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850"/>
  </bookViews>
  <sheets>
    <sheet name="医疗家具  (EICU)" sheetId="14" r:id="rId1"/>
    <sheet name="固定家具 (EICU)" sheetId="18" r:id="rId2"/>
  </sheets>
  <definedNames>
    <definedName name="_xlnm._FilterDatabase" localSheetId="0" hidden="1">'医疗家具  (EICU)'!$A$1:$N$15</definedName>
    <definedName name="_xlnm._FilterDatabase" localSheetId="1" hidden="1">'固定家具 (EICU)'!$A$1:$N$24</definedName>
    <definedName name="_xlnm.Print_Titles" localSheetId="0">'医疗家具  (EICU)'!$2:$2</definedName>
    <definedName name="_xlnm.Print_Titles" localSheetId="1">'固定家具 (EICU)'!#REF!</definedName>
    <definedName name="_xlnm.Print_Area" localSheetId="1">'固定家具 (EICU)'!$A$1:$N$24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960" name="ID_534AFD0334064041ABEB018B902A7FA5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713480"/>
          <a:ext cx="1368425" cy="1506220"/>
        </a:xfrm>
        <a:prstGeom prst="rect">
          <a:avLst/>
        </a:prstGeom>
      </xdr:spPr>
    </xdr:pic>
  </etc:cellImage>
  <etc:cellImage>
    <xdr:pic>
      <xdr:nvPicPr>
        <xdr:cNvPr id="632" name="ID_BB8DE162D47C45D8A411911E034680E7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291560"/>
          <a:ext cx="1368425" cy="1729740"/>
        </a:xfrm>
        <a:prstGeom prst="rect">
          <a:avLst/>
        </a:prstGeom>
      </xdr:spPr>
    </xdr:pic>
  </etc:cellImage>
  <etc:cellImage>
    <xdr:pic>
      <xdr:nvPicPr>
        <xdr:cNvPr id="633" name="ID_C478F282D30940A79E7A73B104D58B18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3208000"/>
          <a:ext cx="1352550" cy="2374900"/>
        </a:xfrm>
        <a:prstGeom prst="rect">
          <a:avLst/>
        </a:prstGeom>
      </xdr:spPr>
    </xdr:pic>
  </etc:cellImage>
  <etc:cellImage>
    <xdr:pic>
      <xdr:nvPicPr>
        <xdr:cNvPr id="634" name="ID_02FF1151C7084530AA7649FE66A7C32C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10769600"/>
          <a:ext cx="1160780" cy="2374900"/>
        </a:xfrm>
        <a:prstGeom prst="rect">
          <a:avLst/>
        </a:prstGeom>
      </xdr:spPr>
    </xdr:pic>
  </etc:cellImage>
  <etc:cellImage>
    <xdr:pic>
      <xdr:nvPicPr>
        <xdr:cNvPr id="635" name="ID_25EBC240F72C479ABFA4661EC74109B5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8331200"/>
          <a:ext cx="1253490" cy="2374900"/>
        </a:xfrm>
        <a:prstGeom prst="rect">
          <a:avLst/>
        </a:prstGeom>
      </xdr:spPr>
    </xdr:pic>
  </etc:cellImage>
  <etc:cellImage>
    <xdr:pic>
      <xdr:nvPicPr>
        <xdr:cNvPr id="636" name="ID_A46F2031BAF74958A93ED20483F740A1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153785"/>
          <a:ext cx="1368425" cy="2113915"/>
        </a:xfrm>
        <a:prstGeom prst="rect">
          <a:avLst/>
        </a:prstGeom>
      </xdr:spPr>
    </xdr:pic>
  </etc:cellImage>
  <etc:cellImage>
    <xdr:pic>
      <xdr:nvPicPr>
        <xdr:cNvPr id="639" name="ID_241D6B31A7EF49B8A5C8C5886DB04855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18084800"/>
          <a:ext cx="976630" cy="2374900"/>
        </a:xfrm>
        <a:prstGeom prst="rect">
          <a:avLst/>
        </a:prstGeom>
      </xdr:spPr>
    </xdr:pic>
  </etc:cellImage>
  <etc:cellImage>
    <xdr:pic>
      <xdr:nvPicPr>
        <xdr:cNvPr id="640" name="ID_4C4BBFC843BF4E98B322FFC11052918B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059775"/>
          <a:ext cx="1368425" cy="1838325"/>
        </a:xfrm>
        <a:prstGeom prst="rect">
          <a:avLst/>
        </a:prstGeom>
      </xdr:spPr>
    </xdr:pic>
  </etc:cellImage>
  <etc:cellImage>
    <xdr:pic>
      <xdr:nvPicPr>
        <xdr:cNvPr id="641" name="ID_CBDACA39F4804A329F946823C1F0DB1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2961600"/>
          <a:ext cx="1352550" cy="2374900"/>
        </a:xfrm>
        <a:prstGeom prst="rect">
          <a:avLst/>
        </a:prstGeom>
      </xdr:spPr>
    </xdr:pic>
  </etc:cellImage>
  <etc:cellImage>
    <xdr:pic>
      <xdr:nvPicPr>
        <xdr:cNvPr id="642" name="ID_2992E9182A0E4D5481DC681442D2EAD1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6031825"/>
          <a:ext cx="1368425" cy="1743075"/>
        </a:xfrm>
        <a:prstGeom prst="rect">
          <a:avLst/>
        </a:prstGeom>
      </xdr:spPr>
    </xdr:pic>
  </etc:cellImage>
  <etc:cellImage>
    <xdr:pic>
      <xdr:nvPicPr>
        <xdr:cNvPr id="643" name="ID_BF000C4B7CEF4D299E0AEDE16BEB934A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8675330"/>
          <a:ext cx="1368425" cy="1537970"/>
        </a:xfrm>
        <a:prstGeom prst="rect">
          <a:avLst/>
        </a:prstGeom>
      </xdr:spPr>
    </xdr:pic>
  </etc:cellImage>
  <etc:cellImage>
    <xdr:pic>
      <xdr:nvPicPr>
        <xdr:cNvPr id="644" name="ID_2A86097071C447B8809381AFFECC4149"/>
        <xdr:cNvPicPr>
          <a:picLocks noChangeAspect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4260" y="30276800"/>
          <a:ext cx="1169670" cy="2374900"/>
        </a:xfrm>
        <a:prstGeom prst="rect">
          <a:avLst/>
        </a:prstGeom>
      </xdr:spPr>
    </xdr:pic>
  </etc:cellImage>
  <etc:cellImage>
    <xdr:pic>
      <xdr:nvPicPr>
        <xdr:cNvPr id="645" name="ID_1125FCE7A2914C288E3B2C502735858C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3183195"/>
          <a:ext cx="1368425" cy="1906905"/>
        </a:xfrm>
        <a:prstGeom prst="rect">
          <a:avLst/>
        </a:prstGeom>
      </xdr:spPr>
    </xdr:pic>
  </etc:cellImage>
  <etc:cellImage>
    <xdr:pic>
      <xdr:nvPicPr>
        <xdr:cNvPr id="646" name="ID_745D0DCFA0664C8AB4D6CF1E39A972EF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5289490"/>
          <a:ext cx="1368425" cy="2239010"/>
        </a:xfrm>
        <a:prstGeom prst="rect">
          <a:avLst/>
        </a:prstGeom>
      </xdr:spPr>
    </xdr:pic>
  </etc:cellImage>
  <etc:cellImage>
    <xdr:pic>
      <xdr:nvPicPr>
        <xdr:cNvPr id="647" name="ID_78F479F8F4454E93A200743D456E85A5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7816155"/>
          <a:ext cx="1368425" cy="2150745"/>
        </a:xfrm>
        <a:prstGeom prst="rect">
          <a:avLst/>
        </a:prstGeom>
      </xdr:spPr>
    </xdr:pic>
  </etc:cellImage>
  <etc:cellImage>
    <xdr:pic>
      <xdr:nvPicPr>
        <xdr:cNvPr id="648" name="ID_6842B3FFA3974DCC80FE6DAE0128D15F"/>
        <xdr:cNvPicPr>
          <a:picLocks noChangeAspect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0222805"/>
          <a:ext cx="1368425" cy="2182495"/>
        </a:xfrm>
        <a:prstGeom prst="rect">
          <a:avLst/>
        </a:prstGeom>
      </xdr:spPr>
    </xdr:pic>
  </etc:cellImage>
  <etc:cellImage>
    <xdr:pic>
      <xdr:nvPicPr>
        <xdr:cNvPr id="649" name="ID_9EB7F350942846899C0A49ED286FF02A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070" y="42468800"/>
          <a:ext cx="1162050" cy="2374900"/>
        </a:xfrm>
        <a:prstGeom prst="rect">
          <a:avLst/>
        </a:prstGeom>
      </xdr:spPr>
    </xdr:pic>
  </etc:cellImage>
  <etc:cellImage>
    <xdr:pic>
      <xdr:nvPicPr>
        <xdr:cNvPr id="650" name="ID_E59497A4C5E24B96A02F69C7CC40E822"/>
        <xdr:cNvPicPr>
          <a:picLocks noChangeAspect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4980225"/>
          <a:ext cx="1368425" cy="2301875"/>
        </a:xfrm>
        <a:prstGeom prst="rect">
          <a:avLst/>
        </a:prstGeom>
      </xdr:spPr>
    </xdr:pic>
  </etc:cellImage>
  <etc:cellImage>
    <xdr:pic>
      <xdr:nvPicPr>
        <xdr:cNvPr id="651" name="ID_9882C08EB7CE45378B09055C48E40AA3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47345600"/>
          <a:ext cx="1253490" cy="2374900"/>
        </a:xfrm>
        <a:prstGeom prst="rect">
          <a:avLst/>
        </a:prstGeom>
      </xdr:spPr>
    </xdr:pic>
  </etc:cellImage>
  <etc:cellImage>
    <xdr:pic>
      <xdr:nvPicPr>
        <xdr:cNvPr id="652" name="ID_A1D0508A41364621BE3054E02AC4127E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49784000"/>
          <a:ext cx="1253490" cy="2374900"/>
        </a:xfrm>
        <a:prstGeom prst="rect">
          <a:avLst/>
        </a:prstGeom>
      </xdr:spPr>
    </xdr:pic>
  </etc:cellImage>
  <etc:cellImage>
    <xdr:pic>
      <xdr:nvPicPr>
        <xdr:cNvPr id="653" name="ID_77929979CC5249E18D79CD544D9C74D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52222400"/>
          <a:ext cx="1352550" cy="2374900"/>
        </a:xfrm>
        <a:prstGeom prst="rect">
          <a:avLst/>
        </a:prstGeom>
      </xdr:spPr>
    </xdr:pic>
  </etc:cellImage>
  <etc:cellImage>
    <xdr:pic>
      <xdr:nvPicPr>
        <xdr:cNvPr id="654" name="ID_3D3F8F80DD5A4EB08C99A5C205491E84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4884955"/>
          <a:ext cx="1368425" cy="2150745"/>
        </a:xfrm>
        <a:prstGeom prst="rect">
          <a:avLst/>
        </a:prstGeom>
      </xdr:spPr>
    </xdr:pic>
  </etc:cellImage>
  <etc:cellImage>
    <xdr:pic>
      <xdr:nvPicPr>
        <xdr:cNvPr id="655" name="ID_DF5BDE24F9204D1CA8DE3EA7E2C358FC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7798335"/>
          <a:ext cx="1368425" cy="1675765"/>
        </a:xfrm>
        <a:prstGeom prst="rect">
          <a:avLst/>
        </a:prstGeom>
      </xdr:spPr>
    </xdr:pic>
  </etc:cellImage>
  <etc:cellImage>
    <xdr:pic>
      <xdr:nvPicPr>
        <xdr:cNvPr id="656" name="ID_94D1FB5DEFF84CBC8456893068AC79E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59537600"/>
          <a:ext cx="910590" cy="2374900"/>
        </a:xfrm>
        <a:prstGeom prst="rect">
          <a:avLst/>
        </a:prstGeom>
      </xdr:spPr>
    </xdr:pic>
  </etc:cellImage>
  <etc:cellImage>
    <xdr:pic>
      <xdr:nvPicPr>
        <xdr:cNvPr id="657" name="ID_25F14EDC4C9C4749ABE7847730173C2B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61976000"/>
          <a:ext cx="788670" cy="2374900"/>
        </a:xfrm>
        <a:prstGeom prst="rect">
          <a:avLst/>
        </a:prstGeom>
      </xdr:spPr>
    </xdr:pic>
  </etc:cellImage>
  <etc:cellImage>
    <xdr:pic>
      <xdr:nvPicPr>
        <xdr:cNvPr id="658" name="ID_DAA51C5C576E4209A15C4CE7EA750628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4761110"/>
          <a:ext cx="1368425" cy="2028190"/>
        </a:xfrm>
        <a:prstGeom prst="rect">
          <a:avLst/>
        </a:prstGeom>
      </xdr:spPr>
    </xdr:pic>
  </etc:cellImage>
  <etc:cellImage>
    <xdr:pic>
      <xdr:nvPicPr>
        <xdr:cNvPr id="659" name="ID_7EEFCD1F6A2545E28D71A5BAD5493B5A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7199510"/>
          <a:ext cx="1368425" cy="2028190"/>
        </a:xfrm>
        <a:prstGeom prst="rect">
          <a:avLst/>
        </a:prstGeom>
      </xdr:spPr>
    </xdr:pic>
  </etc:cellImage>
  <etc:cellImage>
    <xdr:pic>
      <xdr:nvPicPr>
        <xdr:cNvPr id="660" name="ID_EA2F8C3523BC4C138436CA305402FB54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9594095"/>
          <a:ext cx="1368425" cy="2072005"/>
        </a:xfrm>
        <a:prstGeom prst="rect">
          <a:avLst/>
        </a:prstGeom>
      </xdr:spPr>
    </xdr:pic>
  </etc:cellImage>
  <etc:cellImage>
    <xdr:pic>
      <xdr:nvPicPr>
        <xdr:cNvPr id="661" name="ID_E0310E7952C345C9AD81F7CB7FCE71BA"/>
        <xdr:cNvPicPr>
          <a:picLocks noChangeAspect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71729600"/>
          <a:ext cx="1294130" cy="2374900"/>
        </a:xfrm>
        <a:prstGeom prst="rect">
          <a:avLst/>
        </a:prstGeom>
      </xdr:spPr>
    </xdr:pic>
  </etc:cellImage>
  <etc:cellImage>
    <xdr:pic>
      <xdr:nvPicPr>
        <xdr:cNvPr id="662" name="ID_748078A3686745079AEA7B2EABA1A074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4222610"/>
          <a:ext cx="1368425" cy="2320290"/>
        </a:xfrm>
        <a:prstGeom prst="rect">
          <a:avLst/>
        </a:prstGeom>
      </xdr:spPr>
    </xdr:pic>
  </etc:cellImage>
  <etc:cellImage>
    <xdr:pic>
      <xdr:nvPicPr>
        <xdr:cNvPr id="663" name="ID_C86B773B6B634855AA9821F3664BA9E8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76606400"/>
          <a:ext cx="1092200" cy="23749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<sst xmlns="http://schemas.openxmlformats.org/spreadsheetml/2006/main" count="277" uniqueCount="156">
  <si>
    <t>EICU家具清单明细表</t>
  </si>
  <si>
    <t>序号</t>
  </si>
  <si>
    <t>楼层</t>
  </si>
  <si>
    <t>区域</t>
  </si>
  <si>
    <t>产品名称</t>
  </si>
  <si>
    <t>产品参考图片</t>
  </si>
  <si>
    <t>产品型号</t>
  </si>
  <si>
    <t>产品编码</t>
  </si>
  <si>
    <r>
      <rPr>
        <b/>
        <sz val="12"/>
        <color indexed="8"/>
        <rFont val="宋体"/>
        <charset val="134"/>
      </rPr>
      <t>规格</t>
    </r>
    <r>
      <rPr>
        <sz val="11"/>
        <color indexed="8"/>
        <rFont val="宋体"/>
        <charset val="134"/>
      </rPr>
      <t>(W*D*H)mm</t>
    </r>
  </si>
  <si>
    <t>数量</t>
  </si>
  <si>
    <t>单位</t>
  </si>
  <si>
    <t>单价</t>
  </si>
  <si>
    <t>金额</t>
  </si>
  <si>
    <t>材料及工艺描述</t>
  </si>
  <si>
    <t>备注</t>
  </si>
  <si>
    <t>01F-EICU</t>
  </si>
  <si>
    <t>EICU大厅</t>
  </si>
  <si>
    <t>圆凳</t>
  </si>
  <si>
    <t>S13-Y1</t>
  </si>
  <si>
    <t>A3.5.13.31.02.0001</t>
  </si>
  <si>
    <t>标准</t>
  </si>
  <si>
    <t>张</t>
  </si>
  <si>
    <t>1、座垫面料采用西皮，防磨耐污性好；
2、海绵采用高密度回弹海绵，可防氧化，防碎，软硬适中，回弹性好，不易变形；根据人体工程学原理设计，坐感舒适；
3、配置多功能底盘+三级气压棒+电镀五星脚架+固定静音PP脚垫；
4、结构简洁耐用，方便清洁和维护。</t>
  </si>
  <si>
    <t>仪器设备</t>
  </si>
  <si>
    <t>医用货架</t>
  </si>
  <si>
    <t>J01-HJ1</t>
  </si>
  <si>
    <t>A3.3.01.44.04.0001</t>
  </si>
  <si>
    <t>1200*600*1950</t>
  </si>
  <si>
    <t>组</t>
  </si>
  <si>
    <t>1、主要材料：冷轧钢板，具有抗酸、防锈、防蚀等特点；
2、主要板材厚度：立柱用50*50*T1.5mm冷轧钢方管，挂板和托臂用2.0mm，层板用0.8mm；
3、货架整体可以拆装，整架共分5层4格，每层节距可以自由调节，这样可以满足摆放不同大小的物品；
4、功能配置：主架+层板；
5、所有板件经数控激光切割、模具冲压、数控折弯、焊接、机器打磨而成；表面采用抗菌粉末静电喷涂处理，具有抗菌、防锈、耐腐蚀、绝缘性高、附着力强、耐摩擦等技术特点。</t>
  </si>
  <si>
    <t>值班</t>
  </si>
  <si>
    <t>办公椅</t>
  </si>
  <si>
    <t>S01-Y24-B</t>
  </si>
  <si>
    <t>A3.5.01.31.11.0002</t>
  </si>
  <si>
    <t>1、靠背面料为网布，座垫为西皮，防磨耐污性好；
2、海绵采用定型海绵，可防氧化，防碎，软硬适中，回弹性好，不易变形；
3、背架采用尼龙加玻璃纤维材质，不易氧化；带固定腰靠；
4、底盘采用功能底盘，可360度旋转，自由升降；配置尼龙固定扶手；配尼龙五星脚及防震尼龙轮；
5、设计符合人体工学设计，久坐不累，缓解疲劳。</t>
  </si>
  <si>
    <t>医生工作台_R</t>
  </si>
  <si>
    <t>CE-T02-NDD</t>
  </si>
  <si>
    <t>A2.1.02.01.58.2501</t>
  </si>
  <si>
    <t>1200*600*750</t>
  </si>
  <si>
    <t>1、主要材料：所有板件采用E0级实木多层板；
2、主要板材厚度：台面板厚度为25mm，其他板材厚度为16mm；
3、功能配置：主台（单人位）+60*30mm钢脚架+单门单抽立柜+塑料键盘架+吊木挡板+钢管主机架+Φ60mm线盒；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</si>
  <si>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医用双层木床_R</t>
  </si>
  <si>
    <t>C01-MC3-A</t>
  </si>
  <si>
    <t>A3.4.01.62.03.2501</t>
  </si>
  <si>
    <t>1990*900*1860</t>
  </si>
  <si>
    <t>1、所有板材均采用樟子松原木制作；
2、床架立柱80*60mm，床侧枋120*30mm；
3、床板采用厚度14mm杉木原木板，每个床板缝隙＜10mm，铺板下6根大小为40mm*30mm硬杂木柯木料；
4、四腿落地，榫卯结构，颜色为松木本色；
5、配置：实木床架+杉木床板2套+床垫2件；床梯不可左右互换；
6、表面经过净味喷漆处理，5层底油及3层面漆；
7、整体经过防潮，防腐，防虫，脱脂等化学处理，结构稳定，设计合理，美观大方，经久耐用，所有拐角处圆弧处理，无尖锐菱角。</t>
  </si>
  <si>
    <t>医护工作站</t>
  </si>
  <si>
    <t>急诊病房</t>
  </si>
  <si>
    <t>靠背椅</t>
  </si>
  <si>
    <t>S24-KY4</t>
  </si>
  <si>
    <t>A3.5.02.78.11.0002</t>
  </si>
  <si>
    <t>1、采用高强PP+玻纤材料经最新注塑工艺一体成型；
2、椅子无扶手，可堆叠4-5张,节约存储空间；
3、结构简单牢固，可水洗,防晒，不易氧化，适用于不同的场景；
4、材料安全无异味，使用寿命长。</t>
  </si>
  <si>
    <t>污物暂存</t>
  </si>
  <si>
    <t>污衣车</t>
  </si>
  <si>
    <t>CH03-Y1</t>
  </si>
  <si>
    <t>3.7.03.41.01.0001</t>
  </si>
  <si>
    <t>550*550*800</t>
  </si>
  <si>
    <t>1、主要材料：采用304不锈钢板材，具有不易生锈、防蚀等特点；
2、主要板材厚度：四立柱和上下框架管用φ22*1.0mm不锈钢圆管，中间加强管用φ16*0.8mm不锈钢圆管，底面加强管用30*15*1.0mm不锈钢扁管；
3、整车由底架和外框架组成，底层为扁管隔条，四立柱中间各配有两条加强管；形状为方形；
4、配防水帆布污物袋1个；
5、功能配置：主车+防水污物袋个+4个3寸脚轮；
6、所有工件经数控激光切割、模具冲压、数控折弯、亚弧焊接、机器打磨、抛光、拉丝而成。</t>
  </si>
  <si>
    <t>谈话</t>
  </si>
  <si>
    <t>医生工作台</t>
  </si>
  <si>
    <t>T02-ND5</t>
  </si>
  <si>
    <t>2.1.02.01.19.0001</t>
  </si>
  <si>
    <t>1400*600*750</t>
  </si>
  <si>
    <t>1、主要材料：所有板件采用E0级实木多层板；
2、主要板材厚度：面板厚度为25mm，其他板材厚度为16mm；
3、功能配置：主台+主机柜+单据柜+键盘架+60*30mm钢脚架+塑料键盘架+吊木挡板+吊线槽 +Φ60mm金属线盒；
4、五金配置：阻尼门铰、三节路轨、锁具、拉手、连接件等；
5、封边：采用见光面为2.0mm厚全自动封边工艺，防水、防潮、不变色；
6、钢脚架表面采用抗菌粉末静电喷涂处理，具有抗菌、防锈、耐腐蚀、绝缘性高、附着力强、耐摩擦等技术特点。</t>
  </si>
  <si>
    <t>金额总计：</t>
  </si>
  <si>
    <t>金额总计（大写）：</t>
  </si>
  <si>
    <t>报价单位名称：（盖章）</t>
  </si>
  <si>
    <t>联系人：</t>
  </si>
  <si>
    <t>联系电话：</t>
  </si>
  <si>
    <t>备 注</t>
  </si>
  <si>
    <t>护士站</t>
  </si>
  <si>
    <t>T01-GHS11-DT-Z</t>
  </si>
  <si>
    <t>3.1.01.44.61.0000</t>
  </si>
  <si>
    <t>6800*700*750</t>
  </si>
  <si>
    <t>延米</t>
  </si>
  <si>
    <t>1、主要材料：冷轧钢板，具有抗酸、防锈、防蚀等特点；
2、主要板材厚度：门板、活动柜用0.8mm；前挡板、侧板、台面板用1.0mm；踢脚线面贴SUS316不锈钢1.0mm；
3、柜门和抽面为隐藏式折边拉手，双层结构；整个护士站内部有设计电线孔位与走线通道；
4、功能配置：护士站主框架+三抽柜+主机柜，不含人造石面；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</si>
  <si>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医用储物柜</t>
  </si>
  <si>
    <t>G09-AJD3</t>
  </si>
  <si>
    <t>3.2.09.45.10.0001</t>
  </si>
  <si>
    <t>950*560*1950</t>
  </si>
  <si>
    <t>1、主要材料：电解钢板，具有更抗酸、更防锈、更防蚀、和涂层接触更稳固、使用年限更长等特点；
2、主要板材厚度：门板用1.0mm，其它用0.8mm；踢脚线面贴SUS316不锈钢1.0mm；
3、柜体为窄边框结构，柜门为隐藏式折边拉手，双层结构；
4、功能配置：主柜(上、下对开掩门内共配4块活层板+标签卡)；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</si>
  <si>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G09-K1-A</t>
  </si>
  <si>
    <t>A2.2.09.01.01.0001</t>
  </si>
  <si>
    <t>800*600*2000</t>
  </si>
  <si>
    <t>1、主要材料：所有板件采用E0级实木颗粒板；
2、主要板材厚度：顶板、层板厚度为25mm，侧板、门板、底板厚度为16mm；
3、功能配置：主柜（上下各分二层，对开门）；
4、五金配置：阻尼门铰、锁具、拉手、连接件等；
5、封边：采用见光面为2.0mm厚全自动封边工艺，防水、防潮、不变色。</t>
  </si>
  <si>
    <t>处置室</t>
  </si>
  <si>
    <t>医疗配药操作地柜</t>
  </si>
  <si>
    <t>G01-AJD1-A</t>
  </si>
  <si>
    <t>3.2.01.45.43.0000</t>
  </si>
  <si>
    <t>720*600*900</t>
  </si>
  <si>
    <t>1、主要材料：电解钢板，具有更抗酸、更防锈、更防蚀、和涂层接触更稳固、使用年限更长等特点；柜台面采用医用级复合亚克力人造石，厚度≥12mm；
2、主要板材厚度：柜门和抽面用1.0mm；其它用0.8mm；踢脚线面贴SUS316不锈钢1.0mm；
3、柜体为窄边框结构，柜门和抽面为隐藏式折边拉手，双层结构；
4、功能配置：主柜(上抽下掩门+标签卡，内含1块活动层板)+塑料调节脚+人造石面；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</si>
  <si>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医疗配药操作地柜_R</t>
  </si>
  <si>
    <t>G01-AJD1-BS</t>
  </si>
  <si>
    <t>3.2.01.45.47.0001</t>
  </si>
  <si>
    <t>450*600*900</t>
  </si>
  <si>
    <t>1、主要材料：电解钢板，具有更抗酸、更防锈、更防蚀、和涂层接触更稳固、使用年限更长等特点；柜台面采用医用级复合亚克力人造石，厚度≥12mm；
2、主要板材厚度：柜门和抽面用1.0mm；其它用0.8mm；踢脚线面贴SUS316不锈钢1.0mm；
3、柜体为窄边框结构，柜门和抽面为隐藏式折边拉手，双层结构；
4、功能配置：主柜(上抽下掩门+活动井字ABS塑料隔板+标签卡，内含1块活动层板)+塑料调节脚+人造石面；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</si>
  <si>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医疗配药分类垃圾柜</t>
  </si>
  <si>
    <t>G03-AJD6-A</t>
  </si>
  <si>
    <t>A3.2.03.45.32.0002</t>
  </si>
  <si>
    <t>1、主要材料：电解钢板，具有更抗酸、更防锈、更防蚀、和涂层接触更稳固、使用年限更长等特点；柜台面采用医用级复合亚克力人造石，厚度≥12mm；
2、主要板材厚度：柜门用1.0mm；其它用0.8mm；踢脚线面贴SUS316不锈钢1.0mm；
3、柜体为窄边框结构，柜门为隐藏式折边拉手，双层结构；柜体下方配有脚踏板，通过脚踏装置可使台面上的ABS塑料翻盖向上翻转70度；
4、功能配置：主柜+塑料调节脚+脚踏装置+ABS塑料翻盖板+塑料脚踏板+316不锈钢合页+316不锈钢漏斗+人造台面，不含垃圾桶；
5、五金配置：脚踏装置、阻尼门铰、一体折弯拉手等；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</si>
  <si>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G03-AJD6-B</t>
  </si>
  <si>
    <t>A3.2.03.45.32.0001</t>
  </si>
  <si>
    <t>880*600*900</t>
  </si>
  <si>
    <t>医疗配药洗消柜</t>
  </si>
  <si>
    <t>G02-AJD2</t>
  </si>
  <si>
    <t>3.2.02.45.18.0001</t>
  </si>
  <si>
    <t>800*600*850/1200</t>
  </si>
  <si>
    <t>1、主要材料：电解钢板，具有更抗酸、更防锈、更防蚀、和涂层接触更稳固、使用年限更长等特点；柜台面采用医用级复合亚克力人造石，厚度≥12mm；
2、主要板材厚度：柜门用1.0mm；其它用0.8mm；踢脚线面贴SUS316不锈钢1.0mm；
3、柜体为窄边框结构，柜门为隐藏式折边拉手，双层结构；一个600*550*350mm有机玻璃三边挡水板；
4、功能配置：主柜(对开掩门，内无层板)+塑料调节脚+人造石面+不锈钢水盆带不锈钢下水器+有机玻璃三边挡水板，不含水龙头；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</si>
  <si>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洁具</t>
  </si>
  <si>
    <t>污洗柜</t>
  </si>
  <si>
    <t>G14-W1-B</t>
  </si>
  <si>
    <t>3.2.14.41.09.2401</t>
  </si>
  <si>
    <t>600*550*1050</t>
  </si>
  <si>
    <t>1、主要材料：采用304不锈钢板材，具有不易生锈、防蚀等特点；
2、主要板材厚度：台面、水池板用1.0mm；侧板、门板用0.8mm；加强管料用1.0mm；
3、清洗柜配一个水池，水池规格：450*350*250mm；
4、柜门为双层结构，带缓冲功能；
5、功能配置：主柜+1个水池+1个水龙头；
6、所有工件经数控激光切割、模具冲压、数控折弯、亚弧焊接、机器打磨、抛光、拉丝而成。</t>
  </si>
  <si>
    <t>洁净用品</t>
  </si>
  <si>
    <t>被服</t>
  </si>
  <si>
    <t>医用资料柜</t>
  </si>
  <si>
    <t>G07-K1-A</t>
  </si>
  <si>
    <t>A2.2.07.01.01.0001</t>
  </si>
  <si>
    <t>800*420*2000</t>
  </si>
  <si>
    <t>1、主要材料：所有板件采用E0级实木颗粒板；
2、主要板材厚度：顶板、层板厚度为25mm，侧板、门板、底板厚度为16mm；
3、功能配置：主柜（上下掩门，上木框玻璃门+2件活层，下木门+1件活层）；
4、五金配置：阻尼门铰、锁具、拉手、连接件等；
5、封边：采用见光面为2.0mm厚全自动封边工艺，防水、防潮、不变色。</t>
  </si>
  <si>
    <t>配药室</t>
  </si>
  <si>
    <t>大输液柜_L</t>
  </si>
  <si>
    <t>G50-AJD1</t>
  </si>
  <si>
    <t>A3.2.50.45.04.0001</t>
  </si>
  <si>
    <t>520*650*2000</t>
  </si>
  <si>
    <t>1、主要材料：电解钢板，具有更抗酸、更防锈、更防蚀、和涂层接触更稳固、使用年限更长等特点；
2、主要板材厚度：柜门和抽面用1.0mm，其它用0.8mm，踢脚线面贴SUS316不锈钢1.0mm；
3、柜体为窄边框结构，柜门为隐藏式折边拉手，双层结构；
4、功能配置：主柜(5套模块化轨道+六个配对模块ABS活动抽篮+抽屉+标签卡)；
5、五金配置：门轴、三节路轨、锁具、一体折弯拉手等；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</si>
  <si>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医疗配药操作组合柜</t>
  </si>
  <si>
    <t>G28-AJD1G</t>
  </si>
  <si>
    <t>A3.2.28.45.08.0002</t>
  </si>
  <si>
    <t>880*400/650*850/2000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</si>
  <si>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
4、功能配置：背架+吊柜+操作柜+人造石面+活动井字ABS塑料隔板+标签卡+五孔插座+电源开关+LED灯条；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</si>
  <si>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G28-AJD1G-S</t>
  </si>
  <si>
    <t>A3.2.28.45.20.0001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</si>
  <si>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4、功能配置：背架+带LED灯带吊柜+操作地柜+活动井字ABS塑料隔板+人造石面；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</si>
  <si>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G28-AJD1G-Z</t>
  </si>
  <si>
    <t>A3.2.28.45.18.0001</t>
  </si>
  <si>
    <t>930*400/930*850/2000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</si>
  <si>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
4、功能配置：双背架+双吊柜+转角操作柜+人造石面+LED灯条+电源开关+标签卡，不含充电轨道；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</si>
  <si>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G28-AJDG1</t>
  </si>
  <si>
    <t>3.2.28.45.19.0000</t>
  </si>
  <si>
    <t>400*400/650*850*2000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</si>
  <si>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4、功能配置：背架+带LED灯带吊柜+电源开关+操作地柜+人造石面；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</si>
  <si>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医疗配药高危药品组合柜</t>
  </si>
  <si>
    <t>G28-AJD5</t>
  </si>
  <si>
    <t>3.2.28.45.17.0002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</si>
  <si>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
4、功能配置：背架+吊柜+操作柜（含高危药品柜）+人造石面+活动井字ABS塑料隔板+标签卡+LED灯条+电源开关；
5、五金配置：阻尼门铰、三节路轨、锁具（含1把数字密码锁）、一体折弯拉手等；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</si>
  <si>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医疗配药洗消组合柜</t>
  </si>
  <si>
    <t>G28-AJD10</t>
  </si>
  <si>
    <t>A2.2.28.45.28.2402</t>
  </si>
  <si>
    <t>800*650*2000</t>
  </si>
  <si>
    <t>1、主要材料：电解钢板，具有更抗酸、更防锈、更防蚀、和涂层接触更稳固、使用年限更长等特点；柜台面采用医用级复合亚克力人造石，厚度≥12mm；
2、主要板材厚度：背架用1.5mm，柜门、抽面、背架背板用1.0mm，其它用0.8mm；踢脚线面贴1.0mm316不锈钢；
3、柜体为窄边框结构；柜门为隐藏式折边拉手，双层结构；
4、功能配置：背架+吊柜+洗消柜+人造石面+不锈钢水盆带不锈钢下水器，不含水龙头；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</si>
  <si>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拖把池_L</t>
  </si>
  <si>
    <t>G15-T2-C</t>
  </si>
  <si>
    <t>3.2.15.41.10.2401</t>
  </si>
  <si>
    <t>800*550*1700</t>
  </si>
  <si>
    <t>1、主要材料：采用304不锈钢板材，具有不易生锈、防蚀等特点；
2、主要板材厚度：水池、背板用1.0mm，侧板、正面封用0.8mm，加强管料用1.0mm；
3、拖把池由档水板、挂架、水池、及池身组成；
4、档水板高出水槽500mm，在档水板中间位置装有1个水龙头；拖把池正前方为不锈钢封板，底脚为4个可调圆管脚，离地120mm高；
5、拖把池内池规格：740*440*300mm，内池边配有一个拧干池，方便拖把清洗和拧干；
6、功能配置：主柜+挂架+挂钩+水池+塑料调节脚+水龙头；
7、所有工件经数控激光切割、模具冲压、数控折弯、亚弧焊接、机器打磨、抛光、拉丝而成。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</si>
</sst>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\¥#,##0.00_);\(\¥#,##0.00\)"/>
  </numFmts>
  <fonts count="33">
    <font>
      <sz val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3"/>
      <name val="宋体"/>
      <charset val="134"/>
    </font>
    <font>
      <sz val="14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7" fontId="9" fillId="0" borderId="1" xfId="0" applyNumberFormat="1" applyFont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left" vertical="center"/>
    </xf>
    <xf numFmtId="177" fontId="10" fillId="0" borderId="1" xfId="0" applyNumberFormat="1" applyFont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 textRotation="255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6" Type="http://schemas.openxmlformats.org/officeDocument/2006/relationships/image" Target="media/image26.jpeg"/><Relationship Id="rId25" Type="http://schemas.openxmlformats.org/officeDocument/2006/relationships/image" Target="media/image25.jpeg"/><Relationship Id="rId24" Type="http://schemas.openxmlformats.org/officeDocument/2006/relationships/image" Target="media/image24.jpeg"/><Relationship Id="rId23" Type="http://schemas.openxmlformats.org/officeDocument/2006/relationships/image" Target="media/image23.jpeg"/><Relationship Id="rId22" Type="http://schemas.openxmlformats.org/officeDocument/2006/relationships/image" Target="media/image22.jpeg"/><Relationship Id="rId21" Type="http://schemas.openxmlformats.org/officeDocument/2006/relationships/image" Target="media/image21.jpeg"/><Relationship Id="rId20" Type="http://schemas.openxmlformats.org/officeDocument/2006/relationships/image" Target="media/image20.jpeg"/><Relationship Id="rId2" Type="http://schemas.openxmlformats.org/officeDocument/2006/relationships/image" Target="media/image2.jpeg"/><Relationship Id="rId19" Type="http://schemas.openxmlformats.org/officeDocument/2006/relationships/image" Target="media/image19.jpeg"/><Relationship Id="rId18" Type="http://schemas.openxmlformats.org/officeDocument/2006/relationships/image" Target="media/image18.jpeg"/><Relationship Id="rId17" Type="http://schemas.openxmlformats.org/officeDocument/2006/relationships/image" Target="media/image17.jpeg"/><Relationship Id="rId16" Type="http://schemas.openxmlformats.org/officeDocument/2006/relationships/image" Target="media/image16.jpeg"/><Relationship Id="rId15" Type="http://schemas.openxmlformats.org/officeDocument/2006/relationships/image" Target="media/image15.jpeg"/><Relationship Id="rId14" Type="http://schemas.openxmlformats.org/officeDocument/2006/relationships/image" Target="media/image14.jpeg"/><Relationship Id="rId13" Type="http://schemas.openxmlformats.org/officeDocument/2006/relationships/image" Target="media/image13.jpeg"/><Relationship Id="rId12" Type="http://schemas.openxmlformats.org/officeDocument/2006/relationships/image" Target="media/image12.jpeg"/><Relationship Id="rId11" Type="http://schemas.openxmlformats.org/officeDocument/2006/relationships/image" Target="media/image11.jpeg"/><Relationship Id="rId10" Type="http://schemas.openxmlformats.org/officeDocument/2006/relationships/image" Target="media/image10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zoomScale="70" zoomScaleNormal="70" zoomScaleSheetLayoutView="55" workbookViewId="0">
      <pane ySplit="2" topLeftCell="A13" activePane="bottomLeft" state="frozen"/>
      <selection/>
      <selection pane="bottomLeft" activeCell="A17" sqref="A17:E19"/>
    </sheetView>
  </sheetViews>
  <sheetFormatPr defaultColWidth="8.925" defaultRowHeight="24.95" customHeight="1"/>
  <cols>
    <col min="1" max="1" width="4.625" style="3" customWidth="1"/>
    <col min="2" max="2" width="6.75" style="29" customWidth="1"/>
    <col min="3" max="3" width="7.625" style="29" customWidth="1"/>
    <col min="4" max="4" width="9.5" style="3" customWidth="1"/>
    <col min="5" max="5" width="19.625" style="3" customWidth="1"/>
    <col min="6" max="6" width="9.625" style="3" customWidth="1"/>
    <col min="7" max="7" width="10.125" style="3" customWidth="1"/>
    <col min="8" max="8" width="15.25" style="3" customWidth="1"/>
    <col min="9" max="9" width="5.125" style="3" customWidth="1"/>
    <col min="10" max="10" width="4.125" style="3" customWidth="1"/>
    <col min="11" max="11" width="16.5666666666667" style="30" customWidth="1"/>
    <col min="12" max="12" width="14.85" style="30" customWidth="1"/>
    <col min="13" max="13" width="44" style="30" customWidth="1"/>
    <col min="14" max="14" width="13.2166666666667" style="31" customWidth="1"/>
    <col min="15" max="16384" width="9" style="3"/>
  </cols>
  <sheetData>
    <row r="1" s="1" customFormat="1" ht="4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7"/>
      <c r="L1" s="17"/>
      <c r="M1" s="17"/>
      <c r="N1" s="32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9" t="s">
        <v>11</v>
      </c>
      <c r="L2" s="19" t="s">
        <v>12</v>
      </c>
      <c r="M2" s="19" t="s">
        <v>13</v>
      </c>
      <c r="N2" s="33" t="s">
        <v>14</v>
      </c>
    </row>
    <row r="3" ht="192" customHeight="1" spans="1:14">
      <c r="A3" s="9">
        <v>1</v>
      </c>
      <c r="B3" s="10" t="s">
        <v>15</v>
      </c>
      <c r="C3" s="11" t="s">
        <v>16</v>
      </c>
      <c r="D3" s="12" t="s">
        <v>17</v>
      </c>
      <c r="E3" s="12" t="str">
        <f>_xlfn.DISPIMG("ID_A46F2031BAF74958A93ED20483F740A1",1)</f>
        <v>=DISPIMG("ID_A46F2031BAF74958A93ED20483F740A1",1)</v>
      </c>
      <c r="F3" s="12" t="s">
        <v>18</v>
      </c>
      <c r="G3" s="13" t="s">
        <v>19</v>
      </c>
      <c r="H3" s="13" t="s">
        <v>20</v>
      </c>
      <c r="I3" s="21">
        <v>9</v>
      </c>
      <c r="J3" s="21" t="s">
        <v>21</v>
      </c>
      <c r="K3" s="22"/>
      <c r="L3" s="22"/>
      <c r="M3" s="22" t="s">
        <v>22</v>
      </c>
      <c r="N3" s="24"/>
    </row>
    <row r="4" ht="192" customHeight="1" spans="1:14">
      <c r="A4" s="9">
        <v>2</v>
      </c>
      <c r="B4" s="10" t="s">
        <v>15</v>
      </c>
      <c r="C4" s="11" t="s">
        <v>23</v>
      </c>
      <c r="D4" s="12" t="s">
        <v>24</v>
      </c>
      <c r="E4" s="12" t="str">
        <f>_xlfn.DISPIMG("ID_02FF1151C7084530AA7649FE66A7C32C",1)</f>
        <v>=DISPIMG("ID_02FF1151C7084530AA7649FE66A7C32C",1)</v>
      </c>
      <c r="F4" s="12" t="s">
        <v>25</v>
      </c>
      <c r="G4" s="13" t="s">
        <v>26</v>
      </c>
      <c r="H4" s="13" t="s">
        <v>27</v>
      </c>
      <c r="I4" s="21">
        <v>3</v>
      </c>
      <c r="J4" s="21" t="s">
        <v>28</v>
      </c>
      <c r="K4" s="22"/>
      <c r="L4" s="22"/>
      <c r="M4" s="22" t="s">
        <v>29</v>
      </c>
      <c r="N4" s="24"/>
    </row>
    <row r="5" ht="192" customHeight="1" spans="1:14">
      <c r="A5" s="9">
        <v>3</v>
      </c>
      <c r="B5" s="10" t="s">
        <v>15</v>
      </c>
      <c r="C5" s="11" t="s">
        <v>30</v>
      </c>
      <c r="D5" s="12" t="s">
        <v>31</v>
      </c>
      <c r="E5" s="12" t="str">
        <f>_xlfn.DISPIMG("ID_C478F282D30940A79E7A73B104D58B18",1)</f>
        <v>=DISPIMG("ID_C478F282D30940A79E7A73B104D58B18",1)</v>
      </c>
      <c r="F5" s="12" t="s">
        <v>32</v>
      </c>
      <c r="G5" s="13" t="s">
        <v>33</v>
      </c>
      <c r="H5" s="13" t="s">
        <v>20</v>
      </c>
      <c r="I5" s="21">
        <v>1</v>
      </c>
      <c r="J5" s="21" t="s">
        <v>21</v>
      </c>
      <c r="K5" s="22"/>
      <c r="L5" s="22"/>
      <c r="M5" s="22" t="s">
        <v>34</v>
      </c>
      <c r="N5" s="24"/>
    </row>
    <row r="6" ht="192" customHeight="1" spans="1:14">
      <c r="A6" s="9">
        <v>4</v>
      </c>
      <c r="B6" s="10" t="s">
        <v>15</v>
      </c>
      <c r="C6" s="11" t="s">
        <v>30</v>
      </c>
      <c r="D6" s="12" t="s">
        <v>35</v>
      </c>
      <c r="E6" s="12" t="str">
        <f>_xlfn.DISPIMG("ID_BB8DE162D47C45D8A411911E034680E7",1)</f>
        <v>=DISPIMG("ID_BB8DE162D47C45D8A411911E034680E7",1)</v>
      </c>
      <c r="F6" s="12" t="s">
        <v>36</v>
      </c>
      <c r="G6" s="13" t="s">
        <v>37</v>
      </c>
      <c r="H6" s="13" t="s">
        <v>38</v>
      </c>
      <c r="I6" s="21">
        <v>1</v>
      </c>
      <c r="J6" s="21" t="s">
        <v>28</v>
      </c>
      <c r="K6" s="22"/>
      <c r="L6" s="22"/>
      <c r="M6" s="22" t="s">
        <v>39</v>
      </c>
      <c r="N6" s="24"/>
    </row>
    <row r="7" ht="192" customHeight="1" spans="1:14">
      <c r="A7" s="9">
        <v>5</v>
      </c>
      <c r="B7" s="10" t="s">
        <v>15</v>
      </c>
      <c r="C7" s="11" t="s">
        <v>30</v>
      </c>
      <c r="D7" s="12" t="s">
        <v>40</v>
      </c>
      <c r="E7" s="12" t="str">
        <f>_xlfn.DISPIMG("ID_4C4BBFC843BF4E98B322FFC11052918B",1)</f>
        <v>=DISPIMG("ID_4C4BBFC843BF4E98B322FFC11052918B",1)</v>
      </c>
      <c r="F7" s="12" t="s">
        <v>41</v>
      </c>
      <c r="G7" s="13" t="s">
        <v>42</v>
      </c>
      <c r="H7" s="13" t="s">
        <v>43</v>
      </c>
      <c r="I7" s="21">
        <v>3</v>
      </c>
      <c r="J7" s="21" t="s">
        <v>28</v>
      </c>
      <c r="K7" s="22"/>
      <c r="L7" s="22"/>
      <c r="M7" s="22" t="s">
        <v>44</v>
      </c>
      <c r="N7" s="24"/>
    </row>
    <row r="8" ht="192" customHeight="1" spans="1:14">
      <c r="A8" s="9">
        <v>6</v>
      </c>
      <c r="B8" s="10" t="s">
        <v>15</v>
      </c>
      <c r="C8" s="11" t="s">
        <v>45</v>
      </c>
      <c r="D8" s="12" t="s">
        <v>31</v>
      </c>
      <c r="E8" s="12" t="str">
        <f>_xlfn.DISPIMG("ID_CBDACA39F4804A329F946823C1F0DB16",1)</f>
        <v>=DISPIMG("ID_CBDACA39F4804A329F946823C1F0DB16",1)</v>
      </c>
      <c r="F8" s="12" t="s">
        <v>32</v>
      </c>
      <c r="G8" s="13" t="s">
        <v>33</v>
      </c>
      <c r="H8" s="13" t="s">
        <v>20</v>
      </c>
      <c r="I8" s="21">
        <v>4</v>
      </c>
      <c r="J8" s="21" t="s">
        <v>21</v>
      </c>
      <c r="K8" s="22"/>
      <c r="L8" s="22"/>
      <c r="M8" s="22" t="s">
        <v>34</v>
      </c>
      <c r="N8" s="24"/>
    </row>
    <row r="9" ht="192" customHeight="1" spans="1:14">
      <c r="A9" s="9">
        <v>7</v>
      </c>
      <c r="B9" s="10" t="s">
        <v>15</v>
      </c>
      <c r="C9" s="11" t="s">
        <v>46</v>
      </c>
      <c r="D9" s="12" t="s">
        <v>47</v>
      </c>
      <c r="E9" s="12" t="str">
        <f>_xlfn.DISPIMG("ID_78F479F8F4454E93A200743D456E85A5",1)</f>
        <v>=DISPIMG("ID_78F479F8F4454E93A200743D456E85A5",1)</v>
      </c>
      <c r="F9" s="12" t="s">
        <v>48</v>
      </c>
      <c r="G9" s="13" t="s">
        <v>49</v>
      </c>
      <c r="H9" s="13" t="s">
        <v>20</v>
      </c>
      <c r="I9" s="21">
        <v>6</v>
      </c>
      <c r="J9" s="21" t="s">
        <v>21</v>
      </c>
      <c r="K9" s="22"/>
      <c r="L9" s="22"/>
      <c r="M9" s="22" t="s">
        <v>50</v>
      </c>
      <c r="N9" s="24"/>
    </row>
    <row r="10" ht="192" customHeight="1" spans="1:14">
      <c r="A10" s="9">
        <v>8</v>
      </c>
      <c r="B10" s="10" t="s">
        <v>15</v>
      </c>
      <c r="C10" s="11" t="s">
        <v>51</v>
      </c>
      <c r="D10" s="12" t="s">
        <v>52</v>
      </c>
      <c r="E10" s="12" t="str">
        <f>_xlfn.DISPIMG("ID_6842B3FFA3974DCC80FE6DAE0128D15F",1)</f>
        <v>=DISPIMG("ID_6842B3FFA3974DCC80FE6DAE0128D15F",1)</v>
      </c>
      <c r="F10" s="12" t="s">
        <v>53</v>
      </c>
      <c r="G10" s="13" t="s">
        <v>54</v>
      </c>
      <c r="H10" s="13" t="s">
        <v>55</v>
      </c>
      <c r="I10" s="21">
        <v>2</v>
      </c>
      <c r="J10" s="21" t="s">
        <v>28</v>
      </c>
      <c r="K10" s="22"/>
      <c r="L10" s="22"/>
      <c r="M10" s="22" t="s">
        <v>56</v>
      </c>
      <c r="N10" s="24"/>
    </row>
    <row r="11" ht="192" customHeight="1" spans="1:14">
      <c r="A11" s="9">
        <v>9</v>
      </c>
      <c r="B11" s="10" t="s">
        <v>15</v>
      </c>
      <c r="C11" s="11" t="s">
        <v>57</v>
      </c>
      <c r="D11" s="12" t="s">
        <v>31</v>
      </c>
      <c r="E11" s="12" t="str">
        <f>_xlfn.DISPIMG("ID_77929979CC5249E18D79CD544D9C74D6",1)</f>
        <v>=DISPIMG("ID_77929979CC5249E18D79CD544D9C74D6",1)</v>
      </c>
      <c r="F11" s="12" t="s">
        <v>32</v>
      </c>
      <c r="G11" s="13" t="s">
        <v>33</v>
      </c>
      <c r="H11" s="13" t="s">
        <v>20</v>
      </c>
      <c r="I11" s="21">
        <v>1</v>
      </c>
      <c r="J11" s="21" t="s">
        <v>21</v>
      </c>
      <c r="K11" s="22"/>
      <c r="L11" s="22"/>
      <c r="M11" s="22" t="s">
        <v>34</v>
      </c>
      <c r="N11" s="24"/>
    </row>
    <row r="12" ht="192" customHeight="1" spans="1:14">
      <c r="A12" s="9">
        <v>10</v>
      </c>
      <c r="B12" s="10" t="s">
        <v>15</v>
      </c>
      <c r="C12" s="11" t="s">
        <v>57</v>
      </c>
      <c r="D12" s="12" t="s">
        <v>47</v>
      </c>
      <c r="E12" s="12" t="str">
        <f>_xlfn.DISPIMG("ID_3D3F8F80DD5A4EB08C99A5C205491E84",1)</f>
        <v>=DISPIMG("ID_3D3F8F80DD5A4EB08C99A5C205491E84",1)</v>
      </c>
      <c r="F12" s="12" t="s">
        <v>48</v>
      </c>
      <c r="G12" s="13" t="s">
        <v>49</v>
      </c>
      <c r="H12" s="13" t="s">
        <v>20</v>
      </c>
      <c r="I12" s="21">
        <v>1</v>
      </c>
      <c r="J12" s="21" t="s">
        <v>21</v>
      </c>
      <c r="K12" s="22"/>
      <c r="L12" s="22"/>
      <c r="M12" s="22" t="s">
        <v>50</v>
      </c>
      <c r="N12" s="24"/>
    </row>
    <row r="13" ht="192" customHeight="1" spans="1:14">
      <c r="A13" s="9">
        <v>11</v>
      </c>
      <c r="B13" s="10" t="s">
        <v>15</v>
      </c>
      <c r="C13" s="11" t="s">
        <v>57</v>
      </c>
      <c r="D13" s="12" t="s">
        <v>58</v>
      </c>
      <c r="E13" s="12" t="str">
        <f>_xlfn.DISPIMG("ID_DF5BDE24F9204D1CA8DE3EA7E2C358FC",1)</f>
        <v>=DISPIMG("ID_DF5BDE24F9204D1CA8DE3EA7E2C358FC",1)</v>
      </c>
      <c r="F13" s="12" t="s">
        <v>59</v>
      </c>
      <c r="G13" s="13" t="s">
        <v>60</v>
      </c>
      <c r="H13" s="13" t="s">
        <v>61</v>
      </c>
      <c r="I13" s="21">
        <v>1</v>
      </c>
      <c r="J13" s="21" t="s">
        <v>28</v>
      </c>
      <c r="K13" s="22"/>
      <c r="L13" s="22"/>
      <c r="M13" s="22" t="s">
        <v>62</v>
      </c>
      <c r="N13" s="24"/>
    </row>
    <row r="14" customHeight="1" spans="1:14">
      <c r="A14" s="14" t="s">
        <v>63</v>
      </c>
      <c r="B14" s="14"/>
      <c r="C14" s="14"/>
      <c r="D14" s="14"/>
      <c r="E14" s="14"/>
      <c r="F14" s="14"/>
      <c r="G14" s="14"/>
      <c r="H14" s="14"/>
      <c r="I14" s="14"/>
      <c r="J14" s="14"/>
      <c r="K14" s="25"/>
      <c r="L14" s="25"/>
      <c r="M14" s="25"/>
      <c r="N14" s="26"/>
    </row>
    <row r="15" customHeight="1" spans="1:14">
      <c r="A15" s="15" t="s">
        <v>64</v>
      </c>
      <c r="B15" s="15"/>
      <c r="C15" s="15"/>
      <c r="D15" s="15"/>
      <c r="E15" s="15"/>
      <c r="F15" s="15"/>
      <c r="G15" s="15"/>
      <c r="H15" s="15"/>
      <c r="I15" s="15"/>
      <c r="J15" s="15"/>
      <c r="K15" s="27"/>
      <c r="L15" s="27"/>
      <c r="M15" s="27"/>
      <c r="N15" s="28"/>
    </row>
    <row r="17" ht="39" customHeight="1" spans="1:5">
      <c r="A17" s="16" t="s">
        <v>65</v>
      </c>
      <c r="B17" s="16"/>
      <c r="C17" s="16"/>
      <c r="D17" s="16"/>
      <c r="E17" s="16"/>
    </row>
    <row r="18" ht="39" customHeight="1" spans="1:5">
      <c r="A18" s="16" t="s">
        <v>66</v>
      </c>
      <c r="B18" s="16"/>
      <c r="C18" s="16"/>
      <c r="D18" s="16"/>
      <c r="E18" s="16"/>
    </row>
    <row r="19" ht="39" customHeight="1" spans="1:5">
      <c r="A19" s="16" t="s">
        <v>67</v>
      </c>
      <c r="B19" s="16"/>
      <c r="C19" s="16"/>
      <c r="D19" s="16"/>
      <c r="E19" s="16"/>
    </row>
  </sheetData>
  <autoFilter xmlns:etc="http://www.wps.cn/officeDocument/2017/etCustomData" ref="A1:N15" etc:filterBottomFollowUsedRange="0">
    <extLst/>
  </autoFilter>
  <mergeCells count="8">
    <mergeCell ref="A1:M1"/>
    <mergeCell ref="A14:J14"/>
    <mergeCell ref="M14:N14"/>
    <mergeCell ref="A15:J15"/>
    <mergeCell ref="M15:N15"/>
    <mergeCell ref="A17:E17"/>
    <mergeCell ref="A18:E18"/>
    <mergeCell ref="A19:E19"/>
  </mergeCells>
  <pageMargins left="0.259722222222222" right="0.279861111111111" top="0.349305555555556" bottom="0.339583333333333" header="0.289583333333333" footer="0.139583333333333"/>
  <pageSetup paperSize="9" scale="54" orientation="portrait" horizontalDpi="360" verticalDpi="360"/>
  <headerFooter alignWithMargins="0">
    <oddFooter>&amp;C&amp;10第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70" zoomScaleNormal="70" zoomScaleSheetLayoutView="80" workbookViewId="0">
      <pane ySplit="2" topLeftCell="A22" activePane="bottomLeft" state="frozen"/>
      <selection/>
      <selection pane="bottomLeft" activeCell="A26" sqref="A26:E28"/>
    </sheetView>
  </sheetViews>
  <sheetFormatPr defaultColWidth="8.925" defaultRowHeight="24.95" customHeight="1"/>
  <cols>
    <col min="1" max="1" width="5.225" style="3" customWidth="1"/>
    <col min="2" max="5" width="9" style="3"/>
    <col min="6" max="7" width="9" style="3" customWidth="1"/>
    <col min="8" max="10" width="9" style="3"/>
    <col min="11" max="12" width="14.425" style="3" customWidth="1"/>
    <col min="13" max="13" width="39.1666666666667" style="3" customWidth="1"/>
    <col min="14" max="14" width="9" style="4"/>
    <col min="15" max="16384" width="9" style="3"/>
  </cols>
  <sheetData>
    <row r="1" s="1" customFormat="1" ht="4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7"/>
      <c r="L1" s="17"/>
      <c r="M1" s="17"/>
      <c r="N1" s="18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9" t="s">
        <v>11</v>
      </c>
      <c r="L2" s="19" t="s">
        <v>12</v>
      </c>
      <c r="M2" s="19" t="s">
        <v>13</v>
      </c>
      <c r="N2" s="20" t="s">
        <v>68</v>
      </c>
    </row>
    <row r="3" s="3" customFormat="1" ht="192" customHeight="1" spans="1:14">
      <c r="A3" s="9">
        <f>ROW()-2</f>
        <v>1</v>
      </c>
      <c r="B3" s="10" t="s">
        <v>15</v>
      </c>
      <c r="C3" s="11" t="s">
        <v>45</v>
      </c>
      <c r="D3" s="12" t="s">
        <v>69</v>
      </c>
      <c r="E3" s="12" t="str">
        <f>_xlfn.DISPIMG("ID_534AFD0334064041ABEB018B902A7FA5",1)</f>
        <v>=DISPIMG("ID_534AFD0334064041ABEB018B902A7FA5",1)</v>
      </c>
      <c r="F3" s="12" t="s">
        <v>70</v>
      </c>
      <c r="G3" s="13" t="s">
        <v>71</v>
      </c>
      <c r="H3" s="13" t="s">
        <v>72</v>
      </c>
      <c r="I3" s="21">
        <v>6.8</v>
      </c>
      <c r="J3" s="21" t="s">
        <v>73</v>
      </c>
      <c r="K3" s="22"/>
      <c r="L3" s="22"/>
      <c r="M3" s="22" t="s">
        <v>74</v>
      </c>
      <c r="N3" s="23"/>
    </row>
    <row r="4" s="3" customFormat="1" ht="192" customHeight="1" spans="1:14">
      <c r="A4" s="9">
        <v>5</v>
      </c>
      <c r="B4" s="10" t="s">
        <v>15</v>
      </c>
      <c r="C4" s="11" t="s">
        <v>23</v>
      </c>
      <c r="D4" s="12" t="s">
        <v>75</v>
      </c>
      <c r="E4" s="12" t="str">
        <f>_xlfn.DISPIMG("ID_25EBC240F72C479ABFA4661EC74109B5",1)</f>
        <v>=DISPIMG("ID_25EBC240F72C479ABFA4661EC74109B5",1)</v>
      </c>
      <c r="F4" s="12" t="s">
        <v>76</v>
      </c>
      <c r="G4" s="13" t="s">
        <v>77</v>
      </c>
      <c r="H4" s="13" t="s">
        <v>78</v>
      </c>
      <c r="I4" s="21">
        <v>3</v>
      </c>
      <c r="J4" s="21" t="s">
        <v>28</v>
      </c>
      <c r="K4" s="22"/>
      <c r="L4" s="22"/>
      <c r="M4" s="22" t="s">
        <v>79</v>
      </c>
      <c r="N4" s="24"/>
    </row>
    <row r="5" s="3" customFormat="1" ht="192" customHeight="1" spans="1:14">
      <c r="A5" s="9">
        <v>9</v>
      </c>
      <c r="B5" s="10" t="s">
        <v>15</v>
      </c>
      <c r="C5" s="11" t="s">
        <v>30</v>
      </c>
      <c r="D5" s="12" t="s">
        <v>75</v>
      </c>
      <c r="E5" s="12" t="str">
        <f>_xlfn.DISPIMG("ID_241D6B31A7EF49B8A5C8C5886DB04855",1)</f>
        <v>=DISPIMG("ID_241D6B31A7EF49B8A5C8C5886DB04855",1)</v>
      </c>
      <c r="F5" s="12" t="s">
        <v>80</v>
      </c>
      <c r="G5" s="13" t="s">
        <v>81</v>
      </c>
      <c r="H5" s="13" t="s">
        <v>82</v>
      </c>
      <c r="I5" s="21">
        <v>2</v>
      </c>
      <c r="J5" s="21" t="s">
        <v>28</v>
      </c>
      <c r="K5" s="22"/>
      <c r="L5" s="22"/>
      <c r="M5" s="22" t="s">
        <v>83</v>
      </c>
      <c r="N5" s="24"/>
    </row>
    <row r="6" s="3" customFormat="1" ht="192" customHeight="1" spans="1:14">
      <c r="A6" s="9">
        <v>13</v>
      </c>
      <c r="B6" s="10" t="s">
        <v>15</v>
      </c>
      <c r="C6" s="11" t="s">
        <v>84</v>
      </c>
      <c r="D6" s="12" t="s">
        <v>85</v>
      </c>
      <c r="E6" s="12" t="str">
        <f>_xlfn.DISPIMG("ID_2992E9182A0E4D5481DC681442D2EAD1",1)</f>
        <v>=DISPIMG("ID_2992E9182A0E4D5481DC681442D2EAD1",1)</v>
      </c>
      <c r="F6" s="12" t="s">
        <v>86</v>
      </c>
      <c r="G6" s="13" t="s">
        <v>87</v>
      </c>
      <c r="H6" s="13" t="s">
        <v>88</v>
      </c>
      <c r="I6" s="21">
        <v>1</v>
      </c>
      <c r="J6" s="21"/>
      <c r="K6" s="22"/>
      <c r="L6" s="22"/>
      <c r="M6" s="22" t="s">
        <v>89</v>
      </c>
      <c r="N6" s="24"/>
    </row>
    <row r="7" s="3" customFormat="1" ht="192" customHeight="1" spans="1:14">
      <c r="A7" s="9">
        <v>14</v>
      </c>
      <c r="B7" s="10" t="s">
        <v>15</v>
      </c>
      <c r="C7" s="11" t="s">
        <v>84</v>
      </c>
      <c r="D7" s="12" t="s">
        <v>90</v>
      </c>
      <c r="E7" s="12" t="str">
        <f>_xlfn.DISPIMG("ID_BF000C4B7CEF4D299E0AEDE16BEB934A",1)</f>
        <v>=DISPIMG("ID_BF000C4B7CEF4D299E0AEDE16BEB934A",1)</v>
      </c>
      <c r="F7" s="12" t="s">
        <v>91</v>
      </c>
      <c r="G7" s="13" t="s">
        <v>92</v>
      </c>
      <c r="H7" s="13" t="s">
        <v>93</v>
      </c>
      <c r="I7" s="21">
        <v>1</v>
      </c>
      <c r="J7" s="21"/>
      <c r="K7" s="22"/>
      <c r="L7" s="22"/>
      <c r="M7" s="22" t="s">
        <v>94</v>
      </c>
      <c r="N7" s="24"/>
    </row>
    <row r="8" s="3" customFormat="1" ht="192" customHeight="1" spans="1:14">
      <c r="A8" s="9">
        <v>15</v>
      </c>
      <c r="B8" s="10" t="s">
        <v>15</v>
      </c>
      <c r="C8" s="11" t="s">
        <v>84</v>
      </c>
      <c r="D8" s="12" t="s">
        <v>95</v>
      </c>
      <c r="E8" s="12" t="str">
        <f>_xlfn.DISPIMG("ID_2A86097071C447B8809381AFFECC4149",1)</f>
        <v>=DISPIMG("ID_2A86097071C447B8809381AFFECC4149",1)</v>
      </c>
      <c r="F8" s="12" t="s">
        <v>96</v>
      </c>
      <c r="G8" s="13" t="s">
        <v>97</v>
      </c>
      <c r="H8" s="13" t="s">
        <v>93</v>
      </c>
      <c r="I8" s="21">
        <v>1</v>
      </c>
      <c r="J8" s="21"/>
      <c r="K8" s="22"/>
      <c r="L8" s="22"/>
      <c r="M8" s="22" t="s">
        <v>98</v>
      </c>
      <c r="N8" s="24"/>
    </row>
    <row r="9" s="3" customFormat="1" ht="192" customHeight="1" spans="1:14">
      <c r="A9" s="9">
        <v>16</v>
      </c>
      <c r="B9" s="10" t="s">
        <v>15</v>
      </c>
      <c r="C9" s="11" t="s">
        <v>84</v>
      </c>
      <c r="D9" s="12" t="s">
        <v>95</v>
      </c>
      <c r="E9" s="12" t="str">
        <f>_xlfn.DISPIMG("ID_1125FCE7A2914C288E3B2C502735858C",1)</f>
        <v>=DISPIMG("ID_1125FCE7A2914C288E3B2C502735858C",1)</v>
      </c>
      <c r="F9" s="12" t="s">
        <v>99</v>
      </c>
      <c r="G9" s="13" t="s">
        <v>100</v>
      </c>
      <c r="H9" s="13" t="s">
        <v>101</v>
      </c>
      <c r="I9" s="21">
        <v>1</v>
      </c>
      <c r="J9" s="21"/>
      <c r="K9" s="22"/>
      <c r="L9" s="22"/>
      <c r="M9" s="22" t="s">
        <v>98</v>
      </c>
      <c r="N9" s="24"/>
    </row>
    <row r="10" s="3" customFormat="1" ht="192" customHeight="1" spans="1:14">
      <c r="A10" s="9">
        <v>17</v>
      </c>
      <c r="B10" s="10" t="s">
        <v>15</v>
      </c>
      <c r="C10" s="11" t="s">
        <v>84</v>
      </c>
      <c r="D10" s="12" t="s">
        <v>102</v>
      </c>
      <c r="E10" s="12" t="str">
        <f>_xlfn.DISPIMG("ID_745D0DCFA0664C8AB4D6CF1E39A972EF",1)</f>
        <v>=DISPIMG("ID_745D0DCFA0664C8AB4D6CF1E39A972EF",1)</v>
      </c>
      <c r="F10" s="12" t="s">
        <v>103</v>
      </c>
      <c r="G10" s="13" t="s">
        <v>104</v>
      </c>
      <c r="H10" s="13" t="s">
        <v>105</v>
      </c>
      <c r="I10" s="21">
        <v>1</v>
      </c>
      <c r="J10" s="21"/>
      <c r="K10" s="22"/>
      <c r="L10" s="22"/>
      <c r="M10" s="22" t="s">
        <v>106</v>
      </c>
      <c r="N10" s="24"/>
    </row>
    <row r="11" s="3" customFormat="1" ht="192" customHeight="1" spans="1:14">
      <c r="A11" s="9">
        <v>21</v>
      </c>
      <c r="B11" s="10" t="s">
        <v>15</v>
      </c>
      <c r="C11" s="11" t="s">
        <v>107</v>
      </c>
      <c r="D11" s="12" t="s">
        <v>108</v>
      </c>
      <c r="E11" s="12" t="str">
        <f>_xlfn.DISPIMG("ID_E59497A4C5E24B96A02F69C7CC40E822",1)</f>
        <v>=DISPIMG("ID_E59497A4C5E24B96A02F69C7CC40E822",1)</v>
      </c>
      <c r="F11" s="12" t="s">
        <v>109</v>
      </c>
      <c r="G11" s="13" t="s">
        <v>110</v>
      </c>
      <c r="H11" s="13" t="s">
        <v>111</v>
      </c>
      <c r="I11" s="21">
        <v>1</v>
      </c>
      <c r="J11" s="21" t="s">
        <v>28</v>
      </c>
      <c r="K11" s="22"/>
      <c r="L11" s="22"/>
      <c r="M11" s="22" t="s">
        <v>112</v>
      </c>
      <c r="N11" s="24"/>
    </row>
    <row r="12" s="3" customFormat="1" ht="192" customHeight="1" spans="1:14">
      <c r="A12" s="9">
        <v>22</v>
      </c>
      <c r="B12" s="10" t="s">
        <v>15</v>
      </c>
      <c r="C12" s="11" t="s">
        <v>113</v>
      </c>
      <c r="D12" s="12" t="s">
        <v>75</v>
      </c>
      <c r="E12" s="12" t="str">
        <f>_xlfn.DISPIMG("ID_9882C08EB7CE45378B09055C48E40AA3",1)</f>
        <v>=DISPIMG("ID_9882C08EB7CE45378B09055C48E40AA3",1)</v>
      </c>
      <c r="F12" s="12" t="s">
        <v>76</v>
      </c>
      <c r="G12" s="13" t="s">
        <v>77</v>
      </c>
      <c r="H12" s="13" t="s">
        <v>78</v>
      </c>
      <c r="I12" s="21">
        <v>12</v>
      </c>
      <c r="J12" s="21" t="s">
        <v>28</v>
      </c>
      <c r="K12" s="22"/>
      <c r="L12" s="22"/>
      <c r="M12" s="22" t="s">
        <v>79</v>
      </c>
      <c r="N12" s="24"/>
    </row>
    <row r="13" s="3" customFormat="1" ht="192" customHeight="1" spans="1:14">
      <c r="A13" s="9">
        <v>23</v>
      </c>
      <c r="B13" s="10" t="s">
        <v>15</v>
      </c>
      <c r="C13" s="11" t="s">
        <v>114</v>
      </c>
      <c r="D13" s="12" t="s">
        <v>75</v>
      </c>
      <c r="E13" s="12" t="str">
        <f>_xlfn.DISPIMG("ID_A1D0508A41364621BE3054E02AC4127E",1)</f>
        <v>=DISPIMG("ID_A1D0508A41364621BE3054E02AC4127E",1)</v>
      </c>
      <c r="F13" s="12" t="s">
        <v>76</v>
      </c>
      <c r="G13" s="13" t="s">
        <v>77</v>
      </c>
      <c r="H13" s="13" t="s">
        <v>78</v>
      </c>
      <c r="I13" s="21">
        <v>8</v>
      </c>
      <c r="J13" s="21" t="s">
        <v>28</v>
      </c>
      <c r="K13" s="22"/>
      <c r="L13" s="22"/>
      <c r="M13" s="22" t="s">
        <v>79</v>
      </c>
      <c r="N13" s="24"/>
    </row>
    <row r="14" s="3" customFormat="1" ht="192" customHeight="1" spans="1:14">
      <c r="A14" s="9">
        <v>27</v>
      </c>
      <c r="B14" s="10" t="s">
        <v>15</v>
      </c>
      <c r="C14" s="11" t="s">
        <v>57</v>
      </c>
      <c r="D14" s="12" t="s">
        <v>115</v>
      </c>
      <c r="E14" s="12" t="str">
        <f>_xlfn.DISPIMG("ID_94D1FB5DEFF84CBC8456893068AC79E3",1)</f>
        <v>=DISPIMG("ID_94D1FB5DEFF84CBC8456893068AC79E3",1)</v>
      </c>
      <c r="F14" s="12" t="s">
        <v>116</v>
      </c>
      <c r="G14" s="13" t="s">
        <v>117</v>
      </c>
      <c r="H14" s="13" t="s">
        <v>118</v>
      </c>
      <c r="I14" s="21">
        <v>1</v>
      </c>
      <c r="J14" s="21" t="s">
        <v>28</v>
      </c>
      <c r="K14" s="22"/>
      <c r="L14" s="22"/>
      <c r="M14" s="22" t="s">
        <v>119</v>
      </c>
      <c r="N14" s="24"/>
    </row>
    <row r="15" s="3" customFormat="1" ht="192" customHeight="1" spans="1:14">
      <c r="A15" s="9">
        <v>28</v>
      </c>
      <c r="B15" s="10" t="s">
        <v>15</v>
      </c>
      <c r="C15" s="11" t="s">
        <v>120</v>
      </c>
      <c r="D15" s="12" t="s">
        <v>121</v>
      </c>
      <c r="E15" s="12" t="str">
        <f>_xlfn.DISPIMG("ID_25F14EDC4C9C4749ABE7847730173C2B",1)</f>
        <v>=DISPIMG("ID_25F14EDC4C9C4749ABE7847730173C2B",1)</v>
      </c>
      <c r="F15" s="12" t="s">
        <v>122</v>
      </c>
      <c r="G15" s="13" t="s">
        <v>123</v>
      </c>
      <c r="H15" s="13" t="s">
        <v>124</v>
      </c>
      <c r="I15" s="21">
        <v>1</v>
      </c>
      <c r="J15" s="21" t="s">
        <v>28</v>
      </c>
      <c r="K15" s="22"/>
      <c r="L15" s="22"/>
      <c r="M15" s="22" t="s">
        <v>125</v>
      </c>
      <c r="N15" s="24"/>
    </row>
    <row r="16" s="3" customFormat="1" ht="192" customHeight="1" spans="1:14">
      <c r="A16" s="9">
        <v>29</v>
      </c>
      <c r="B16" s="10" t="s">
        <v>15</v>
      </c>
      <c r="C16" s="11" t="s">
        <v>120</v>
      </c>
      <c r="D16" s="12" t="s">
        <v>126</v>
      </c>
      <c r="E16" s="12" t="str">
        <f>_xlfn.DISPIMG("ID_DAA51C5C576E4209A15C4CE7EA750628",1)</f>
        <v>=DISPIMG("ID_DAA51C5C576E4209A15C4CE7EA750628",1)</v>
      </c>
      <c r="F16" s="12" t="s">
        <v>127</v>
      </c>
      <c r="G16" s="13" t="s">
        <v>128</v>
      </c>
      <c r="H16" s="13" t="s">
        <v>129</v>
      </c>
      <c r="I16" s="21">
        <v>1</v>
      </c>
      <c r="J16" s="21"/>
      <c r="K16" s="22"/>
      <c r="L16" s="22"/>
      <c r="M16" s="22" t="s">
        <v>130</v>
      </c>
      <c r="N16" s="24"/>
    </row>
    <row r="17" s="3" customFormat="1" ht="192" customHeight="1" spans="1:14">
      <c r="A17" s="9">
        <v>30</v>
      </c>
      <c r="B17" s="10" t="s">
        <v>15</v>
      </c>
      <c r="C17" s="11" t="s">
        <v>120</v>
      </c>
      <c r="D17" s="12" t="s">
        <v>126</v>
      </c>
      <c r="E17" s="12" t="str">
        <f>_xlfn.DISPIMG("ID_7EEFCD1F6A2545E28D71A5BAD5493B5A",1)</f>
        <v>=DISPIMG("ID_7EEFCD1F6A2545E28D71A5BAD5493B5A",1)</v>
      </c>
      <c r="F17" s="12" t="s">
        <v>131</v>
      </c>
      <c r="G17" s="13" t="s">
        <v>132</v>
      </c>
      <c r="H17" s="13" t="s">
        <v>129</v>
      </c>
      <c r="I17" s="21">
        <v>4</v>
      </c>
      <c r="J17" s="21"/>
      <c r="K17" s="22"/>
      <c r="L17" s="22"/>
      <c r="M17" s="22" t="s">
        <v>133</v>
      </c>
      <c r="N17" s="24"/>
    </row>
    <row r="18" s="3" customFormat="1" ht="192" customHeight="1" spans="1:14">
      <c r="A18" s="9">
        <v>31</v>
      </c>
      <c r="B18" s="10" t="s">
        <v>15</v>
      </c>
      <c r="C18" s="11" t="s">
        <v>120</v>
      </c>
      <c r="D18" s="12" t="s">
        <v>126</v>
      </c>
      <c r="E18" s="12" t="str">
        <f>_xlfn.DISPIMG("ID_EA2F8C3523BC4C138436CA305402FB54",1)</f>
        <v>=DISPIMG("ID_EA2F8C3523BC4C138436CA305402FB54",1)</v>
      </c>
      <c r="F18" s="12" t="s">
        <v>134</v>
      </c>
      <c r="G18" s="13" t="s">
        <v>135</v>
      </c>
      <c r="H18" s="13" t="s">
        <v>136</v>
      </c>
      <c r="I18" s="21">
        <v>1</v>
      </c>
      <c r="J18" s="21"/>
      <c r="K18" s="22"/>
      <c r="L18" s="22"/>
      <c r="M18" s="22" t="s">
        <v>137</v>
      </c>
      <c r="N18" s="24"/>
    </row>
    <row r="19" s="3" customFormat="1" ht="192" customHeight="1" spans="1:14">
      <c r="A19" s="9">
        <v>32</v>
      </c>
      <c r="B19" s="10" t="s">
        <v>15</v>
      </c>
      <c r="C19" s="11" t="s">
        <v>120</v>
      </c>
      <c r="D19" s="12" t="s">
        <v>126</v>
      </c>
      <c r="E19" s="12" t="str">
        <f>_xlfn.DISPIMG("ID_E0310E7952C345C9AD81F7CB7FCE71BA",1)</f>
        <v>=DISPIMG("ID_E0310E7952C345C9AD81F7CB7FCE71BA",1)</v>
      </c>
      <c r="F19" s="12" t="s">
        <v>138</v>
      </c>
      <c r="G19" s="13" t="s">
        <v>139</v>
      </c>
      <c r="H19" s="13" t="s">
        <v>140</v>
      </c>
      <c r="I19" s="21">
        <v>1</v>
      </c>
      <c r="J19" s="21"/>
      <c r="K19" s="22"/>
      <c r="L19" s="22"/>
      <c r="M19" s="22" t="s">
        <v>141</v>
      </c>
      <c r="N19" s="24"/>
    </row>
    <row r="20" s="3" customFormat="1" ht="192" customHeight="1" spans="1:14">
      <c r="A20" s="9">
        <v>33</v>
      </c>
      <c r="B20" s="10" t="s">
        <v>15</v>
      </c>
      <c r="C20" s="11" t="s">
        <v>120</v>
      </c>
      <c r="D20" s="12" t="s">
        <v>142</v>
      </c>
      <c r="E20" s="12" t="str">
        <f>_xlfn.DISPIMG("ID_748078A3686745079AEA7B2EABA1A074",1)</f>
        <v>=DISPIMG("ID_748078A3686745079AEA7B2EABA1A074",1)</v>
      </c>
      <c r="F20" s="12" t="s">
        <v>143</v>
      </c>
      <c r="G20" s="13" t="s">
        <v>144</v>
      </c>
      <c r="H20" s="13" t="s">
        <v>129</v>
      </c>
      <c r="I20" s="21">
        <v>1</v>
      </c>
      <c r="J20" s="21"/>
      <c r="K20" s="22"/>
      <c r="L20" s="22"/>
      <c r="M20" s="22" t="s">
        <v>145</v>
      </c>
      <c r="N20" s="24"/>
    </row>
    <row r="21" s="3" customFormat="1" ht="192" customHeight="1" spans="1:14">
      <c r="A21" s="9">
        <v>34</v>
      </c>
      <c r="B21" s="10" t="s">
        <v>15</v>
      </c>
      <c r="C21" s="11" t="s">
        <v>120</v>
      </c>
      <c r="D21" s="12" t="s">
        <v>146</v>
      </c>
      <c r="E21" s="12" t="str">
        <f>_xlfn.DISPIMG("ID_C86B773B6B634855AA9821F3664BA9E8",1)</f>
        <v>=DISPIMG("ID_C86B773B6B634855AA9821F3664BA9E8",1)</v>
      </c>
      <c r="F21" s="12" t="s">
        <v>147</v>
      </c>
      <c r="G21" s="13" t="s">
        <v>148</v>
      </c>
      <c r="H21" s="13" t="s">
        <v>149</v>
      </c>
      <c r="I21" s="21">
        <v>1</v>
      </c>
      <c r="J21" s="21"/>
      <c r="K21" s="22"/>
      <c r="L21" s="22"/>
      <c r="M21" s="22" t="s">
        <v>150</v>
      </c>
      <c r="N21" s="24"/>
    </row>
    <row r="22" s="3" customFormat="1" ht="192" customHeight="1" spans="1:14">
      <c r="A22" s="9">
        <v>20</v>
      </c>
      <c r="B22" s="10" t="s">
        <v>15</v>
      </c>
      <c r="C22" s="11" t="s">
        <v>107</v>
      </c>
      <c r="D22" s="12" t="s">
        <v>151</v>
      </c>
      <c r="E22" s="12" t="str">
        <f>_xlfn.DISPIMG("ID_9EB7F350942846899C0A49ED286FF02A",1)</f>
        <v>=DISPIMG("ID_9EB7F350942846899C0A49ED286FF02A",1)</v>
      </c>
      <c r="F22" s="12" t="s">
        <v>152</v>
      </c>
      <c r="G22" s="13" t="s">
        <v>153</v>
      </c>
      <c r="H22" s="13" t="s">
        <v>154</v>
      </c>
      <c r="I22" s="21">
        <v>1</v>
      </c>
      <c r="J22" s="21" t="s">
        <v>28</v>
      </c>
      <c r="K22" s="22"/>
      <c r="L22" s="22"/>
      <c r="M22" s="22" t="s">
        <v>155</v>
      </c>
      <c r="N22" s="24"/>
    </row>
    <row r="23" s="3" customFormat="1" customHeight="1" spans="1:14">
      <c r="A23" s="14" t="s">
        <v>63</v>
      </c>
      <c r="B23" s="14"/>
      <c r="C23" s="14"/>
      <c r="D23" s="14"/>
      <c r="E23" s="14"/>
      <c r="F23" s="14"/>
      <c r="G23" s="14"/>
      <c r="H23" s="14"/>
      <c r="I23" s="14"/>
      <c r="J23" s="14"/>
      <c r="K23" s="25"/>
      <c r="L23" s="25"/>
      <c r="M23" s="25"/>
      <c r="N23" s="26"/>
    </row>
    <row r="24" s="3" customFormat="1" customHeight="1" spans="1:14">
      <c r="A24" s="15" t="s">
        <v>64</v>
      </c>
      <c r="B24" s="15"/>
      <c r="C24" s="15"/>
      <c r="D24" s="15"/>
      <c r="E24" s="15"/>
      <c r="F24" s="15"/>
      <c r="G24" s="15"/>
      <c r="H24" s="15"/>
      <c r="I24" s="15"/>
      <c r="J24" s="15"/>
      <c r="K24" s="27"/>
      <c r="L24" s="27"/>
      <c r="M24" s="27"/>
      <c r="N24" s="28"/>
    </row>
    <row r="26" ht="29" customHeight="1" spans="1:5">
      <c r="A26" s="16" t="s">
        <v>65</v>
      </c>
      <c r="B26" s="16"/>
      <c r="C26" s="16"/>
      <c r="D26" s="16"/>
      <c r="E26" s="16"/>
    </row>
    <row r="27" ht="29" customHeight="1" spans="1:5">
      <c r="A27" s="16" t="s">
        <v>66</v>
      </c>
      <c r="B27" s="16"/>
      <c r="C27" s="16"/>
      <c r="D27" s="16"/>
      <c r="E27" s="16"/>
    </row>
    <row r="28" ht="29" customHeight="1" spans="1:5">
      <c r="A28" s="16" t="s">
        <v>67</v>
      </c>
      <c r="B28" s="16"/>
      <c r="C28" s="16"/>
      <c r="D28" s="16"/>
      <c r="E28" s="16"/>
    </row>
  </sheetData>
  <autoFilter xmlns:etc="http://www.wps.cn/officeDocument/2017/etCustomData" ref="A1:N24" etc:filterBottomFollowUsedRange="0">
    <extLst/>
  </autoFilter>
  <mergeCells count="8">
    <mergeCell ref="A1:N1"/>
    <mergeCell ref="A23:J23"/>
    <mergeCell ref="M23:N23"/>
    <mergeCell ref="A24:J24"/>
    <mergeCell ref="M24:N24"/>
    <mergeCell ref="A26:E26"/>
    <mergeCell ref="A27:E27"/>
    <mergeCell ref="A28:E28"/>
  </mergeCells>
  <pageMargins left="0.259722222222222" right="0.279861111111111" top="0.349305555555556" bottom="0.339583333333333" header="0.289583333333333" footer="0.139583333333333"/>
  <pageSetup paperSize="9" scale="60" orientation="portrait" horizontalDpi="360" verticalDpi="360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JUJUMAO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医疗家具  (EICU)</vt:lpstr>
      <vt:lpstr>固定家具 (EICU)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Jun.</cp:lastModifiedBy>
  <dcterms:created xsi:type="dcterms:W3CDTF">2005-09-09T06:06:00Z</dcterms:created>
  <cp:lastPrinted>2007-10-26T02:25:00Z</cp:lastPrinted>
  <dcterms:modified xsi:type="dcterms:W3CDTF">2025-11-01T01:34:25Z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37E6D19DC97E40A5A0BD3E6B77C8C1A5_13</vt:lpwstr>
  </property>
  <property fmtid="{D5CDD505-2E9C-101B-9397-08002B2CF9AE}" pid="3" name="KSOProductBuildVer">
    <vt:lpwstr>2052-12.1.0.20305</vt:lpwstr>
  </property>
</Properties>
</file>