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/>
  </bookViews>
  <sheets>
    <sheet name="医疗家具  (纳入各医疗专项工程)" sheetId="14" r:id="rId1"/>
    <sheet name="固定家具 (纳入各医疗专项工程)" sheetId="18" r:id="rId2"/>
  </sheets>
  <definedNames>
    <definedName name="_xlnm._FilterDatabase" localSheetId="0" hidden="1">'医疗家具  (纳入各医疗专项工程)'!$A$1:$N$30</definedName>
    <definedName name="_xlnm._FilterDatabase" localSheetId="1" hidden="1">'固定家具 (纳入各医疗专项工程)'!$A$1:$N$43</definedName>
    <definedName name="_xlnm.Print_Titles" localSheetId="0">'医疗家具  (纳入各医疗专项工程)'!$2:$2</definedName>
    <definedName name="_xlnm.Print_Titles" localSheetId="1">'固定家具 (纳入各医疗专项工程)'!#REF!</definedName>
    <definedName name="_xlnm.Print_Area" localSheetId="1">'固定家具 (纳入各医疗专项工程)'!$A$1:$N$43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31" name="ID_DF794FBF89B1484B96C2590239378A0A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34820800"/>
          <a:ext cx="1352550" cy="2374900"/>
        </a:xfrm>
        <a:prstGeom prst="rect">
          <a:avLst/>
        </a:prstGeom>
      </xdr:spPr>
    </xdr:pic>
  </etc:cellImage>
  <etc:cellImage>
    <xdr:pic>
      <xdr:nvPicPr>
        <xdr:cNvPr id="732" name="ID_83EDB23EB8004C28A6EBC786D8A6B08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37969130"/>
          <a:ext cx="1368425" cy="1664970"/>
        </a:xfrm>
        <a:prstGeom prst="rect">
          <a:avLst/>
        </a:prstGeom>
      </xdr:spPr>
    </xdr:pic>
  </etc:cellImage>
  <etc:cellImage>
    <xdr:pic>
      <xdr:nvPicPr>
        <xdr:cNvPr id="733" name="ID_377DCA5094154DBF90EB0F1EE109129A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40407530"/>
          <a:ext cx="1368425" cy="1664970"/>
        </a:xfrm>
        <a:prstGeom prst="rect">
          <a:avLst/>
        </a:prstGeom>
      </xdr:spPr>
    </xdr:pic>
  </etc:cellImage>
  <etc:cellImage>
    <xdr:pic>
      <xdr:nvPicPr>
        <xdr:cNvPr id="734" name="ID_8D9CD93CC4444341ADF74591742C55D1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42845930"/>
          <a:ext cx="1368425" cy="1664970"/>
        </a:xfrm>
        <a:prstGeom prst="rect">
          <a:avLst/>
        </a:prstGeom>
      </xdr:spPr>
    </xdr:pic>
  </etc:cellImage>
  <etc:cellImage>
    <xdr:pic>
      <xdr:nvPicPr>
        <xdr:cNvPr id="735" name="ID_E30898868D0C45DD800AD1F69F9963C1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45284330"/>
          <a:ext cx="1368425" cy="1664970"/>
        </a:xfrm>
        <a:prstGeom prst="rect">
          <a:avLst/>
        </a:prstGeom>
      </xdr:spPr>
    </xdr:pic>
  </etc:cellImage>
  <etc:cellImage>
    <xdr:pic>
      <xdr:nvPicPr>
        <xdr:cNvPr id="736" name="ID_88DFE27710464BC8B94C34216D34536A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47657960"/>
          <a:ext cx="1368425" cy="1729740"/>
        </a:xfrm>
        <a:prstGeom prst="rect">
          <a:avLst/>
        </a:prstGeom>
      </xdr:spPr>
    </xdr:pic>
  </etc:cellImage>
  <etc:cellImage>
    <xdr:pic>
      <xdr:nvPicPr>
        <xdr:cNvPr id="737" name="ID_143E3A26B5494DC9BFA02BC9CD390539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1349451200"/>
          <a:ext cx="976630" cy="2374900"/>
        </a:xfrm>
        <a:prstGeom prst="rect">
          <a:avLst/>
        </a:prstGeom>
      </xdr:spPr>
    </xdr:pic>
  </etc:cellImage>
  <etc:cellImage>
    <xdr:pic>
      <xdr:nvPicPr>
        <xdr:cNvPr id="738" name="ID_492F3A993AC84B6B871E550F5B97DD35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1351889600"/>
          <a:ext cx="1156970" cy="2374900"/>
        </a:xfrm>
        <a:prstGeom prst="rect">
          <a:avLst/>
        </a:prstGeom>
      </xdr:spPr>
    </xdr:pic>
  </etc:cellImage>
  <etc:cellImage>
    <xdr:pic>
      <xdr:nvPicPr>
        <xdr:cNvPr id="739" name="ID_E3A1FC6788684E6CBB073987FBB58C56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54418170"/>
          <a:ext cx="1368425" cy="2284730"/>
        </a:xfrm>
        <a:prstGeom prst="rect">
          <a:avLst/>
        </a:prstGeom>
      </xdr:spPr>
    </xdr:pic>
  </etc:cellImage>
  <etc:cellImage>
    <xdr:pic>
      <xdr:nvPicPr>
        <xdr:cNvPr id="740" name="ID_CB826732CB254AA691226A9DEF4908D3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57507445"/>
          <a:ext cx="1368425" cy="1633855"/>
        </a:xfrm>
        <a:prstGeom prst="rect">
          <a:avLst/>
        </a:prstGeom>
      </xdr:spPr>
    </xdr:pic>
  </etc:cellImage>
  <etc:cellImage>
    <xdr:pic>
      <xdr:nvPicPr>
        <xdr:cNvPr id="741" name="ID_23EE6E966363448496659379610C00AE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359204800"/>
          <a:ext cx="910590" cy="2374900"/>
        </a:xfrm>
        <a:prstGeom prst="rect">
          <a:avLst/>
        </a:prstGeom>
      </xdr:spPr>
    </xdr:pic>
  </etc:cellImage>
  <etc:cellImage>
    <xdr:pic>
      <xdr:nvPicPr>
        <xdr:cNvPr id="742" name="ID_546BF89A320C460EBDC7BC7D7CDA9D90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705" y="1361643200"/>
          <a:ext cx="1160780" cy="2374900"/>
        </a:xfrm>
        <a:prstGeom prst="rect">
          <a:avLst/>
        </a:prstGeom>
      </xdr:spPr>
    </xdr:pic>
  </etc:cellImage>
  <etc:cellImage>
    <xdr:pic>
      <xdr:nvPicPr>
        <xdr:cNvPr id="743" name="ID_7F296CAD2C174DE58E1D4A2D5FB288E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64081600"/>
          <a:ext cx="1352550" cy="2374900"/>
        </a:xfrm>
        <a:prstGeom prst="rect">
          <a:avLst/>
        </a:prstGeom>
      </xdr:spPr>
    </xdr:pic>
  </etc:cellImage>
  <etc:cellImage>
    <xdr:pic>
      <xdr:nvPicPr>
        <xdr:cNvPr id="744" name="ID_C884FAC89AF042F1AB9ACCA21957940C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66917510"/>
          <a:ext cx="1368425" cy="1977390"/>
        </a:xfrm>
        <a:prstGeom prst="rect">
          <a:avLst/>
        </a:prstGeom>
      </xdr:spPr>
    </xdr:pic>
  </etc:cellImage>
  <etc:cellImage>
    <xdr:pic>
      <xdr:nvPicPr>
        <xdr:cNvPr id="745" name="ID_6643FB97BED3457CA99FF556E68AD873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69359720"/>
          <a:ext cx="1368425" cy="1973580"/>
        </a:xfrm>
        <a:prstGeom prst="rect">
          <a:avLst/>
        </a:prstGeom>
      </xdr:spPr>
    </xdr:pic>
  </etc:cellImage>
  <etc:cellImage>
    <xdr:pic>
      <xdr:nvPicPr>
        <xdr:cNvPr id="746" name="ID_A8846056474C4C8D9E8B00C52EE52DB9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72041960"/>
          <a:ext cx="1368425" cy="1729740"/>
        </a:xfrm>
        <a:prstGeom prst="rect">
          <a:avLst/>
        </a:prstGeom>
      </xdr:spPr>
    </xdr:pic>
  </etc:cellImage>
  <etc:cellImage>
    <xdr:pic>
      <xdr:nvPicPr>
        <xdr:cNvPr id="747" name="ID_DC49661478814D2F974B9896F47DD340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74371775"/>
          <a:ext cx="1368425" cy="1838325"/>
        </a:xfrm>
        <a:prstGeom prst="rect">
          <a:avLst/>
        </a:prstGeom>
      </xdr:spPr>
    </xdr:pic>
  </etc:cellImage>
  <etc:cellImage>
    <xdr:pic>
      <xdr:nvPicPr>
        <xdr:cNvPr id="748" name="ID_625A7E9EC20F47BB88F2C425157798EB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76273600"/>
          <a:ext cx="1352550" cy="2374900"/>
        </a:xfrm>
        <a:prstGeom prst="rect">
          <a:avLst/>
        </a:prstGeom>
      </xdr:spPr>
    </xdr:pic>
  </etc:cellImage>
  <etc:cellImage>
    <xdr:pic>
      <xdr:nvPicPr>
        <xdr:cNvPr id="749" name="ID_5EFE4D54AB7B4D33824477316C3AEFFD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79357160"/>
          <a:ext cx="1368425" cy="1729740"/>
        </a:xfrm>
        <a:prstGeom prst="rect">
          <a:avLst/>
        </a:prstGeom>
      </xdr:spPr>
    </xdr:pic>
  </etc:cellImage>
  <etc:cellImage>
    <xdr:pic>
      <xdr:nvPicPr>
        <xdr:cNvPr id="750" name="ID_5776232106554429B4910F3A030C32AA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381150400"/>
          <a:ext cx="910590" cy="2374900"/>
        </a:xfrm>
        <a:prstGeom prst="rect">
          <a:avLst/>
        </a:prstGeom>
      </xdr:spPr>
    </xdr:pic>
  </etc:cellImage>
  <etc:cellImage>
    <xdr:pic>
      <xdr:nvPicPr>
        <xdr:cNvPr id="751" name="ID_A256AE0C3DCE444D80C84FB09A11EBD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383588800"/>
          <a:ext cx="1352550" cy="2374900"/>
        </a:xfrm>
        <a:prstGeom prst="rect">
          <a:avLst/>
        </a:prstGeom>
      </xdr:spPr>
    </xdr:pic>
  </etc:cellImage>
  <etc:cellImage>
    <xdr:pic>
      <xdr:nvPicPr>
        <xdr:cNvPr id="752" name="ID_B9F71D78E995471B8760FC523A31CCA9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86672360"/>
          <a:ext cx="1368425" cy="1729740"/>
        </a:xfrm>
        <a:prstGeom prst="rect">
          <a:avLst/>
        </a:prstGeom>
      </xdr:spPr>
    </xdr:pic>
  </etc:cellImage>
  <etc:cellImage>
    <xdr:pic>
      <xdr:nvPicPr>
        <xdr:cNvPr id="753" name="ID_75E294ABBF734338B3E980913F786069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388943755"/>
          <a:ext cx="1368425" cy="1896745"/>
        </a:xfrm>
        <a:prstGeom prst="rect">
          <a:avLst/>
        </a:prstGeom>
      </xdr:spPr>
    </xdr:pic>
  </etc:cellImage>
  <etc:cellImage>
    <xdr:pic>
      <xdr:nvPicPr>
        <xdr:cNvPr id="754" name="ID_FF8D425317824A2687C04ED0181DA65B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390904000"/>
          <a:ext cx="910590" cy="2374900"/>
        </a:xfrm>
        <a:prstGeom prst="rect">
          <a:avLst/>
        </a:prstGeom>
      </xdr:spPr>
    </xdr:pic>
  </etc:cellImage>
  <etc:cellImage>
    <xdr:pic>
      <xdr:nvPicPr>
        <xdr:cNvPr id="755" name="ID_AA139FE8DCBD4BD9A2584096A8A1F4D9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6020" y="1393342400"/>
          <a:ext cx="946150" cy="2374900"/>
        </a:xfrm>
        <a:prstGeom prst="rect">
          <a:avLst/>
        </a:prstGeom>
      </xdr:spPr>
    </xdr:pic>
  </etc:cellImage>
  <etc:cellImage>
    <xdr:pic>
      <xdr:nvPicPr>
        <xdr:cNvPr id="756" name="ID_6A927860E8704F1E86AE44055BF95199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1395780800"/>
          <a:ext cx="1271270" cy="2374900"/>
        </a:xfrm>
        <a:prstGeom prst="rect">
          <a:avLst/>
        </a:prstGeom>
      </xdr:spPr>
    </xdr:pic>
  </etc:cellImage>
  <etc:cellImage>
    <xdr:pic>
      <xdr:nvPicPr>
        <xdr:cNvPr id="757" name="ID_B34C325963EB464F8C08783A5D94B965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1398219200"/>
          <a:ext cx="1253490" cy="2374900"/>
        </a:xfrm>
        <a:prstGeom prst="rect">
          <a:avLst/>
        </a:prstGeom>
      </xdr:spPr>
    </xdr:pic>
  </etc:cellImage>
  <etc:cellImage>
    <xdr:pic>
      <xdr:nvPicPr>
        <xdr:cNvPr id="758" name="ID_EF67E3B2506643B9A0512CCA022C46A4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1400657600"/>
          <a:ext cx="1156970" cy="2374900"/>
        </a:xfrm>
        <a:prstGeom prst="rect">
          <a:avLst/>
        </a:prstGeom>
      </xdr:spPr>
    </xdr:pic>
  </etc:cellImage>
  <etc:cellImage>
    <xdr:pic>
      <xdr:nvPicPr>
        <xdr:cNvPr id="759" name="ID_4DE586B715E643F3A8DA235571220C85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03186170"/>
          <a:ext cx="1368425" cy="2284730"/>
        </a:xfrm>
        <a:prstGeom prst="rect">
          <a:avLst/>
        </a:prstGeom>
      </xdr:spPr>
    </xdr:pic>
  </etc:cellImage>
  <etc:cellImage>
    <xdr:pic>
      <xdr:nvPicPr>
        <xdr:cNvPr id="760" name="ID_DFFA93FF0A534C11933F9B6901AD45F7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06275445"/>
          <a:ext cx="1368425" cy="1633855"/>
        </a:xfrm>
        <a:prstGeom prst="rect">
          <a:avLst/>
        </a:prstGeom>
      </xdr:spPr>
    </xdr:pic>
  </etc:cellImage>
  <etc:cellImage>
    <xdr:pic>
      <xdr:nvPicPr>
        <xdr:cNvPr id="761" name="ID_52F0D30590F14B30920DE0979A10376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1407972800"/>
          <a:ext cx="910590" cy="2374900"/>
        </a:xfrm>
        <a:prstGeom prst="rect">
          <a:avLst/>
        </a:prstGeom>
      </xdr:spPr>
    </xdr:pic>
  </etc:cellImage>
  <etc:cellImage>
    <xdr:pic>
      <xdr:nvPicPr>
        <xdr:cNvPr id="762" name="ID_BCB86B496DA145938A44D500284741AE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6160" y="1410411200"/>
          <a:ext cx="1245870" cy="2374900"/>
        </a:xfrm>
        <a:prstGeom prst="rect">
          <a:avLst/>
        </a:prstGeom>
      </xdr:spPr>
    </xdr:pic>
  </etc:cellImage>
  <etc:cellImage>
    <xdr:pic>
      <xdr:nvPicPr>
        <xdr:cNvPr id="763" name="ID_2E6B79FE05634570912BFB942E5C1479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13010255"/>
          <a:ext cx="1368425" cy="2214245"/>
        </a:xfrm>
        <a:prstGeom prst="rect">
          <a:avLst/>
        </a:prstGeom>
      </xdr:spPr>
    </xdr:pic>
  </etc:cellImage>
  <etc:cellImage>
    <xdr:pic>
      <xdr:nvPicPr>
        <xdr:cNvPr id="764" name="ID_F086583C23AF4106BF3897D624D68BE5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15361025"/>
          <a:ext cx="1368425" cy="2301875"/>
        </a:xfrm>
        <a:prstGeom prst="rect">
          <a:avLst/>
        </a:prstGeom>
      </xdr:spPr>
    </xdr:pic>
  </etc:cellImage>
  <etc:cellImage>
    <xdr:pic>
      <xdr:nvPicPr>
        <xdr:cNvPr id="765" name="ID_1E85F5D877F548A99DD49A5AB01B4567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1417726400"/>
          <a:ext cx="788670" cy="2374900"/>
        </a:xfrm>
        <a:prstGeom prst="rect">
          <a:avLst/>
        </a:prstGeom>
      </xdr:spPr>
    </xdr:pic>
  </etc:cellImage>
  <etc:cellImage>
    <xdr:pic>
      <xdr:nvPicPr>
        <xdr:cNvPr id="766" name="ID_65A533DB73804B40A481E4CCD01B3224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20511510"/>
          <a:ext cx="1368425" cy="2028190"/>
        </a:xfrm>
        <a:prstGeom prst="rect">
          <a:avLst/>
        </a:prstGeom>
      </xdr:spPr>
    </xdr:pic>
  </etc:cellImage>
  <etc:cellImage>
    <xdr:pic>
      <xdr:nvPicPr>
        <xdr:cNvPr id="767" name="ID_061703E4DE3446D39B21A536AD49870F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22949910"/>
          <a:ext cx="1368425" cy="2028190"/>
        </a:xfrm>
        <a:prstGeom prst="rect">
          <a:avLst/>
        </a:prstGeom>
      </xdr:spPr>
    </xdr:pic>
  </etc:cellImage>
  <etc:cellImage>
    <xdr:pic>
      <xdr:nvPicPr>
        <xdr:cNvPr id="768" name="ID_E94C2EC3362E42C2AD9AC0BC3A9611F2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25344495"/>
          <a:ext cx="1368425" cy="2072005"/>
        </a:xfrm>
        <a:prstGeom prst="rect">
          <a:avLst/>
        </a:prstGeom>
      </xdr:spPr>
    </xdr:pic>
  </etc:cellImage>
  <etc:cellImage>
    <xdr:pic>
      <xdr:nvPicPr>
        <xdr:cNvPr id="769" name="ID_F14D1BBC0EC542E986D6F747B8B0679E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427480000"/>
          <a:ext cx="1294130" cy="2374900"/>
        </a:xfrm>
        <a:prstGeom prst="rect">
          <a:avLst/>
        </a:prstGeom>
      </xdr:spPr>
    </xdr:pic>
  </etc:cellImage>
  <etc:cellImage>
    <xdr:pic>
      <xdr:nvPicPr>
        <xdr:cNvPr id="770" name="ID_5497CCD39BB94E4897C9BF098AD816BC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429918400"/>
          <a:ext cx="1230630" cy="2374900"/>
        </a:xfrm>
        <a:prstGeom prst="rect">
          <a:avLst/>
        </a:prstGeom>
      </xdr:spPr>
    </xdr:pic>
  </etc:cellImage>
  <etc:cellImage>
    <xdr:pic>
      <xdr:nvPicPr>
        <xdr:cNvPr id="771" name="ID_F52039B2344844868645CB0725ACB1ED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32411410"/>
          <a:ext cx="1368425" cy="2320290"/>
        </a:xfrm>
        <a:prstGeom prst="rect">
          <a:avLst/>
        </a:prstGeom>
      </xdr:spPr>
    </xdr:pic>
  </etc:cellImage>
  <etc:cellImage>
    <xdr:pic>
      <xdr:nvPicPr>
        <xdr:cNvPr id="772" name="ID_0E642C642CB14CD9A22C26E639715A18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434795200"/>
          <a:ext cx="1092200" cy="2374900"/>
        </a:xfrm>
        <a:prstGeom prst="rect">
          <a:avLst/>
        </a:prstGeom>
      </xdr:spPr>
    </xdr:pic>
  </etc:cellImage>
  <etc:cellImage>
    <xdr:pic>
      <xdr:nvPicPr>
        <xdr:cNvPr id="773" name="ID_6BFD7EEB6DAF45E182AF4BE105649310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37359330"/>
          <a:ext cx="1368425" cy="2249170"/>
        </a:xfrm>
        <a:prstGeom prst="rect">
          <a:avLst/>
        </a:prstGeom>
      </xdr:spPr>
    </xdr:pic>
  </etc:cellImage>
  <etc:cellImage>
    <xdr:pic>
      <xdr:nvPicPr>
        <xdr:cNvPr id="774" name="ID_1B645FCFADD54CAD81ABD605F43266FE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9185" y="1439672000"/>
          <a:ext cx="1099820" cy="2374900"/>
        </a:xfrm>
        <a:prstGeom prst="rect">
          <a:avLst/>
        </a:prstGeom>
      </xdr:spPr>
    </xdr:pic>
  </etc:cellImage>
  <etc:cellImage>
    <xdr:pic>
      <xdr:nvPicPr>
        <xdr:cNvPr id="775" name="ID_65AF0B15FEDA4FC6A525130755D5EAD0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1442110400"/>
          <a:ext cx="1155700" cy="2374900"/>
        </a:xfrm>
        <a:prstGeom prst="rect">
          <a:avLst/>
        </a:prstGeom>
      </xdr:spPr>
    </xdr:pic>
  </etc:cellImage>
  <etc:cellImage>
    <xdr:pic>
      <xdr:nvPicPr>
        <xdr:cNvPr id="776" name="ID_86ACC01FE386492E897498D91C9A2333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245" y="1444548800"/>
          <a:ext cx="1155700" cy="2374900"/>
        </a:xfrm>
        <a:prstGeom prst="rect">
          <a:avLst/>
        </a:prstGeom>
      </xdr:spPr>
    </xdr:pic>
  </etc:cellImage>
  <etc:cellImage>
    <xdr:pic>
      <xdr:nvPicPr>
        <xdr:cNvPr id="777" name="ID_97FBE32379B6485AA2C2F9BCFB1F51D2"/>
        <xdr:cNvPicPr>
          <a:picLocks noChangeAspect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3460" y="1446987200"/>
          <a:ext cx="1271270" cy="2374900"/>
        </a:xfrm>
        <a:prstGeom prst="rect">
          <a:avLst/>
        </a:prstGeom>
      </xdr:spPr>
    </xdr:pic>
  </etc:cellImage>
  <etc:cellImage>
    <xdr:pic>
      <xdr:nvPicPr>
        <xdr:cNvPr id="778" name="ID_C76415E2A5814579BF1970D69ACD7808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1449425600"/>
          <a:ext cx="1253490" cy="2374900"/>
        </a:xfrm>
        <a:prstGeom prst="rect">
          <a:avLst/>
        </a:prstGeom>
      </xdr:spPr>
    </xdr:pic>
  </etc:cellImage>
  <etc:cellImage>
    <xdr:pic>
      <xdr:nvPicPr>
        <xdr:cNvPr id="779" name="ID_7A6444B354824625ADBA25B2DD7F8E5F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52455820"/>
          <a:ext cx="1368425" cy="1783080"/>
        </a:xfrm>
        <a:prstGeom prst="rect">
          <a:avLst/>
        </a:prstGeom>
      </xdr:spPr>
    </xdr:pic>
  </etc:cellImage>
  <etc:cellImage>
    <xdr:pic>
      <xdr:nvPicPr>
        <xdr:cNvPr id="780" name="ID_A1238137498F4412BAD2D3147502E15A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54547510"/>
          <a:ext cx="1368425" cy="2129790"/>
        </a:xfrm>
        <a:prstGeom prst="rect">
          <a:avLst/>
        </a:prstGeom>
      </xdr:spPr>
    </xdr:pic>
  </etc:cellImage>
  <etc:cellImage>
    <xdr:pic>
      <xdr:nvPicPr>
        <xdr:cNvPr id="781" name="ID_B7A733795F64433D957676F3935A8E9C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1456740800"/>
          <a:ext cx="1253490" cy="2374900"/>
        </a:xfrm>
        <a:prstGeom prst="rect">
          <a:avLst/>
        </a:prstGeom>
      </xdr:spPr>
    </xdr:pic>
  </etc:cellImage>
  <etc:cellImage>
    <xdr:pic>
      <xdr:nvPicPr>
        <xdr:cNvPr id="782" name="ID_BE1CD8B7FEEA470B8969149F78335612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59249050"/>
          <a:ext cx="1368425" cy="2305050"/>
        </a:xfrm>
        <a:prstGeom prst="rect">
          <a:avLst/>
        </a:prstGeom>
      </xdr:spPr>
    </xdr:pic>
  </etc:cellImage>
  <etc:cellImage>
    <xdr:pic>
      <xdr:nvPicPr>
        <xdr:cNvPr id="783" name="ID_4D0B801AB0164E1EB4EA0B56DF55F6BA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61841755"/>
          <a:ext cx="1368425" cy="2150745"/>
        </a:xfrm>
        <a:prstGeom prst="rect">
          <a:avLst/>
        </a:prstGeom>
      </xdr:spPr>
    </xdr:pic>
  </etc:cellImage>
  <etc:cellImage>
    <xdr:pic>
      <xdr:nvPicPr>
        <xdr:cNvPr id="784" name="ID_5F80D930F8A640608A2D722B8B67D7C0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64701160"/>
          <a:ext cx="1368425" cy="1729740"/>
        </a:xfrm>
        <a:prstGeom prst="rect">
          <a:avLst/>
        </a:prstGeom>
      </xdr:spPr>
    </xdr:pic>
  </etc:cellImage>
  <etc:cellImage>
    <xdr:pic>
      <xdr:nvPicPr>
        <xdr:cNvPr id="785" name="ID_0A74851498E248BCB42837F63A589A5F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1466494400"/>
          <a:ext cx="1352550" cy="2374900"/>
        </a:xfrm>
        <a:prstGeom prst="rect">
          <a:avLst/>
        </a:prstGeom>
      </xdr:spPr>
    </xdr:pic>
  </etc:cellImage>
  <etc:cellImage>
    <xdr:pic>
      <xdr:nvPicPr>
        <xdr:cNvPr id="786" name="ID_79576CA929894D00BF3AC7BD24A49E28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69156955"/>
          <a:ext cx="1368425" cy="2150745"/>
        </a:xfrm>
        <a:prstGeom prst="rect">
          <a:avLst/>
        </a:prstGeom>
      </xdr:spPr>
    </xdr:pic>
  </etc:cellImage>
  <etc:cellImage>
    <xdr:pic>
      <xdr:nvPicPr>
        <xdr:cNvPr id="787" name="ID_9C025477C500498D8698EA5264DB8901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72016360"/>
          <a:ext cx="1368425" cy="1729740"/>
        </a:xfrm>
        <a:prstGeom prst="rect">
          <a:avLst/>
        </a:prstGeom>
      </xdr:spPr>
    </xdr:pic>
  </etc:cellImage>
  <etc:cellImage>
    <xdr:pic>
      <xdr:nvPicPr>
        <xdr:cNvPr id="788" name="ID_E721E9E2488B4830A969E48AED8480D9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760" y="1473809600"/>
          <a:ext cx="788670" cy="2374900"/>
        </a:xfrm>
        <a:prstGeom prst="rect">
          <a:avLst/>
        </a:prstGeom>
      </xdr:spPr>
    </xdr:pic>
  </etc:cellImage>
  <etc:cellImage>
    <xdr:pic>
      <xdr:nvPicPr>
        <xdr:cNvPr id="789" name="ID_C240CA2ACCFF48668BCCC1957F13D795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76594710"/>
          <a:ext cx="1368425" cy="2028190"/>
        </a:xfrm>
        <a:prstGeom prst="rect">
          <a:avLst/>
        </a:prstGeom>
      </xdr:spPr>
    </xdr:pic>
  </etc:cellImage>
  <etc:cellImage>
    <xdr:pic>
      <xdr:nvPicPr>
        <xdr:cNvPr id="790" name="ID_FA9898BA8EA44214BA6027D4FC9EE8D2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79033110"/>
          <a:ext cx="1368425" cy="2028190"/>
        </a:xfrm>
        <a:prstGeom prst="rect">
          <a:avLst/>
        </a:prstGeom>
      </xdr:spPr>
    </xdr:pic>
  </etc:cellImage>
  <etc:cellImage>
    <xdr:pic>
      <xdr:nvPicPr>
        <xdr:cNvPr id="791" name="ID_E1C2EC5A073E48A596F3329A944AB65B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81427695"/>
          <a:ext cx="1368425" cy="2072005"/>
        </a:xfrm>
        <a:prstGeom prst="rect">
          <a:avLst/>
        </a:prstGeom>
      </xdr:spPr>
    </xdr:pic>
  </etc:cellImage>
  <etc:cellImage>
    <xdr:pic>
      <xdr:nvPicPr>
        <xdr:cNvPr id="792" name="ID_863180237A9F41099FD3C29712B4379D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1483563200"/>
          <a:ext cx="1294130" cy="2374900"/>
        </a:xfrm>
        <a:prstGeom prst="rect">
          <a:avLst/>
        </a:prstGeom>
      </xdr:spPr>
    </xdr:pic>
  </etc:cellImage>
  <etc:cellImage>
    <xdr:pic>
      <xdr:nvPicPr>
        <xdr:cNvPr id="793" name="ID_8A93F5FE35E245EDABD11321990E2642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3780" y="1486001600"/>
          <a:ext cx="1230630" cy="2374900"/>
        </a:xfrm>
        <a:prstGeom prst="rect">
          <a:avLst/>
        </a:prstGeom>
      </xdr:spPr>
    </xdr:pic>
  </etc:cellImage>
  <etc:cellImage>
    <xdr:pic>
      <xdr:nvPicPr>
        <xdr:cNvPr id="794" name="ID_182BAF534ED24BFCB32DF649CECC2E04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1488494610"/>
          <a:ext cx="1368425" cy="2320290"/>
        </a:xfrm>
        <a:prstGeom prst="rect">
          <a:avLst/>
        </a:prstGeom>
      </xdr:spPr>
    </xdr:pic>
  </etc:cellImage>
  <etc:cellImage>
    <xdr:pic>
      <xdr:nvPicPr>
        <xdr:cNvPr id="795" name="ID_818BE7CBE98342039B87353F69A712F4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1490878400"/>
          <a:ext cx="1092200" cy="23749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<sst xmlns="http://schemas.openxmlformats.org/spreadsheetml/2006/main" count="541" uniqueCount="210">
  <si>
    <t>家具清单明细表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</si>
  <si>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</si>
  <si>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</si>
  <si>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</si>
  <si>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</si>
  <si>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</si>
  <si>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</si>
  <si>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</si>
  <si>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</si>
  <si>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</si>
  <si>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</si>
  <si>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</si>
  <si>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</si>
  <si>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</si>
  <si>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</si>
  <si>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04F-ICU</t>
  </si>
  <si>
    <t>ICU大厅</t>
  </si>
  <si>
    <t>办公椅</t>
  </si>
  <si>
    <t>S01-Y24-B</t>
  </si>
  <si>
    <t>A3.5.01.31.11.0002</t>
  </si>
  <si>
    <t>标准</t>
  </si>
  <si>
    <t>张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</si>
  <si>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</si>
  <si>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医生工作台_R</t>
  </si>
  <si>
    <t>CE-T02-NDD</t>
  </si>
  <si>
    <t>A2.1.02.01.58.2501</t>
  </si>
  <si>
    <t>1200*600*750</t>
  </si>
  <si>
    <t>组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</si>
  <si>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</si>
  <si>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主任办</t>
  </si>
  <si>
    <t>S01-Y24-A</t>
  </si>
  <si>
    <t>A3.5.01.31.11.0001</t>
  </si>
  <si>
    <t>1、靠背面料为网布，座垫为西皮，防磨耐污性好；
2、海绵采用高定型海绵，可防氧化，防碎，软硬适中，回弹性好，不易变形；
3、背架采用尼龙加玻璃纤维材质，不易氧化；带可调节头枕及功能腰靠；
4、底盘采用功能底盘，可360度旋转，自由升降；配置尼龙固定扶手；配尼龙五星脚及防震尼龙轮；
5、设计符合人体工学设计，久坐不累，缓解疲劳。</t>
  </si>
  <si>
    <t>接待椅</t>
  </si>
  <si>
    <t>S16-Y24-C</t>
  </si>
  <si>
    <t>A3.5.16.31.03.0001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</si>
  <si>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4、椅架为壁厚2.0mm铁管喷涂弓形脚；配置尼龙固定扶手；
5、设计符合人体工学设计，久坐不累，缓解疲劳。</t>
  </si>
  <si>
    <t>医用工作台_R</t>
  </si>
  <si>
    <t>CE-T04-ND</t>
  </si>
  <si>
    <t>A2.1.02.01.62.2501</t>
  </si>
  <si>
    <t>1600*1600*750</t>
  </si>
  <si>
    <t>1、主要材料：所有板件采用E0级实木多层板；
2、主要板材厚度：主台面板厚度为25mm，其他板材厚度为16mm；
3、功能配置：主台+60*30mm钢脚架+固定副柜+木挡板+塑料键盘架+铝合金毛刷线盒+通风散热件；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</si>
  <si>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仪器室</t>
  </si>
  <si>
    <t>医用货架</t>
  </si>
  <si>
    <t>J01-HJ1</t>
  </si>
  <si>
    <t>A3.3.01.44.04.0001</t>
  </si>
  <si>
    <t>1200*600*1950</t>
  </si>
  <si>
    <t>1、主要材料：冷轧钢板，具有抗酸、防锈、防蚀等特点；
2、主要板材厚度：立柱用50*50*T1.5mm冷轧钢方管，挂板和托臂用2.0mm，层板用0.8mm；
3、货架整体可以拆装，整架共分5层4格，每层节距可以自由调节，这样可以满足摆放不同大小的物品；
4、功能配置：主架+层板；
5、所有板件经数控激光切割、模具冲压、数控折弯、焊接、机器打磨而成；表面采用抗菌粉末静电喷涂处理，具有抗菌、防锈、耐腐蚀、绝缘性高、附着力强、耐摩擦等技术特点。</t>
  </si>
  <si>
    <t>值班室(2间)</t>
  </si>
  <si>
    <t>医用双层木床_R</t>
  </si>
  <si>
    <t>C01-MC3-A</t>
  </si>
  <si>
    <t>A3.4.01.62.03.2501</t>
  </si>
  <si>
    <t>1990*900*1860</t>
  </si>
  <si>
    <t>1、所有板材均采用樟子松原木制作；
2、床架立柱80*60mm，床侧枋120*30mm；
3、床板采用厚度14mm杉木原木板，每个床板缝隙＜10mm，铺板下6根大小为40mm*30mm硬杂木柯木料；
4、四腿落地，榫卯结构，颜色为松木本色；
5、配置：实木床架+杉木床板2套+床垫2件；床梯不可左右互换；
6、表面经过净味喷漆处理，5层底油及3层面漆；
7、整体经过防潮，防腐，防虫，脱脂等化学处理，结构稳定，设计合理，美观大方，经久耐用，所有拐角处圆弧处理，无尖锐菱角。</t>
  </si>
  <si>
    <t>办公</t>
  </si>
  <si>
    <t>医生通道</t>
  </si>
  <si>
    <t>A2.1.02.01.58.2500</t>
  </si>
  <si>
    <t>1000*600*750</t>
  </si>
  <si>
    <t>护长办</t>
  </si>
  <si>
    <t>医用工作台_L</t>
  </si>
  <si>
    <t>洁净库房1</t>
  </si>
  <si>
    <t>无菌架</t>
  </si>
  <si>
    <t>J05-W1-A</t>
  </si>
  <si>
    <t>3.3.05.41.03.0001</t>
  </si>
  <si>
    <t>1000*500*1950</t>
  </si>
  <si>
    <t>1、主要材料：采用304不锈钢板材，具有不易生锈、防蚀等特点；
2、主要板材厚度：立柱采用38*38*1.2mm不锈钢方管，层板采用1.0mm，加强管料采用1.0mm；
3、无菌架共均分5层，每层层板底配有1条加强；四柱配可调胶脚，使无菌架放置平稳；
4、所有工件经数控激光切割、模具冲压、数控折弯、亚弧焊接、机器打磨、抛光、拉丝而成。</t>
  </si>
  <si>
    <t>洁净库房2</t>
  </si>
  <si>
    <t>示教室</t>
  </si>
  <si>
    <t>培训条桌</t>
  </si>
  <si>
    <t>T36-K2-A</t>
  </si>
  <si>
    <t>A2.1.36.01.03.0001</t>
  </si>
  <si>
    <t>1200*450*750</t>
  </si>
  <si>
    <t>1、主要材料：所有板材采用的E0级实木多层板；
2、主要板材厚度：面板厚度为25mm，挡板厚度为16mm；
3、功能配置：台面+活动脚架+挡板；
4、封边：采用见光面为2.0mm厚全自动封边工艺，防水、防潮、不变色；
5、钢脚架表面采用抗菌粉末静电喷涂处理，具有抗菌、防锈、耐腐蚀、绝缘性高、附着力强、耐摩擦等技术特点。</t>
  </si>
  <si>
    <t>示教椅</t>
  </si>
  <si>
    <t>S17-SJ06-A</t>
  </si>
  <si>
    <t>A3.5.17.31.19.0001</t>
  </si>
  <si>
    <t>505*530*840</t>
  </si>
  <si>
    <t>1、座背一体成型PP+纤料材质，坚固耐磨耐用；
2、座垫面料采用西皮，防磨耐污性好；
3、采用定型海绵，可防氧化，防碎，软硬适中，回弹性好，不易变形；
4、脚架采用PP+纤料，承重强；
5、产品结构坚固，配有连接扣，可将多把椅子通过连接扣固定在一起，保持排列整齐。
6、所有材料安全无异味，使用寿命长。</t>
  </si>
  <si>
    <t>被服</t>
  </si>
  <si>
    <t>重型货架</t>
  </si>
  <si>
    <t>J01-ZHJ3-B</t>
  </si>
  <si>
    <t>A3.3.01.44.15.0002</t>
  </si>
  <si>
    <t>1500*600*2000</t>
  </si>
  <si>
    <t>1、主要材料：冷轧钢板，具有抗酸、防锈、防蚀等特点；
2、主要板材厚度：立柱80*40*1.5mm冷轧钢板,立柱托2.3mm,横梁、80*50*1.2mm；拉梁50*26*1.2mm层板1.0mm；
3、货架整体可以拆装，整架共分四层三格，单层承重300-500KG；
4、功能配置：主架+顶层+底层+中间2块活动层板；
5、所有板件经数控激光切割、模具冲压、数控折弯、焊接、机器打磨而成；表面采用抗菌粉末静电喷涂处理，具有抗菌、防锈、耐腐蚀、绝缘性高、附着力强、耐摩擦等技术特点。</t>
  </si>
  <si>
    <t>视频直播</t>
  </si>
  <si>
    <t>靠背椅</t>
  </si>
  <si>
    <t>S24-KY4</t>
  </si>
  <si>
    <t>A3.5.02.78.11.0002</t>
  </si>
  <si>
    <t>1、采用高强PP+玻纤材料经最新注塑工艺一体成型；
2、椅子无扶手，可堆叠4-5张,节约存储空间；
3、结构简单牢固，可水洗,防晒，不易氧化，适用于不同的场景；
4、材料安全无异味，使用寿命长。</t>
  </si>
  <si>
    <t>谈话</t>
  </si>
  <si>
    <t>金额总计：</t>
  </si>
  <si>
    <t>金额总计（大写）：</t>
  </si>
  <si>
    <t>报价单位：（盖章）</t>
  </si>
  <si>
    <t>联系人：</t>
  </si>
  <si>
    <t>联系电话：</t>
  </si>
  <si>
    <t>备 注</t>
  </si>
  <si>
    <t>医疗配药操作地柜</t>
  </si>
  <si>
    <t>G01-J4-A</t>
  </si>
  <si>
    <t>A2.2.01.02.02.0000</t>
  </si>
  <si>
    <t>6800*600*850</t>
  </si>
  <si>
    <t>1、主要材料：柜体板件采用E0级实木多层板；柜台面采用医用级复合亚克力人造石，厚度≥12mm；
2、主要板材厚度：层板厚度为25mm，面板、侧板、门板、抽面厚度为16mm；
3、底板面离地高度120mm，保证防潮存放要求；柜底安装调节脚和踢脚板；
4、功能配置：主柜（上抽下门，内含1层活动层板）+铝合金踢脚板+ABS塑料调节脚+人造石面，不含抽内物品分类格；
5、五金配置：阻尼门铰、三节路轨、锁具、拉手、连接件等；
6、封边：采用见光面为2.0mm厚全自动封边工艺，防水、防潮、不变色。</t>
  </si>
  <si>
    <t>13000*600*850</t>
  </si>
  <si>
    <t>10000*600*850</t>
  </si>
  <si>
    <t>6300*600*850</t>
  </si>
  <si>
    <t>医用储物柜</t>
  </si>
  <si>
    <t>G09-K1-A</t>
  </si>
  <si>
    <t>A2.2.09.01.01.0001</t>
  </si>
  <si>
    <t>800*600*2000</t>
  </si>
  <si>
    <t>1、主要材料：所有板件采用E0级实木颗粒板；
2、主要板材厚度：顶板、层板厚度为25mm，侧板、门板、底板厚度为16mm；
3、功能配置：主柜（上下各分二层，对开门）；
4、五金配置：阻尼门铰、锁具、拉手、连接件等；
5、封边：采用见光面为2.0mm厚全自动封边工艺，防水、防潮、不变色。</t>
  </si>
  <si>
    <t>医用资料柜</t>
  </si>
  <si>
    <t>G07-K1-A</t>
  </si>
  <si>
    <t>A2.2.07.01.01.0001</t>
  </si>
  <si>
    <t>800*420*2000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</si>
  <si>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3、功能配置：主柜（上下掩门，上木框玻璃门+2件活层，下木门+1件活层）；
4、五金配置：阻尼门铰、锁具、拉手、连接件等；
5、封边：采用见光面为2.0mm厚全自动封边工艺，防水、防潮、不变色。</t>
  </si>
  <si>
    <t>床头柜</t>
  </si>
  <si>
    <t>G12-K6</t>
  </si>
  <si>
    <t>A2.2.12.01.22.0001</t>
  </si>
  <si>
    <t>420*420*500</t>
  </si>
  <si>
    <t>1、主要材料：所有板件采用E0级实木颗粒板；
2、主要板材厚度：面板厚度为25mm，侧板、背板、底板、抽面厚度为16mm；
3、功能配置：主柜（两抽柜）；
4、五金配置：三节路轨、拉手、连接件等；
5、封边：采用见光面为2.0mm厚全自动封边工艺，防水、防潮、不变色。</t>
  </si>
  <si>
    <t>医疗配药吊柜</t>
  </si>
  <si>
    <t>G04-K2-A</t>
  </si>
  <si>
    <t>A2.2.04.01.05.0000</t>
  </si>
  <si>
    <t>1200*350*800</t>
  </si>
  <si>
    <t>1、主要材料：所有板件采用E0级实木颗粒板；
2、主要板材厚度：层板、底板厚度为25mm，顶板、侧板、门板厚度为16mm；
3、功能配置：主柜（木框玻璃门，内含1层活动层板）；
4、五金配置：阻尼门铰、拉手、连接件等；
5、封边：采用见光面为2.0mm厚全自动封边工艺，防水、防潮、不变色。</t>
  </si>
  <si>
    <t>医用带抽矮柜</t>
  </si>
  <si>
    <t>G12-K2-A</t>
  </si>
  <si>
    <t>2.2.12.01.03.0001</t>
  </si>
  <si>
    <t>800*420*800</t>
  </si>
  <si>
    <t>1、主要材料：所有板件采用E0级实木颗粒板；
2、主要板材厚度：面板、活动层板厚度为25mm，侧板、底板、门板厚度为16mm；
3、功能配置：主柜（上抽下门）+1件活动层板；
4、五金配置：阻尼门铰、三节路轨、锁具、拉手、连接件等；
5、封边：采用见光面为2.0mm厚全自动封边工艺，防水、防潮、不变色。</t>
  </si>
  <si>
    <t>女更衣</t>
  </si>
  <si>
    <t>医疗衣物柜-4门</t>
  </si>
  <si>
    <t>G10-AJC5-4</t>
  </si>
  <si>
    <t>A3.2.10.44.43.2503</t>
  </si>
  <si>
    <t>615*500*1850</t>
  </si>
  <si>
    <t>1、主要材料：冷轧钢板，具有更抗酸、更防锈、更防蚀、和涂层接触更稳固、使用年限更长等特点；
2、主要板材厚度：全0.6mm；
3、柜体为窄边框结构；
4、功能配置：主柜（4个单开掩门+层板+挂衣杆）；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</si>
  <si>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医疗衣物柜-6门</t>
  </si>
  <si>
    <t>G10-AJC5-6</t>
  </si>
  <si>
    <t>A3.2.10.44.43.2504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</si>
  <si>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</si>
  <si>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4、功能配置：主柜（6个单开掩门+层板+挂衣杆）；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</si>
  <si>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G09-AJD3</t>
  </si>
  <si>
    <t>3.2.09.45.10.0001</t>
  </si>
  <si>
    <t>950*560*1950</t>
  </si>
  <si>
    <t>1、主要材料：电解钢板，具有更抗酸、更防锈、更防蚀、和涂层接触更稳固、使用年限更长等特点；
2、主要板材厚度：门板用1.0mm，其它用0.8mm；踢脚线面贴SUS316不锈钢1.0mm；
3、柜体为窄边框结构，柜门为隐藏式折边拉手，双层结构；
4、功能配置：主柜(上、下对开掩门内共配4块活层板+标签卡)；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</si>
  <si>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换鞋</t>
  </si>
  <si>
    <t>医疗鞋柜-15门</t>
  </si>
  <si>
    <t>G11-AJC11-15</t>
  </si>
  <si>
    <t>A2.2.11.44.21.2501</t>
  </si>
  <si>
    <t>910*400*1850</t>
  </si>
  <si>
    <t>个</t>
  </si>
  <si>
    <t>1、主要材料：冷轧钢板，具有抗酸、防锈、防蚀等特点；
2、主要板材厚度：门框0.6mm，其余0.5mm；
3、柜体为窄边框结构；
4、功能配置：主柜（15个单开掩门）+长条形暗拉手；
5、五金配置：机械锁具、拉手；
6、所有板件经数控激光切割、模具冲压、数控折弯、焊接、机器打磨而成；表面采用抗菌粉末静电喷涂处理，具有抗菌、防锈、耐腐蚀、绝缘性高、附着力强、耐摩擦等技术特点。</t>
  </si>
  <si>
    <t>污洗</t>
  </si>
  <si>
    <t>污洗柜</t>
  </si>
  <si>
    <t>G14-W1-B</t>
  </si>
  <si>
    <t>3.2.14.41.09.2401</t>
  </si>
  <si>
    <t>600*550*1050</t>
  </si>
  <si>
    <t>1、主要材料：采用304不锈钢板材，具有不易生锈、防蚀等特点；
2、主要板材厚度：台面、水池板用1.0mm；侧板、门板用0.8mm；加强管料用1.0mm；
3、清洗柜配一个水池，水池规格：450*350*250mm；
4、柜门为双层结构，带缓冲功能；
5、功能配置：主柜+1个水池+1个水龙头；
6、所有工件经数控激光切割、模具冲压、数控折弯、亚弧焊接、机器打磨、抛光、拉丝而成。</t>
  </si>
  <si>
    <t>治疗处置</t>
  </si>
  <si>
    <t>大输液柜_L</t>
  </si>
  <si>
    <t>G50-AJD1</t>
  </si>
  <si>
    <t>A3.2.50.45.04.0001</t>
  </si>
  <si>
    <t>520*650*2000</t>
  </si>
  <si>
    <t>1、主要材料：电解钢板，具有更抗酸、更防锈、更防蚀、和涂层接触更稳固、使用年限更长等特点；
2、主要板材厚度：柜门和抽面用1.0mm，其它用0.8mm，踢脚线面贴SUS316不锈钢1.0mm；
3、柜体为窄边框结构，柜门为隐藏式折边拉手，双层结构；
4、功能配置：主柜(5套模块化轨道+六个配对模块ABS活动抽篮+抽屉+标签卡)；
5、五金配置：门轴、三节路轨、锁具、一体折弯拉手等；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</si>
  <si>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医疗配药操作组合柜</t>
  </si>
  <si>
    <t>G28-AJD1G</t>
  </si>
  <si>
    <t>A3.2.28.45.08.0002</t>
  </si>
  <si>
    <t>880*400/650*850/2000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</si>
  <si>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4、功能配置：背架+吊柜+操作柜+人造石面+活动井字ABS塑料隔板+标签卡+五孔插座+电源开关+LED灯条；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</si>
  <si>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G28-AJD1G-S</t>
  </si>
  <si>
    <t>A3.2.28.45.20.0001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</si>
  <si>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</si>
  <si>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G28-AJD1G-Z</t>
  </si>
  <si>
    <t>A3.2.28.45.18.0001</t>
  </si>
  <si>
    <t>930*400/930*850/2000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</si>
  <si>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4、功能配置：双背架+双吊柜+转角操作柜+人造石面+LED灯条+电源开关+标签卡，不含充电轨道；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</si>
  <si>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G28-AJDG1</t>
  </si>
  <si>
    <t>3.2.28.45.19.0000</t>
  </si>
  <si>
    <t>800*400/650*850*2000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</si>
  <si>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4、功能配置：背架+带LED灯带吊柜+电源开关+操作地柜+人造石面；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</si>
  <si>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医疗配药分类垃圾组合柜</t>
  </si>
  <si>
    <t>G28-AJD9</t>
  </si>
  <si>
    <t>A2.2.28.45.26.2402</t>
  </si>
  <si>
    <t>880*650*2000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</si>
  <si>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2、主要板材厚度：背架用1.5mm，柜门用1.0mm；其它用0.8mm；踢脚线面贴1.0mm316不锈钢；
3、柜体为窄边框结构，柜门为隐藏式折边拉手，双层结构；柜体下方配有脚踏板，通过脚踏传动系统可使台面上的ABS塑料翻盖向上翻转70度；
4、功能配置：背架+吊柜+主柜+塑料调节脚+脚踏装置+ABS塑料翻盖板+塑料脚踏板+304不锈钢合页+304不锈钢漏斗+人造台面+垃圾桶+丝印标识；
5、五金配置：脚踏装置、阻尼门铰、一体折弯拉手等；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</si>
  <si>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医疗配药高危药品组合柜</t>
  </si>
  <si>
    <t>G28-AJD5</t>
  </si>
  <si>
    <t>3.2.28.45.17.0002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</si>
  <si>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4、功能配置：背架+吊柜+操作柜（含高危药品柜）+人造石面+活动井字ABS塑料隔板+标签卡+LED灯条+电源开关；
5、五金配置：阻尼门铰、三节路轨、锁具（含1把数字密码锁）、一体折弯拉手等；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</si>
  <si>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</si>
  <si>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</si>
  <si>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</si>
  <si>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</si>
  <si>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</si>
  <si>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内窥镜柜_R</t>
  </si>
  <si>
    <t>G38-KJ1</t>
  </si>
  <si>
    <t>3.2.38.41.01.0001</t>
  </si>
  <si>
    <t>600*400*1800</t>
  </si>
  <si>
    <t>1、主要材料：采用304不锈钢板材，具有不易生锈、防蚀等特点；
2、主要板材厚度：侧板、顶板、底板用0.8mm；门框用60*20*1.0mm扁管；5mm厚白玻；加强管料用1.0mm；
3、柜正面为单开玻璃管框掩门，柜内配有单列支纤镜挂盘，整个挂盘分为三个，每个挂盘为10mm厚亚克力板，上面分别开有功能不同的孔位，整个挂盘可挂3条支纤镜；
4、所有工件经数控激光切割、模具冲压、数控折弯、亚弧焊接、机器打磨、抛光、拉丝而成。</t>
  </si>
  <si>
    <t>无菌柜</t>
  </si>
  <si>
    <t>G18-W1</t>
  </si>
  <si>
    <t>3.2.18.41.02.0001</t>
  </si>
  <si>
    <t>950*500*1950</t>
  </si>
  <si>
    <t>1、主要材料：采用304不锈钢板材，具有不易生锈、防蚀等特点；
2、主要板材厚度：侧板用1.0mm，顶板、底板、层板用0.8mm，门框用60*20*1.0mm扁管；5mm厚白玻，四脚用38*38*1.2mm方管；
3、无菌柜正面为对开玻璃掩门，柜内分五层，共配4块活动层板；
4、底脚高：200mm，配可调胶脚；
5、功能配置：主柜（配4件活动层板）；
6、所有工件经数控激光切割、模具冲压、数控折弯、亚弧焊接、机器打磨、抛光、拉丝而成。</t>
  </si>
  <si>
    <t>男更衣</t>
  </si>
  <si>
    <t>配药</t>
  </si>
  <si>
    <t>拖把池_L</t>
  </si>
  <si>
    <t>G15-T2-D</t>
  </si>
  <si>
    <t>3.2.15.41.11.2401</t>
  </si>
  <si>
    <t>1200*550*1700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</si>
  <si>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4、档水板高出水槽500mm，在档水板中间位置装有2个水龙头；拖把池正前方为不锈钢封板，底脚为4个可调圆管脚，离地120mm高；
5、拖把池内池规格：1140*440*300mm，内池边配有一个拧干池，方便拖把清洗和拧干；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</si>
</sst>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2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4" Type="http://schemas.openxmlformats.org/officeDocument/2006/relationships/image" Target="media/image34.jpeg"/><Relationship Id="rId33" Type="http://schemas.openxmlformats.org/officeDocument/2006/relationships/image" Target="media/image33.jpeg"/><Relationship Id="rId32" Type="http://schemas.openxmlformats.org/officeDocument/2006/relationships/image" Target="media/image32.jpeg"/><Relationship Id="rId31" Type="http://schemas.openxmlformats.org/officeDocument/2006/relationships/image" Target="media/image31.jpeg"/><Relationship Id="rId30" Type="http://schemas.openxmlformats.org/officeDocument/2006/relationships/image" Target="media/image30.jpeg"/><Relationship Id="rId3" Type="http://schemas.openxmlformats.org/officeDocument/2006/relationships/image" Target="media/image3.jpeg"/><Relationship Id="rId29" Type="http://schemas.openxmlformats.org/officeDocument/2006/relationships/image" Target="media/image29.jpeg"/><Relationship Id="rId28" Type="http://schemas.openxmlformats.org/officeDocument/2006/relationships/image" Target="media/image28.jpe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jpe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jpe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70" zoomScaleNormal="70" zoomScaleSheetLayoutView="55" workbookViewId="0">
      <pane ySplit="2" topLeftCell="A27" activePane="bottomLeft" state="frozen"/>
      <selection/>
      <selection pane="bottomLeft" activeCell="K2" sqref="K2:L2"/>
    </sheetView>
  </sheetViews>
  <sheetFormatPr defaultColWidth="8.925" defaultRowHeight="24.95" customHeight="1"/>
  <cols>
    <col min="1" max="1" width="4.625" style="3" customWidth="1"/>
    <col min="2" max="2" width="6.75" style="28" customWidth="1"/>
    <col min="3" max="3" width="7.625" style="28" customWidth="1"/>
    <col min="4" max="4" width="9.5" style="3" customWidth="1"/>
    <col min="5" max="5" width="19.625" style="3" customWidth="1"/>
    <col min="6" max="6" width="9.625" style="3" customWidth="1"/>
    <col min="7" max="7" width="10.125" style="3" customWidth="1"/>
    <col min="8" max="8" width="15.25" style="3" customWidth="1"/>
    <col min="9" max="9" width="5.125" style="3" customWidth="1"/>
    <col min="10" max="10" width="4.125" style="3" customWidth="1"/>
    <col min="11" max="12" width="13.85" style="29" customWidth="1"/>
    <col min="13" max="13" width="44" style="29" customWidth="1"/>
    <col min="14" max="14" width="13.2166666666667" style="30" customWidth="1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31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32" t="s">
        <v>14</v>
      </c>
    </row>
    <row r="3" ht="192" customHeight="1" spans="1:14">
      <c r="A3" s="9">
        <v>81</v>
      </c>
      <c r="B3" s="10" t="s">
        <v>15</v>
      </c>
      <c r="C3" s="11" t="s">
        <v>16</v>
      </c>
      <c r="D3" s="12" t="s">
        <v>17</v>
      </c>
      <c r="E3" s="12" t="str">
        <f>_xlfn.DISPIMG("ID_DF794FBF89B1484B96C2590239378A0A",1)</f>
        <v>=DISPIMG("ID_DF794FBF89B1484B96C2590239378A0A",1)</v>
      </c>
      <c r="F3" s="12" t="s">
        <v>18</v>
      </c>
      <c r="G3" s="13" t="s">
        <v>19</v>
      </c>
      <c r="H3" s="13" t="s">
        <v>20</v>
      </c>
      <c r="I3" s="21">
        <v>16</v>
      </c>
      <c r="J3" s="21" t="s">
        <v>21</v>
      </c>
      <c r="K3" s="22"/>
      <c r="L3" s="22"/>
      <c r="M3" s="22" t="s">
        <v>22</v>
      </c>
      <c r="N3" s="23"/>
    </row>
    <row r="4" ht="192" customHeight="1" spans="1:14">
      <c r="A4" s="9">
        <v>82</v>
      </c>
      <c r="B4" s="10" t="s">
        <v>15</v>
      </c>
      <c r="C4" s="11" t="s">
        <v>16</v>
      </c>
      <c r="D4" s="12" t="s">
        <v>23</v>
      </c>
      <c r="E4" s="12" t="str">
        <f>_xlfn.DISPIMG("ID_88DFE27710464BC8B94C34216D34536A",1)</f>
        <v>=DISPIMG("ID_88DFE27710464BC8B94C34216D34536A",1)</v>
      </c>
      <c r="F4" s="12" t="s">
        <v>24</v>
      </c>
      <c r="G4" s="13" t="s">
        <v>25</v>
      </c>
      <c r="H4" s="13" t="s">
        <v>26</v>
      </c>
      <c r="I4" s="21">
        <v>8</v>
      </c>
      <c r="J4" s="21" t="s">
        <v>27</v>
      </c>
      <c r="K4" s="22"/>
      <c r="L4" s="22"/>
      <c r="M4" s="22" t="s">
        <v>28</v>
      </c>
      <c r="N4" s="23"/>
    </row>
    <row r="5" ht="192" customHeight="1" spans="1:14">
      <c r="A5" s="9">
        <v>83</v>
      </c>
      <c r="B5" s="10" t="s">
        <v>15</v>
      </c>
      <c r="C5" s="11" t="s">
        <v>29</v>
      </c>
      <c r="D5" s="12" t="s">
        <v>17</v>
      </c>
      <c r="E5" s="12" t="str">
        <f>_xlfn.DISPIMG("ID_492F3A993AC84B6B871E550F5B97DD35",1)</f>
        <v>=DISPIMG("ID_492F3A993AC84B6B871E550F5B97DD35",1)</v>
      </c>
      <c r="F5" s="12" t="s">
        <v>30</v>
      </c>
      <c r="G5" s="13" t="s">
        <v>31</v>
      </c>
      <c r="H5" s="13" t="s">
        <v>20</v>
      </c>
      <c r="I5" s="21">
        <v>1</v>
      </c>
      <c r="J5" s="21" t="s">
        <v>21</v>
      </c>
      <c r="K5" s="22"/>
      <c r="L5" s="22"/>
      <c r="M5" s="22" t="s">
        <v>32</v>
      </c>
      <c r="N5" s="23"/>
    </row>
    <row r="6" ht="192" customHeight="1" spans="1:14">
      <c r="A6" s="9">
        <v>84</v>
      </c>
      <c r="B6" s="10" t="s">
        <v>15</v>
      </c>
      <c r="C6" s="11" t="s">
        <v>29</v>
      </c>
      <c r="D6" s="12" t="s">
        <v>33</v>
      </c>
      <c r="E6" s="12" t="str">
        <f>_xlfn.DISPIMG("ID_E3A1FC6788684E6CBB073987FBB58C56",1)</f>
        <v>=DISPIMG("ID_E3A1FC6788684E6CBB073987FBB58C56",1)</v>
      </c>
      <c r="F6" s="12" t="s">
        <v>34</v>
      </c>
      <c r="G6" s="13" t="s">
        <v>35</v>
      </c>
      <c r="H6" s="13" t="s">
        <v>20</v>
      </c>
      <c r="I6" s="21">
        <v>2</v>
      </c>
      <c r="J6" s="21" t="s">
        <v>21</v>
      </c>
      <c r="K6" s="22"/>
      <c r="L6" s="22"/>
      <c r="M6" s="22" t="s">
        <v>36</v>
      </c>
      <c r="N6" s="23"/>
    </row>
    <row r="7" ht="192" customHeight="1" spans="1:14">
      <c r="A7" s="9">
        <v>85</v>
      </c>
      <c r="B7" s="10" t="s">
        <v>15</v>
      </c>
      <c r="C7" s="11" t="s">
        <v>29</v>
      </c>
      <c r="D7" s="12" t="s">
        <v>37</v>
      </c>
      <c r="E7" s="12" t="str">
        <f>_xlfn.DISPIMG("ID_CB826732CB254AA691226A9DEF4908D3",1)</f>
        <v>=DISPIMG("ID_CB826732CB254AA691226A9DEF4908D3",1)</v>
      </c>
      <c r="F7" s="12" t="s">
        <v>38</v>
      </c>
      <c r="G7" s="13" t="s">
        <v>39</v>
      </c>
      <c r="H7" s="13" t="s">
        <v>40</v>
      </c>
      <c r="I7" s="21">
        <v>1</v>
      </c>
      <c r="J7" s="21" t="s">
        <v>27</v>
      </c>
      <c r="K7" s="22"/>
      <c r="L7" s="22"/>
      <c r="M7" s="22" t="s">
        <v>41</v>
      </c>
      <c r="N7" s="23"/>
    </row>
    <row r="8" ht="192" customHeight="1" spans="1:14">
      <c r="A8" s="9">
        <v>86</v>
      </c>
      <c r="B8" s="10" t="s">
        <v>15</v>
      </c>
      <c r="C8" s="11" t="s">
        <v>42</v>
      </c>
      <c r="D8" s="12" t="s">
        <v>43</v>
      </c>
      <c r="E8" s="12" t="str">
        <f>_xlfn.DISPIMG("ID_546BF89A320C460EBDC7BC7D7CDA9D90",1)</f>
        <v>=DISPIMG("ID_546BF89A320C460EBDC7BC7D7CDA9D90",1)</v>
      </c>
      <c r="F8" s="12" t="s">
        <v>44</v>
      </c>
      <c r="G8" s="13" t="s">
        <v>45</v>
      </c>
      <c r="H8" s="13" t="s">
        <v>46</v>
      </c>
      <c r="I8" s="21">
        <v>3</v>
      </c>
      <c r="J8" s="21" t="s">
        <v>27</v>
      </c>
      <c r="K8" s="22"/>
      <c r="L8" s="22"/>
      <c r="M8" s="22" t="s">
        <v>47</v>
      </c>
      <c r="N8" s="23"/>
    </row>
    <row r="9" ht="192" customHeight="1" spans="1:14">
      <c r="A9" s="9">
        <v>87</v>
      </c>
      <c r="B9" s="10" t="s">
        <v>15</v>
      </c>
      <c r="C9" s="11" t="s">
        <v>48</v>
      </c>
      <c r="D9" s="12" t="s">
        <v>17</v>
      </c>
      <c r="E9" s="12" t="str">
        <f>_xlfn.DISPIMG("ID_7F296CAD2C174DE58E1D4A2D5FB288E2",1)</f>
        <v>=DISPIMG("ID_7F296CAD2C174DE58E1D4A2D5FB288E2",1)</v>
      </c>
      <c r="F9" s="12" t="s">
        <v>18</v>
      </c>
      <c r="G9" s="13" t="s">
        <v>19</v>
      </c>
      <c r="H9" s="13" t="s">
        <v>20</v>
      </c>
      <c r="I9" s="21">
        <v>2</v>
      </c>
      <c r="J9" s="21" t="s">
        <v>21</v>
      </c>
      <c r="K9" s="22"/>
      <c r="L9" s="22"/>
      <c r="M9" s="22" t="s">
        <v>22</v>
      </c>
      <c r="N9" s="23"/>
    </row>
    <row r="10" ht="192" customHeight="1" spans="1:14">
      <c r="A10" s="9">
        <v>88</v>
      </c>
      <c r="B10" s="10" t="s">
        <v>15</v>
      </c>
      <c r="C10" s="11" t="s">
        <v>48</v>
      </c>
      <c r="D10" s="12" t="s">
        <v>23</v>
      </c>
      <c r="E10" s="12" t="str">
        <f>_xlfn.DISPIMG("ID_A8846056474C4C8D9E8B00C52EE52DB9",1)</f>
        <v>=DISPIMG("ID_A8846056474C4C8D9E8B00C52EE52DB9",1)</v>
      </c>
      <c r="F10" s="12" t="s">
        <v>24</v>
      </c>
      <c r="G10" s="13" t="s">
        <v>25</v>
      </c>
      <c r="H10" s="13" t="s">
        <v>26</v>
      </c>
      <c r="I10" s="21">
        <v>2</v>
      </c>
      <c r="J10" s="21" t="s">
        <v>27</v>
      </c>
      <c r="K10" s="22"/>
      <c r="L10" s="22"/>
      <c r="M10" s="22" t="s">
        <v>28</v>
      </c>
      <c r="N10" s="23"/>
    </row>
    <row r="11" ht="192" customHeight="1" spans="1:14">
      <c r="A11" s="9">
        <v>89</v>
      </c>
      <c r="B11" s="10" t="s">
        <v>15</v>
      </c>
      <c r="C11" s="11" t="s">
        <v>48</v>
      </c>
      <c r="D11" s="12" t="s">
        <v>49</v>
      </c>
      <c r="E11" s="12" t="str">
        <f>_xlfn.DISPIMG("ID_DC49661478814D2F974B9896F47DD340",1)</f>
        <v>=DISPIMG("ID_DC49661478814D2F974B9896F47DD340",1)</v>
      </c>
      <c r="F11" s="12" t="s">
        <v>50</v>
      </c>
      <c r="G11" s="13" t="s">
        <v>51</v>
      </c>
      <c r="H11" s="13" t="s">
        <v>52</v>
      </c>
      <c r="I11" s="21">
        <v>8</v>
      </c>
      <c r="J11" s="21" t="s">
        <v>27</v>
      </c>
      <c r="K11" s="22"/>
      <c r="L11" s="22"/>
      <c r="M11" s="22" t="s">
        <v>53</v>
      </c>
      <c r="N11" s="23"/>
    </row>
    <row r="12" ht="192" customHeight="1" spans="1:14">
      <c r="A12" s="9">
        <v>90</v>
      </c>
      <c r="B12" s="10" t="s">
        <v>15</v>
      </c>
      <c r="C12" s="11" t="s">
        <v>54</v>
      </c>
      <c r="D12" s="12" t="s">
        <v>17</v>
      </c>
      <c r="E12" s="12" t="str">
        <f>_xlfn.DISPIMG("ID_625A7E9EC20F47BB88F2C425157798EB",1)</f>
        <v>=DISPIMG("ID_625A7E9EC20F47BB88F2C425157798EB",1)</v>
      </c>
      <c r="F12" s="12" t="s">
        <v>18</v>
      </c>
      <c r="G12" s="13" t="s">
        <v>19</v>
      </c>
      <c r="H12" s="13" t="s">
        <v>20</v>
      </c>
      <c r="I12" s="21">
        <v>11</v>
      </c>
      <c r="J12" s="21" t="s">
        <v>21</v>
      </c>
      <c r="K12" s="22"/>
      <c r="L12" s="22"/>
      <c r="M12" s="22" t="s">
        <v>22</v>
      </c>
      <c r="N12" s="23"/>
    </row>
    <row r="13" ht="192" customHeight="1" spans="1:14">
      <c r="A13" s="9">
        <v>91</v>
      </c>
      <c r="B13" s="10" t="s">
        <v>15</v>
      </c>
      <c r="C13" s="11" t="s">
        <v>54</v>
      </c>
      <c r="D13" s="12" t="s">
        <v>23</v>
      </c>
      <c r="E13" s="12" t="str">
        <f>_xlfn.DISPIMG("ID_5EFE4D54AB7B4D33824477316C3AEFFD",1)</f>
        <v>=DISPIMG("ID_5EFE4D54AB7B4D33824477316C3AEFFD",1)</v>
      </c>
      <c r="F13" s="12" t="s">
        <v>24</v>
      </c>
      <c r="G13" s="13" t="s">
        <v>25</v>
      </c>
      <c r="H13" s="13" t="s">
        <v>26</v>
      </c>
      <c r="I13" s="21">
        <v>11</v>
      </c>
      <c r="J13" s="21" t="s">
        <v>27</v>
      </c>
      <c r="K13" s="22"/>
      <c r="L13" s="22"/>
      <c r="M13" s="22" t="s">
        <v>28</v>
      </c>
      <c r="N13" s="23"/>
    </row>
    <row r="14" ht="192" customHeight="1" spans="1:14">
      <c r="A14" s="9">
        <v>92</v>
      </c>
      <c r="B14" s="10" t="s">
        <v>15</v>
      </c>
      <c r="C14" s="11" t="s">
        <v>55</v>
      </c>
      <c r="D14" s="12" t="s">
        <v>17</v>
      </c>
      <c r="E14" s="12" t="str">
        <f>_xlfn.DISPIMG("ID_A256AE0C3DCE444D80C84FB09A11EBD1",1)</f>
        <v>=DISPIMG("ID_A256AE0C3DCE444D80C84FB09A11EBD1",1)</v>
      </c>
      <c r="F14" s="12" t="s">
        <v>18</v>
      </c>
      <c r="G14" s="13" t="s">
        <v>19</v>
      </c>
      <c r="H14" s="13" t="s">
        <v>20</v>
      </c>
      <c r="I14" s="21">
        <v>7</v>
      </c>
      <c r="J14" s="21" t="s">
        <v>21</v>
      </c>
      <c r="K14" s="22"/>
      <c r="L14" s="22"/>
      <c r="M14" s="22" t="s">
        <v>22</v>
      </c>
      <c r="N14" s="23"/>
    </row>
    <row r="15" ht="192" customHeight="1" spans="1:14">
      <c r="A15" s="9">
        <v>93</v>
      </c>
      <c r="B15" s="10" t="s">
        <v>15</v>
      </c>
      <c r="C15" s="11" t="s">
        <v>55</v>
      </c>
      <c r="D15" s="12" t="s">
        <v>23</v>
      </c>
      <c r="E15" s="12" t="str">
        <f>_xlfn.DISPIMG("ID_B9F71D78E995471B8760FC523A31CCA9",1)</f>
        <v>=DISPIMG("ID_B9F71D78E995471B8760FC523A31CCA9",1)</v>
      </c>
      <c r="F15" s="12" t="s">
        <v>24</v>
      </c>
      <c r="G15" s="13" t="s">
        <v>56</v>
      </c>
      <c r="H15" s="13" t="s">
        <v>57</v>
      </c>
      <c r="I15" s="21">
        <v>7</v>
      </c>
      <c r="J15" s="21" t="s">
        <v>27</v>
      </c>
      <c r="K15" s="22"/>
      <c r="L15" s="22"/>
      <c r="M15" s="22" t="s">
        <v>28</v>
      </c>
      <c r="N15" s="23"/>
    </row>
    <row r="16" ht="192" customHeight="1" spans="1:14">
      <c r="A16" s="9">
        <v>94</v>
      </c>
      <c r="B16" s="10" t="s">
        <v>15</v>
      </c>
      <c r="C16" s="11" t="s">
        <v>58</v>
      </c>
      <c r="D16" s="12" t="s">
        <v>17</v>
      </c>
      <c r="E16" s="12" t="str">
        <f>_xlfn.DISPIMG("ID_EF67E3B2506643B9A0512CCA022C46A4",1)</f>
        <v>=DISPIMG("ID_EF67E3B2506643B9A0512CCA022C46A4",1)</v>
      </c>
      <c r="F16" s="12" t="s">
        <v>30</v>
      </c>
      <c r="G16" s="13" t="s">
        <v>31</v>
      </c>
      <c r="H16" s="13" t="s">
        <v>20</v>
      </c>
      <c r="I16" s="21">
        <v>1</v>
      </c>
      <c r="J16" s="21" t="s">
        <v>21</v>
      </c>
      <c r="K16" s="22"/>
      <c r="L16" s="22"/>
      <c r="M16" s="22" t="s">
        <v>32</v>
      </c>
      <c r="N16" s="23"/>
    </row>
    <row r="17" ht="192" customHeight="1" spans="1:14">
      <c r="A17" s="9">
        <v>95</v>
      </c>
      <c r="B17" s="10" t="s">
        <v>15</v>
      </c>
      <c r="C17" s="11" t="s">
        <v>58</v>
      </c>
      <c r="D17" s="12" t="s">
        <v>33</v>
      </c>
      <c r="E17" s="12" t="str">
        <f>_xlfn.DISPIMG("ID_4DE586B715E643F3A8DA235571220C85",1)</f>
        <v>=DISPIMG("ID_4DE586B715E643F3A8DA235571220C85",1)</v>
      </c>
      <c r="F17" s="12" t="s">
        <v>34</v>
      </c>
      <c r="G17" s="13" t="s">
        <v>35</v>
      </c>
      <c r="H17" s="13" t="s">
        <v>20</v>
      </c>
      <c r="I17" s="21">
        <v>2</v>
      </c>
      <c r="J17" s="21" t="s">
        <v>21</v>
      </c>
      <c r="K17" s="22"/>
      <c r="L17" s="22"/>
      <c r="M17" s="22" t="s">
        <v>36</v>
      </c>
      <c r="N17" s="23"/>
    </row>
    <row r="18" ht="192" customHeight="1" spans="1:14">
      <c r="A18" s="9">
        <v>96</v>
      </c>
      <c r="B18" s="10" t="s">
        <v>15</v>
      </c>
      <c r="C18" s="11" t="s">
        <v>58</v>
      </c>
      <c r="D18" s="12" t="s">
        <v>59</v>
      </c>
      <c r="E18" s="12" t="str">
        <f>_xlfn.DISPIMG("ID_DFFA93FF0A534C11933F9B6901AD45F7",1)</f>
        <v>=DISPIMG("ID_DFFA93FF0A534C11933F9B6901AD45F7",1)</v>
      </c>
      <c r="F18" s="12" t="s">
        <v>38</v>
      </c>
      <c r="G18" s="13" t="s">
        <v>39</v>
      </c>
      <c r="H18" s="13" t="s">
        <v>40</v>
      </c>
      <c r="I18" s="21">
        <v>1</v>
      </c>
      <c r="J18" s="21" t="s">
        <v>27</v>
      </c>
      <c r="K18" s="22"/>
      <c r="L18" s="22"/>
      <c r="M18" s="22" t="s">
        <v>41</v>
      </c>
      <c r="N18" s="23"/>
    </row>
    <row r="19" ht="192" customHeight="1" spans="1:14">
      <c r="A19" s="9">
        <v>97</v>
      </c>
      <c r="B19" s="10" t="s">
        <v>15</v>
      </c>
      <c r="C19" s="11" t="s">
        <v>60</v>
      </c>
      <c r="D19" s="12" t="s">
        <v>61</v>
      </c>
      <c r="E19" s="12" t="str">
        <f>_xlfn.DISPIMG("ID_65AF0B15FEDA4FC6A525130755D5EAD0",1)</f>
        <v>=DISPIMG("ID_65AF0B15FEDA4FC6A525130755D5EAD0",1)</v>
      </c>
      <c r="F19" s="12" t="s">
        <v>62</v>
      </c>
      <c r="G19" s="13" t="s">
        <v>63</v>
      </c>
      <c r="H19" s="13" t="s">
        <v>64</v>
      </c>
      <c r="I19" s="21">
        <v>2</v>
      </c>
      <c r="J19" s="21" t="s">
        <v>27</v>
      </c>
      <c r="K19" s="22"/>
      <c r="L19" s="22"/>
      <c r="M19" s="22" t="s">
        <v>65</v>
      </c>
      <c r="N19" s="23"/>
    </row>
    <row r="20" ht="192" customHeight="1" spans="1:14">
      <c r="A20" s="9">
        <v>98</v>
      </c>
      <c r="B20" s="10" t="s">
        <v>15</v>
      </c>
      <c r="C20" s="11" t="s">
        <v>66</v>
      </c>
      <c r="D20" s="12" t="s">
        <v>61</v>
      </c>
      <c r="E20" s="12" t="str">
        <f>_xlfn.DISPIMG("ID_86ACC01FE386492E897498D91C9A2333",1)</f>
        <v>=DISPIMG("ID_86ACC01FE386492E897498D91C9A2333",1)</v>
      </c>
      <c r="F20" s="12" t="s">
        <v>62</v>
      </c>
      <c r="G20" s="13" t="s">
        <v>63</v>
      </c>
      <c r="H20" s="13" t="s">
        <v>64</v>
      </c>
      <c r="I20" s="21">
        <v>6</v>
      </c>
      <c r="J20" s="21" t="s">
        <v>27</v>
      </c>
      <c r="K20" s="22"/>
      <c r="L20" s="22"/>
      <c r="M20" s="22" t="s">
        <v>65</v>
      </c>
      <c r="N20" s="23"/>
    </row>
    <row r="21" ht="192" customHeight="1" spans="1:14">
      <c r="A21" s="9">
        <v>99</v>
      </c>
      <c r="B21" s="10" t="s">
        <v>15</v>
      </c>
      <c r="C21" s="11" t="s">
        <v>67</v>
      </c>
      <c r="D21" s="12" t="s">
        <v>68</v>
      </c>
      <c r="E21" s="12" t="str">
        <f>_xlfn.DISPIMG("ID_7A6444B354824625ADBA25B2DD7F8E5F",1)</f>
        <v>=DISPIMG("ID_7A6444B354824625ADBA25B2DD7F8E5F",1)</v>
      </c>
      <c r="F21" s="12" t="s">
        <v>69</v>
      </c>
      <c r="G21" s="13" t="s">
        <v>70</v>
      </c>
      <c r="H21" s="13" t="s">
        <v>71</v>
      </c>
      <c r="I21" s="21">
        <v>8</v>
      </c>
      <c r="J21" s="21" t="s">
        <v>27</v>
      </c>
      <c r="K21" s="22"/>
      <c r="L21" s="22"/>
      <c r="M21" s="22" t="s">
        <v>72</v>
      </c>
      <c r="N21" s="23"/>
    </row>
    <row r="22" ht="192" customHeight="1" spans="1:14">
      <c r="A22" s="9">
        <v>100</v>
      </c>
      <c r="B22" s="10" t="s">
        <v>15</v>
      </c>
      <c r="C22" s="11" t="s">
        <v>67</v>
      </c>
      <c r="D22" s="12" t="s">
        <v>73</v>
      </c>
      <c r="E22" s="12" t="str">
        <f>_xlfn.DISPIMG("ID_A1238137498F4412BAD2D3147502E15A",1)</f>
        <v>=DISPIMG("ID_A1238137498F4412BAD2D3147502E15A",1)</v>
      </c>
      <c r="F22" s="12" t="s">
        <v>74</v>
      </c>
      <c r="G22" s="13" t="s">
        <v>75</v>
      </c>
      <c r="H22" s="13" t="s">
        <v>76</v>
      </c>
      <c r="I22" s="21">
        <v>32</v>
      </c>
      <c r="J22" s="21" t="s">
        <v>21</v>
      </c>
      <c r="K22" s="22"/>
      <c r="L22" s="22"/>
      <c r="M22" s="22" t="s">
        <v>77</v>
      </c>
      <c r="N22" s="23"/>
    </row>
    <row r="23" ht="192" customHeight="1" spans="1:14">
      <c r="A23" s="9">
        <v>101</v>
      </c>
      <c r="B23" s="10" t="s">
        <v>15</v>
      </c>
      <c r="C23" s="11" t="s">
        <v>78</v>
      </c>
      <c r="D23" s="12" t="s">
        <v>79</v>
      </c>
      <c r="E23" s="12" t="str">
        <f>_xlfn.DISPIMG("ID_BE1CD8B7FEEA470B8969149F78335612",1)</f>
        <v>=DISPIMG("ID_BE1CD8B7FEEA470B8969149F78335612",1)</v>
      </c>
      <c r="F23" s="12" t="s">
        <v>80</v>
      </c>
      <c r="G23" s="13" t="s">
        <v>81</v>
      </c>
      <c r="H23" s="13" t="s">
        <v>82</v>
      </c>
      <c r="I23" s="21">
        <v>2</v>
      </c>
      <c r="J23" s="21" t="s">
        <v>27</v>
      </c>
      <c r="K23" s="22"/>
      <c r="L23" s="22"/>
      <c r="M23" s="22" t="s">
        <v>83</v>
      </c>
      <c r="N23" s="23"/>
    </row>
    <row r="24" ht="192" customHeight="1" spans="1:14">
      <c r="A24" s="9">
        <v>102</v>
      </c>
      <c r="B24" s="10" t="s">
        <v>15</v>
      </c>
      <c r="C24" s="11" t="s">
        <v>84</v>
      </c>
      <c r="D24" s="12" t="s">
        <v>85</v>
      </c>
      <c r="E24" s="12" t="str">
        <f>_xlfn.DISPIMG("ID_4D0B801AB0164E1EB4EA0B56DF55F6BA",1)</f>
        <v>=DISPIMG("ID_4D0B801AB0164E1EB4EA0B56DF55F6BA",1)</v>
      </c>
      <c r="F24" s="12" t="s">
        <v>86</v>
      </c>
      <c r="G24" s="13" t="s">
        <v>87</v>
      </c>
      <c r="H24" s="13" t="s">
        <v>20</v>
      </c>
      <c r="I24" s="21">
        <v>3</v>
      </c>
      <c r="J24" s="21" t="s">
        <v>21</v>
      </c>
      <c r="K24" s="22"/>
      <c r="L24" s="22"/>
      <c r="M24" s="22" t="s">
        <v>88</v>
      </c>
      <c r="N24" s="23"/>
    </row>
    <row r="25" ht="192" customHeight="1" spans="1:14">
      <c r="A25" s="9">
        <v>103</v>
      </c>
      <c r="B25" s="10" t="s">
        <v>15</v>
      </c>
      <c r="C25" s="11" t="s">
        <v>84</v>
      </c>
      <c r="D25" s="12" t="s">
        <v>23</v>
      </c>
      <c r="E25" s="12" t="str">
        <f>_xlfn.DISPIMG("ID_5F80D930F8A640608A2D722B8B67D7C0",1)</f>
        <v>=DISPIMG("ID_5F80D930F8A640608A2D722B8B67D7C0",1)</v>
      </c>
      <c r="F25" s="12" t="s">
        <v>24</v>
      </c>
      <c r="G25" s="13" t="s">
        <v>56</v>
      </c>
      <c r="H25" s="13" t="s">
        <v>57</v>
      </c>
      <c r="I25" s="21">
        <v>3</v>
      </c>
      <c r="J25" s="21" t="s">
        <v>27</v>
      </c>
      <c r="K25" s="22"/>
      <c r="L25" s="22"/>
      <c r="M25" s="22" t="s">
        <v>28</v>
      </c>
      <c r="N25" s="23"/>
    </row>
    <row r="26" ht="192" customHeight="1" spans="1:14">
      <c r="A26" s="9">
        <v>104</v>
      </c>
      <c r="B26" s="10" t="s">
        <v>15</v>
      </c>
      <c r="C26" s="11" t="s">
        <v>89</v>
      </c>
      <c r="D26" s="12" t="s">
        <v>17</v>
      </c>
      <c r="E26" s="12" t="str">
        <f>_xlfn.DISPIMG("ID_0A74851498E248BCB42837F63A589A5F",1)</f>
        <v>=DISPIMG("ID_0A74851498E248BCB42837F63A589A5F",1)</v>
      </c>
      <c r="F26" s="12" t="s">
        <v>18</v>
      </c>
      <c r="G26" s="13" t="s">
        <v>19</v>
      </c>
      <c r="H26" s="13" t="s">
        <v>20</v>
      </c>
      <c r="I26" s="21">
        <v>1</v>
      </c>
      <c r="J26" s="21" t="s">
        <v>21</v>
      </c>
      <c r="K26" s="22"/>
      <c r="L26" s="22"/>
      <c r="M26" s="22" t="s">
        <v>22</v>
      </c>
      <c r="N26" s="23"/>
    </row>
    <row r="27" ht="192" customHeight="1" spans="1:14">
      <c r="A27" s="9">
        <v>105</v>
      </c>
      <c r="B27" s="10" t="s">
        <v>15</v>
      </c>
      <c r="C27" s="11" t="s">
        <v>89</v>
      </c>
      <c r="D27" s="12" t="s">
        <v>85</v>
      </c>
      <c r="E27" s="12" t="str">
        <f>_xlfn.DISPIMG("ID_79576CA929894D00BF3AC7BD24A49E28",1)</f>
        <v>=DISPIMG("ID_79576CA929894D00BF3AC7BD24A49E28",1)</v>
      </c>
      <c r="F27" s="12" t="s">
        <v>86</v>
      </c>
      <c r="G27" s="13" t="s">
        <v>87</v>
      </c>
      <c r="H27" s="13" t="s">
        <v>20</v>
      </c>
      <c r="I27" s="21">
        <v>1</v>
      </c>
      <c r="J27" s="21" t="s">
        <v>21</v>
      </c>
      <c r="K27" s="22"/>
      <c r="L27" s="22"/>
      <c r="M27" s="22" t="s">
        <v>88</v>
      </c>
      <c r="N27" s="23"/>
    </row>
    <row r="28" ht="192" customHeight="1" spans="1:14">
      <c r="A28" s="9">
        <v>106</v>
      </c>
      <c r="B28" s="10" t="s">
        <v>15</v>
      </c>
      <c r="C28" s="11" t="s">
        <v>89</v>
      </c>
      <c r="D28" s="12" t="s">
        <v>23</v>
      </c>
      <c r="E28" s="12" t="str">
        <f>_xlfn.DISPIMG("ID_9C025477C500498D8698EA5264DB8901",1)</f>
        <v>=DISPIMG("ID_9C025477C500498D8698EA5264DB8901",1)</v>
      </c>
      <c r="F28" s="12" t="s">
        <v>24</v>
      </c>
      <c r="G28" s="13" t="s">
        <v>25</v>
      </c>
      <c r="H28" s="13" t="s">
        <v>26</v>
      </c>
      <c r="I28" s="21">
        <v>1</v>
      </c>
      <c r="J28" s="21" t="s">
        <v>27</v>
      </c>
      <c r="K28" s="22"/>
      <c r="L28" s="22"/>
      <c r="M28" s="22" t="s">
        <v>28</v>
      </c>
      <c r="N28" s="23"/>
    </row>
    <row r="29" customHeight="1" spans="1:14">
      <c r="A29" s="14" t="s">
        <v>90</v>
      </c>
      <c r="B29" s="14"/>
      <c r="C29" s="14"/>
      <c r="D29" s="14"/>
      <c r="E29" s="14"/>
      <c r="F29" s="14"/>
      <c r="G29" s="14"/>
      <c r="H29" s="14"/>
      <c r="I29" s="14"/>
      <c r="J29" s="14"/>
      <c r="K29" s="24"/>
      <c r="L29" s="24"/>
      <c r="M29" s="24"/>
      <c r="N29" s="25"/>
    </row>
    <row r="30" customHeight="1" spans="1:14">
      <c r="A30" s="15" t="s">
        <v>91</v>
      </c>
      <c r="B30" s="15"/>
      <c r="C30" s="15"/>
      <c r="D30" s="15"/>
      <c r="E30" s="15"/>
      <c r="F30" s="15"/>
      <c r="G30" s="15"/>
      <c r="H30" s="15"/>
      <c r="I30" s="15"/>
      <c r="J30" s="15"/>
      <c r="K30" s="26"/>
      <c r="L30" s="26"/>
      <c r="M30" s="26"/>
      <c r="N30" s="27"/>
    </row>
    <row r="32" customHeight="1" spans="1:5">
      <c r="A32" s="16" t="s">
        <v>92</v>
      </c>
      <c r="B32" s="16"/>
      <c r="C32" s="16"/>
      <c r="D32" s="16"/>
      <c r="E32" s="16"/>
    </row>
    <row r="33" customHeight="1" spans="1:5">
      <c r="A33" s="16" t="s">
        <v>93</v>
      </c>
      <c r="B33" s="16"/>
      <c r="C33" s="16"/>
      <c r="D33" s="16"/>
      <c r="E33" s="16"/>
    </row>
    <row r="34" customHeight="1" spans="1:5">
      <c r="A34" s="16" t="s">
        <v>94</v>
      </c>
      <c r="B34" s="16"/>
      <c r="C34" s="16"/>
      <c r="D34" s="16"/>
      <c r="E34" s="16"/>
    </row>
  </sheetData>
  <autoFilter xmlns:etc="http://www.wps.cn/officeDocument/2017/etCustomData" ref="A1:N30" etc:filterBottomFollowUsedRange="0">
    <extLst/>
  </autoFilter>
  <mergeCells count="8">
    <mergeCell ref="A1:M1"/>
    <mergeCell ref="A29:J29"/>
    <mergeCell ref="M29:N29"/>
    <mergeCell ref="A30:J30"/>
    <mergeCell ref="M30:N30"/>
    <mergeCell ref="A32:E32"/>
    <mergeCell ref="A33:E33"/>
    <mergeCell ref="A34:E34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zoomScale="70" zoomScaleNormal="70" zoomScaleSheetLayoutView="80" workbookViewId="0">
      <pane ySplit="2" topLeftCell="A37" activePane="bottomLeft" state="frozen"/>
      <selection/>
      <selection pane="bottomLeft" activeCell="K2" sqref="K2:L2"/>
    </sheetView>
  </sheetViews>
  <sheetFormatPr defaultColWidth="8.925" defaultRowHeight="24.95" customHeight="1"/>
  <cols>
    <col min="1" max="1" width="5.225" style="3" customWidth="1"/>
    <col min="2" max="5" width="9" style="3"/>
    <col min="6" max="7" width="9" style="3" customWidth="1"/>
    <col min="8" max="10" width="9" style="3"/>
    <col min="11" max="12" width="13.7166666666667" style="3" customWidth="1"/>
    <col min="13" max="13" width="39.1666666666667" style="3" customWidth="1"/>
    <col min="14" max="14" width="9" style="4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18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20" t="s">
        <v>95</v>
      </c>
    </row>
    <row r="3" s="3" customFormat="1" ht="192" customHeight="1" spans="1:14">
      <c r="A3" s="9">
        <v>565</v>
      </c>
      <c r="B3" s="10" t="s">
        <v>15</v>
      </c>
      <c r="C3" s="11" t="s">
        <v>16</v>
      </c>
      <c r="D3" s="12" t="s">
        <v>96</v>
      </c>
      <c r="E3" s="12" t="str">
        <f>_xlfn.DISPIMG("ID_83EDB23EB8004C28A6EBC786D8A6B082",1)</f>
        <v>=DISPIMG("ID_83EDB23EB8004C28A6EBC786D8A6B082",1)</v>
      </c>
      <c r="F3" s="12" t="s">
        <v>97</v>
      </c>
      <c r="G3" s="13" t="s">
        <v>98</v>
      </c>
      <c r="H3" s="13" t="s">
        <v>99</v>
      </c>
      <c r="I3" s="21">
        <v>1</v>
      </c>
      <c r="J3" s="21"/>
      <c r="K3" s="22"/>
      <c r="L3" s="22"/>
      <c r="M3" s="22" t="s">
        <v>100</v>
      </c>
      <c r="N3" s="23"/>
    </row>
    <row r="4" s="3" customFormat="1" ht="192" customHeight="1" spans="1:14">
      <c r="A4" s="9">
        <v>566</v>
      </c>
      <c r="B4" s="10" t="s">
        <v>15</v>
      </c>
      <c r="C4" s="11" t="s">
        <v>16</v>
      </c>
      <c r="D4" s="12" t="s">
        <v>96</v>
      </c>
      <c r="E4" s="12" t="str">
        <f>_xlfn.DISPIMG("ID_377DCA5094154DBF90EB0F1EE109129A",1)</f>
        <v>=DISPIMG("ID_377DCA5094154DBF90EB0F1EE109129A",1)</v>
      </c>
      <c r="F4" s="12" t="s">
        <v>97</v>
      </c>
      <c r="G4" s="13" t="s">
        <v>98</v>
      </c>
      <c r="H4" s="13" t="s">
        <v>101</v>
      </c>
      <c r="I4" s="21">
        <v>1</v>
      </c>
      <c r="J4" s="21"/>
      <c r="K4" s="22"/>
      <c r="L4" s="22"/>
      <c r="M4" s="22" t="s">
        <v>100</v>
      </c>
      <c r="N4" s="23"/>
    </row>
    <row r="5" s="3" customFormat="1" ht="192" customHeight="1" spans="1:14">
      <c r="A5" s="9">
        <v>567</v>
      </c>
      <c r="B5" s="10" t="s">
        <v>15</v>
      </c>
      <c r="C5" s="11" t="s">
        <v>16</v>
      </c>
      <c r="D5" s="12" t="s">
        <v>96</v>
      </c>
      <c r="E5" s="12" t="str">
        <f>_xlfn.DISPIMG("ID_8D9CD93CC4444341ADF74591742C55D1",1)</f>
        <v>=DISPIMG("ID_8D9CD93CC4444341ADF74591742C55D1",1)</v>
      </c>
      <c r="F5" s="12" t="s">
        <v>97</v>
      </c>
      <c r="G5" s="13" t="s">
        <v>98</v>
      </c>
      <c r="H5" s="13" t="s">
        <v>102</v>
      </c>
      <c r="I5" s="21">
        <v>1</v>
      </c>
      <c r="J5" s="21"/>
      <c r="K5" s="22"/>
      <c r="L5" s="22"/>
      <c r="M5" s="22" t="s">
        <v>100</v>
      </c>
      <c r="N5" s="23"/>
    </row>
    <row r="6" s="3" customFormat="1" ht="192" customHeight="1" spans="1:14">
      <c r="A6" s="9">
        <v>568</v>
      </c>
      <c r="B6" s="10" t="s">
        <v>15</v>
      </c>
      <c r="C6" s="11" t="s">
        <v>16</v>
      </c>
      <c r="D6" s="12" t="s">
        <v>96</v>
      </c>
      <c r="E6" s="12" t="str">
        <f>_xlfn.DISPIMG("ID_E30898868D0C45DD800AD1F69F9963C1",1)</f>
        <v>=DISPIMG("ID_E30898868D0C45DD800AD1F69F9963C1",1)</v>
      </c>
      <c r="F6" s="12" t="s">
        <v>97</v>
      </c>
      <c r="G6" s="13" t="s">
        <v>98</v>
      </c>
      <c r="H6" s="13" t="s">
        <v>103</v>
      </c>
      <c r="I6" s="21">
        <v>7</v>
      </c>
      <c r="J6" s="21"/>
      <c r="K6" s="22"/>
      <c r="L6" s="22"/>
      <c r="M6" s="22" t="s">
        <v>100</v>
      </c>
      <c r="N6" s="23"/>
    </row>
    <row r="7" s="3" customFormat="1" ht="192" customHeight="1" spans="1:14">
      <c r="A7" s="9">
        <v>570</v>
      </c>
      <c r="B7" s="10" t="s">
        <v>15</v>
      </c>
      <c r="C7" s="11" t="s">
        <v>16</v>
      </c>
      <c r="D7" s="12" t="s">
        <v>104</v>
      </c>
      <c r="E7" s="12" t="str">
        <f>_xlfn.DISPIMG("ID_143E3A26B5494DC9BFA02BC9CD390539",1)</f>
        <v>=DISPIMG("ID_143E3A26B5494DC9BFA02BC9CD390539",1)</v>
      </c>
      <c r="F7" s="12" t="s">
        <v>105</v>
      </c>
      <c r="G7" s="13" t="s">
        <v>106</v>
      </c>
      <c r="H7" s="13" t="s">
        <v>107</v>
      </c>
      <c r="I7" s="21">
        <v>8</v>
      </c>
      <c r="J7" s="21" t="s">
        <v>27</v>
      </c>
      <c r="K7" s="22"/>
      <c r="L7" s="22"/>
      <c r="M7" s="22" t="s">
        <v>108</v>
      </c>
      <c r="N7" s="23"/>
    </row>
    <row r="8" s="3" customFormat="1" ht="192" customHeight="1" spans="1:14">
      <c r="A8" s="9">
        <v>574</v>
      </c>
      <c r="B8" s="10" t="s">
        <v>15</v>
      </c>
      <c r="C8" s="11" t="s">
        <v>29</v>
      </c>
      <c r="D8" s="12" t="s">
        <v>109</v>
      </c>
      <c r="E8" s="12" t="str">
        <f>_xlfn.DISPIMG("ID_23EE6E966363448496659379610C00AE",1)</f>
        <v>=DISPIMG("ID_23EE6E966363448496659379610C00AE",1)</v>
      </c>
      <c r="F8" s="12" t="s">
        <v>110</v>
      </c>
      <c r="G8" s="13" t="s">
        <v>111</v>
      </c>
      <c r="H8" s="13" t="s">
        <v>112</v>
      </c>
      <c r="I8" s="21">
        <v>1</v>
      </c>
      <c r="J8" s="21" t="s">
        <v>27</v>
      </c>
      <c r="K8" s="22"/>
      <c r="L8" s="22"/>
      <c r="M8" s="22" t="s">
        <v>113</v>
      </c>
      <c r="N8" s="23"/>
    </row>
    <row r="9" s="3" customFormat="1" ht="192" customHeight="1" spans="1:14">
      <c r="A9" s="9">
        <v>577</v>
      </c>
      <c r="B9" s="10" t="s">
        <v>15</v>
      </c>
      <c r="C9" s="11" t="s">
        <v>48</v>
      </c>
      <c r="D9" s="12" t="s">
        <v>114</v>
      </c>
      <c r="E9" s="12" t="str">
        <f>_xlfn.DISPIMG("ID_C884FAC89AF042F1AB9ACCA21957940C",1)</f>
        <v>=DISPIMG("ID_C884FAC89AF042F1AB9ACCA21957940C",1)</v>
      </c>
      <c r="F9" s="12" t="s">
        <v>115</v>
      </c>
      <c r="G9" s="13" t="s">
        <v>116</v>
      </c>
      <c r="H9" s="13" t="s">
        <v>117</v>
      </c>
      <c r="I9" s="21">
        <v>4</v>
      </c>
      <c r="J9" s="21" t="s">
        <v>27</v>
      </c>
      <c r="K9" s="22"/>
      <c r="L9" s="22"/>
      <c r="M9" s="22" t="s">
        <v>118</v>
      </c>
      <c r="N9" s="23"/>
    </row>
    <row r="10" s="3" customFormat="1" ht="192" customHeight="1" spans="1:14">
      <c r="A10" s="9">
        <v>578</v>
      </c>
      <c r="B10" s="10" t="s">
        <v>15</v>
      </c>
      <c r="C10" s="11" t="s">
        <v>48</v>
      </c>
      <c r="D10" s="12" t="s">
        <v>119</v>
      </c>
      <c r="E10" s="12" t="str">
        <f>_xlfn.DISPIMG("ID_6643FB97BED3457CA99FF556E68AD873",1)</f>
        <v>=DISPIMG("ID_6643FB97BED3457CA99FF556E68AD873",1)</v>
      </c>
      <c r="F10" s="12" t="s">
        <v>120</v>
      </c>
      <c r="G10" s="13" t="s">
        <v>121</v>
      </c>
      <c r="H10" s="13" t="s">
        <v>122</v>
      </c>
      <c r="I10" s="21">
        <v>2</v>
      </c>
      <c r="J10" s="21"/>
      <c r="K10" s="22"/>
      <c r="L10" s="22"/>
      <c r="M10" s="22" t="s">
        <v>123</v>
      </c>
      <c r="N10" s="23"/>
    </row>
    <row r="11" s="3" customFormat="1" ht="192" customHeight="1" spans="1:14">
      <c r="A11" s="9">
        <v>583</v>
      </c>
      <c r="B11" s="10" t="s">
        <v>15</v>
      </c>
      <c r="C11" s="11" t="s">
        <v>54</v>
      </c>
      <c r="D11" s="12" t="s">
        <v>109</v>
      </c>
      <c r="E11" s="12" t="str">
        <f>_xlfn.DISPIMG("ID_5776232106554429B4910F3A030C32AA",1)</f>
        <v>=DISPIMG("ID_5776232106554429B4910F3A030C32AA",1)</v>
      </c>
      <c r="F11" s="12" t="s">
        <v>110</v>
      </c>
      <c r="G11" s="13" t="s">
        <v>111</v>
      </c>
      <c r="H11" s="13" t="s">
        <v>112</v>
      </c>
      <c r="I11" s="21">
        <v>4</v>
      </c>
      <c r="J11" s="21" t="s">
        <v>27</v>
      </c>
      <c r="K11" s="22"/>
      <c r="L11" s="22"/>
      <c r="M11" s="22" t="s">
        <v>113</v>
      </c>
      <c r="N11" s="23"/>
    </row>
    <row r="12" s="3" customFormat="1" ht="192" customHeight="1" spans="1:14">
      <c r="A12" s="9">
        <v>586</v>
      </c>
      <c r="B12" s="10" t="s">
        <v>15</v>
      </c>
      <c r="C12" s="11" t="s">
        <v>55</v>
      </c>
      <c r="D12" s="12" t="s">
        <v>124</v>
      </c>
      <c r="E12" s="12" t="str">
        <f>_xlfn.DISPIMG("ID_75E294ABBF734338B3E980913F786069",1)</f>
        <v>=DISPIMG("ID_75E294ABBF734338B3E980913F786069",1)</v>
      </c>
      <c r="F12" s="12" t="s">
        <v>125</v>
      </c>
      <c r="G12" s="13" t="s">
        <v>126</v>
      </c>
      <c r="H12" s="13" t="s">
        <v>127</v>
      </c>
      <c r="I12" s="21">
        <v>7</v>
      </c>
      <c r="J12" s="21" t="s">
        <v>27</v>
      </c>
      <c r="K12" s="22"/>
      <c r="L12" s="22"/>
      <c r="M12" s="22" t="s">
        <v>128</v>
      </c>
      <c r="N12" s="23"/>
    </row>
    <row r="13" s="3" customFormat="1" ht="192" customHeight="1" spans="1:14">
      <c r="A13" s="9">
        <v>587</v>
      </c>
      <c r="B13" s="10" t="s">
        <v>15</v>
      </c>
      <c r="C13" s="11" t="s">
        <v>55</v>
      </c>
      <c r="D13" s="12" t="s">
        <v>109</v>
      </c>
      <c r="E13" s="12" t="str">
        <f>_xlfn.DISPIMG("ID_FF8D425317824A2687C04ED0181DA65B",1)</f>
        <v>=DISPIMG("ID_FF8D425317824A2687C04ED0181DA65B",1)</v>
      </c>
      <c r="F13" s="12" t="s">
        <v>110</v>
      </c>
      <c r="G13" s="13" t="s">
        <v>111</v>
      </c>
      <c r="H13" s="13" t="s">
        <v>112</v>
      </c>
      <c r="I13" s="21">
        <v>5</v>
      </c>
      <c r="J13" s="21" t="s">
        <v>27</v>
      </c>
      <c r="K13" s="22"/>
      <c r="L13" s="22"/>
      <c r="M13" s="22" t="s">
        <v>113</v>
      </c>
      <c r="N13" s="23"/>
    </row>
    <row r="14" s="3" customFormat="1" ht="192" customHeight="1" spans="1:14">
      <c r="A14" s="9">
        <v>588</v>
      </c>
      <c r="B14" s="10" t="s">
        <v>15</v>
      </c>
      <c r="C14" s="11" t="s">
        <v>129</v>
      </c>
      <c r="D14" s="12" t="s">
        <v>130</v>
      </c>
      <c r="E14" s="12" t="str">
        <f>_xlfn.DISPIMG("ID_AA139FE8DCBD4BD9A2584096A8A1F4D9",1)</f>
        <v>=DISPIMG("ID_AA139FE8DCBD4BD9A2584096A8A1F4D9",1)</v>
      </c>
      <c r="F14" s="12" t="s">
        <v>131</v>
      </c>
      <c r="G14" s="13" t="s">
        <v>132</v>
      </c>
      <c r="H14" s="13" t="s">
        <v>133</v>
      </c>
      <c r="I14" s="21">
        <v>4</v>
      </c>
      <c r="J14" s="21" t="s">
        <v>27</v>
      </c>
      <c r="K14" s="22"/>
      <c r="L14" s="22"/>
      <c r="M14" s="22" t="s">
        <v>134</v>
      </c>
      <c r="N14" s="23"/>
    </row>
    <row r="15" s="3" customFormat="1" ht="192" customHeight="1" spans="1:14">
      <c r="A15" s="9">
        <v>589</v>
      </c>
      <c r="B15" s="10" t="s">
        <v>15</v>
      </c>
      <c r="C15" s="11" t="s">
        <v>129</v>
      </c>
      <c r="D15" s="12" t="s">
        <v>135</v>
      </c>
      <c r="E15" s="12" t="str">
        <f>_xlfn.DISPIMG("ID_6A927860E8704F1E86AE44055BF95199",1)</f>
        <v>=DISPIMG("ID_6A927860E8704F1E86AE44055BF95199",1)</v>
      </c>
      <c r="F15" s="12" t="s">
        <v>136</v>
      </c>
      <c r="G15" s="13" t="s">
        <v>137</v>
      </c>
      <c r="H15" s="13" t="s">
        <v>138</v>
      </c>
      <c r="I15" s="21">
        <v>12</v>
      </c>
      <c r="J15" s="21" t="s">
        <v>27</v>
      </c>
      <c r="K15" s="22"/>
      <c r="L15" s="22"/>
      <c r="M15" s="22" t="s">
        <v>139</v>
      </c>
      <c r="N15" s="23"/>
    </row>
    <row r="16" s="3" customFormat="1" ht="192" customHeight="1" spans="1:14">
      <c r="A16" s="9">
        <v>590</v>
      </c>
      <c r="B16" s="10" t="s">
        <v>15</v>
      </c>
      <c r="C16" s="11" t="s">
        <v>129</v>
      </c>
      <c r="D16" s="12" t="s">
        <v>104</v>
      </c>
      <c r="E16" s="12" t="str">
        <f>_xlfn.DISPIMG("ID_B34C325963EB464F8C08783A5D94B965",1)</f>
        <v>=DISPIMG("ID_B34C325963EB464F8C08783A5D94B965",1)</v>
      </c>
      <c r="F16" s="12" t="s">
        <v>140</v>
      </c>
      <c r="G16" s="13" t="s">
        <v>141</v>
      </c>
      <c r="H16" s="13" t="s">
        <v>142</v>
      </c>
      <c r="I16" s="21">
        <v>1</v>
      </c>
      <c r="J16" s="21" t="s">
        <v>27</v>
      </c>
      <c r="K16" s="22"/>
      <c r="L16" s="22"/>
      <c r="M16" s="22" t="s">
        <v>143</v>
      </c>
      <c r="N16" s="23"/>
    </row>
    <row r="17" s="3" customFormat="1" ht="192" customHeight="1" spans="1:14">
      <c r="A17" s="9">
        <v>594</v>
      </c>
      <c r="B17" s="10" t="s">
        <v>15</v>
      </c>
      <c r="C17" s="11" t="s">
        <v>58</v>
      </c>
      <c r="D17" s="12" t="s">
        <v>109</v>
      </c>
      <c r="E17" s="12" t="str">
        <f>_xlfn.DISPIMG("ID_52F0D30590F14B30920DE0979A103764",1)</f>
        <v>=DISPIMG("ID_52F0D30590F14B30920DE0979A103764",1)</v>
      </c>
      <c r="F17" s="12" t="s">
        <v>110</v>
      </c>
      <c r="G17" s="13" t="s">
        <v>111</v>
      </c>
      <c r="H17" s="13" t="s">
        <v>112</v>
      </c>
      <c r="I17" s="21">
        <v>1</v>
      </c>
      <c r="J17" s="21" t="s">
        <v>27</v>
      </c>
      <c r="K17" s="22"/>
      <c r="L17" s="22"/>
      <c r="M17" s="22" t="s">
        <v>113</v>
      </c>
      <c r="N17" s="23"/>
    </row>
    <row r="18" s="3" customFormat="1" ht="192" customHeight="1" spans="1:14">
      <c r="A18" s="9">
        <v>595</v>
      </c>
      <c r="B18" s="10" t="s">
        <v>15</v>
      </c>
      <c r="C18" s="11" t="s">
        <v>144</v>
      </c>
      <c r="D18" s="12" t="s">
        <v>145</v>
      </c>
      <c r="E18" s="12" t="str">
        <f>_xlfn.DISPIMG("ID_BCB86B496DA145938A44D500284741AE",1)</f>
        <v>=DISPIMG("ID_BCB86B496DA145938A44D500284741AE",1)</v>
      </c>
      <c r="F18" s="12" t="s">
        <v>146</v>
      </c>
      <c r="G18" s="13" t="s">
        <v>147</v>
      </c>
      <c r="H18" s="13" t="s">
        <v>148</v>
      </c>
      <c r="I18" s="21">
        <v>6</v>
      </c>
      <c r="J18" s="21" t="s">
        <v>149</v>
      </c>
      <c r="K18" s="22"/>
      <c r="L18" s="22"/>
      <c r="M18" s="22" t="s">
        <v>150</v>
      </c>
      <c r="N18" s="23"/>
    </row>
    <row r="19" s="3" customFormat="1" ht="192" customHeight="1" spans="1:14">
      <c r="A19" s="9">
        <v>597</v>
      </c>
      <c r="B19" s="10" t="s">
        <v>15</v>
      </c>
      <c r="C19" s="11" t="s">
        <v>151</v>
      </c>
      <c r="D19" s="12" t="s">
        <v>152</v>
      </c>
      <c r="E19" s="12" t="str">
        <f>_xlfn.DISPIMG("ID_F086583C23AF4106BF3897D624D68BE5",1)</f>
        <v>=DISPIMG("ID_F086583C23AF4106BF3897D624D68BE5",1)</v>
      </c>
      <c r="F19" s="12" t="s">
        <v>153</v>
      </c>
      <c r="G19" s="13" t="s">
        <v>154</v>
      </c>
      <c r="H19" s="13" t="s">
        <v>155</v>
      </c>
      <c r="I19" s="21">
        <v>2</v>
      </c>
      <c r="J19" s="21" t="s">
        <v>27</v>
      </c>
      <c r="K19" s="22"/>
      <c r="L19" s="22"/>
      <c r="M19" s="22" t="s">
        <v>156</v>
      </c>
      <c r="N19" s="23"/>
    </row>
    <row r="20" s="3" customFormat="1" ht="192" customHeight="1" spans="1:14">
      <c r="A20" s="9">
        <v>598</v>
      </c>
      <c r="B20" s="10" t="s">
        <v>15</v>
      </c>
      <c r="C20" s="11" t="s">
        <v>157</v>
      </c>
      <c r="D20" s="12" t="s">
        <v>158</v>
      </c>
      <c r="E20" s="12" t="str">
        <f>_xlfn.DISPIMG("ID_1E85F5D877F548A99DD49A5AB01B4567",1)</f>
        <v>=DISPIMG("ID_1E85F5D877F548A99DD49A5AB01B4567",1)</v>
      </c>
      <c r="F20" s="12" t="s">
        <v>159</v>
      </c>
      <c r="G20" s="13" t="s">
        <v>160</v>
      </c>
      <c r="H20" s="13" t="s">
        <v>161</v>
      </c>
      <c r="I20" s="21">
        <v>1</v>
      </c>
      <c r="J20" s="21" t="s">
        <v>27</v>
      </c>
      <c r="K20" s="22"/>
      <c r="L20" s="22"/>
      <c r="M20" s="22" t="s">
        <v>162</v>
      </c>
      <c r="N20" s="23"/>
    </row>
    <row r="21" s="3" customFormat="1" ht="192" customHeight="1" spans="1:14">
      <c r="A21" s="9">
        <v>599</v>
      </c>
      <c r="B21" s="10" t="s">
        <v>15</v>
      </c>
      <c r="C21" s="11" t="s">
        <v>157</v>
      </c>
      <c r="D21" s="12" t="s">
        <v>163</v>
      </c>
      <c r="E21" s="12" t="str">
        <f>_xlfn.DISPIMG("ID_65A533DB73804B40A481E4CCD01B3224",1)</f>
        <v>=DISPIMG("ID_65A533DB73804B40A481E4CCD01B3224",1)</v>
      </c>
      <c r="F21" s="12" t="s">
        <v>164</v>
      </c>
      <c r="G21" s="13" t="s">
        <v>165</v>
      </c>
      <c r="H21" s="13" t="s">
        <v>166</v>
      </c>
      <c r="I21" s="21">
        <v>1</v>
      </c>
      <c r="J21" s="21"/>
      <c r="K21" s="22"/>
      <c r="L21" s="22"/>
      <c r="M21" s="22" t="s">
        <v>167</v>
      </c>
      <c r="N21" s="23"/>
    </row>
    <row r="22" s="3" customFormat="1" ht="192" customHeight="1" spans="1:14">
      <c r="A22" s="9">
        <v>600</v>
      </c>
      <c r="B22" s="10" t="s">
        <v>15</v>
      </c>
      <c r="C22" s="11" t="s">
        <v>157</v>
      </c>
      <c r="D22" s="12" t="s">
        <v>163</v>
      </c>
      <c r="E22" s="12" t="str">
        <f>_xlfn.DISPIMG("ID_061703E4DE3446D39B21A536AD49870F",1)</f>
        <v>=DISPIMG("ID_061703E4DE3446D39B21A536AD49870F",1)</v>
      </c>
      <c r="F22" s="12" t="s">
        <v>168</v>
      </c>
      <c r="G22" s="13" t="s">
        <v>169</v>
      </c>
      <c r="H22" s="13" t="s">
        <v>166</v>
      </c>
      <c r="I22" s="21">
        <v>1</v>
      </c>
      <c r="J22" s="21"/>
      <c r="K22" s="22"/>
      <c r="L22" s="22"/>
      <c r="M22" s="22" t="s">
        <v>170</v>
      </c>
      <c r="N22" s="23"/>
    </row>
    <row r="23" s="3" customFormat="1" ht="192" customHeight="1" spans="1:14">
      <c r="A23" s="9">
        <v>601</v>
      </c>
      <c r="B23" s="10" t="s">
        <v>15</v>
      </c>
      <c r="C23" s="11" t="s">
        <v>157</v>
      </c>
      <c r="D23" s="12" t="s">
        <v>163</v>
      </c>
      <c r="E23" s="12" t="str">
        <f>_xlfn.DISPIMG("ID_E94C2EC3362E42C2AD9AC0BC3A9611F2",1)</f>
        <v>=DISPIMG("ID_E94C2EC3362E42C2AD9AC0BC3A9611F2",1)</v>
      </c>
      <c r="F23" s="12" t="s">
        <v>171</v>
      </c>
      <c r="G23" s="13" t="s">
        <v>172</v>
      </c>
      <c r="H23" s="13" t="s">
        <v>173</v>
      </c>
      <c r="I23" s="21">
        <v>2</v>
      </c>
      <c r="J23" s="21"/>
      <c r="K23" s="22"/>
      <c r="L23" s="22"/>
      <c r="M23" s="22" t="s">
        <v>174</v>
      </c>
      <c r="N23" s="23"/>
    </row>
    <row r="24" s="3" customFormat="1" ht="192" customHeight="1" spans="1:14">
      <c r="A24" s="9">
        <v>602</v>
      </c>
      <c r="B24" s="10" t="s">
        <v>15</v>
      </c>
      <c r="C24" s="11" t="s">
        <v>157</v>
      </c>
      <c r="D24" s="12" t="s">
        <v>163</v>
      </c>
      <c r="E24" s="12" t="str">
        <f>_xlfn.DISPIMG("ID_F14D1BBC0EC542E986D6F747B8B0679E",1)</f>
        <v>=DISPIMG("ID_F14D1BBC0EC542E986D6F747B8B0679E",1)</v>
      </c>
      <c r="F24" s="12" t="s">
        <v>175</v>
      </c>
      <c r="G24" s="13" t="s">
        <v>176</v>
      </c>
      <c r="H24" s="13" t="s">
        <v>177</v>
      </c>
      <c r="I24" s="21">
        <v>2</v>
      </c>
      <c r="J24" s="21"/>
      <c r="K24" s="22"/>
      <c r="L24" s="22"/>
      <c r="M24" s="22" t="s">
        <v>178</v>
      </c>
      <c r="N24" s="23"/>
    </row>
    <row r="25" s="3" customFormat="1" ht="192" customHeight="1" spans="1:14">
      <c r="A25" s="9">
        <v>603</v>
      </c>
      <c r="B25" s="10" t="s">
        <v>15</v>
      </c>
      <c r="C25" s="11" t="s">
        <v>157</v>
      </c>
      <c r="D25" s="12" t="s">
        <v>179</v>
      </c>
      <c r="E25" s="12" t="str">
        <f>_xlfn.DISPIMG("ID_5497CCD39BB94E4897C9BF098AD816BC",1)</f>
        <v>=DISPIMG("ID_5497CCD39BB94E4897C9BF098AD816BC",1)</v>
      </c>
      <c r="F25" s="12" t="s">
        <v>180</v>
      </c>
      <c r="G25" s="13" t="s">
        <v>181</v>
      </c>
      <c r="H25" s="13" t="s">
        <v>182</v>
      </c>
      <c r="I25" s="21">
        <v>1</v>
      </c>
      <c r="J25" s="21"/>
      <c r="K25" s="22"/>
      <c r="L25" s="22"/>
      <c r="M25" s="22" t="s">
        <v>183</v>
      </c>
      <c r="N25" s="23"/>
    </row>
    <row r="26" s="3" customFormat="1" ht="192" customHeight="1" spans="1:14">
      <c r="A26" s="9">
        <v>604</v>
      </c>
      <c r="B26" s="10" t="s">
        <v>15</v>
      </c>
      <c r="C26" s="11" t="s">
        <v>157</v>
      </c>
      <c r="D26" s="12" t="s">
        <v>184</v>
      </c>
      <c r="E26" s="12" t="str">
        <f>_xlfn.DISPIMG("ID_F52039B2344844868645CB0725ACB1ED",1)</f>
        <v>=DISPIMG("ID_F52039B2344844868645CB0725ACB1ED",1)</v>
      </c>
      <c r="F26" s="12" t="s">
        <v>185</v>
      </c>
      <c r="G26" s="13" t="s">
        <v>186</v>
      </c>
      <c r="H26" s="13" t="s">
        <v>166</v>
      </c>
      <c r="I26" s="21">
        <v>1</v>
      </c>
      <c r="J26" s="21"/>
      <c r="K26" s="22"/>
      <c r="L26" s="22"/>
      <c r="M26" s="22" t="s">
        <v>187</v>
      </c>
      <c r="N26" s="23"/>
    </row>
    <row r="27" s="3" customFormat="1" ht="192" customHeight="1" spans="1:14">
      <c r="A27" s="9">
        <v>605</v>
      </c>
      <c r="B27" s="10" t="s">
        <v>15</v>
      </c>
      <c r="C27" s="11" t="s">
        <v>157</v>
      </c>
      <c r="D27" s="12" t="s">
        <v>188</v>
      </c>
      <c r="E27" s="12" t="str">
        <f>_xlfn.DISPIMG("ID_0E642C642CB14CD9A22C26E639715A18",1)</f>
        <v>=DISPIMG("ID_0E642C642CB14CD9A22C26E639715A18",1)</v>
      </c>
      <c r="F27" s="12" t="s">
        <v>189</v>
      </c>
      <c r="G27" s="13" t="s">
        <v>190</v>
      </c>
      <c r="H27" s="13" t="s">
        <v>191</v>
      </c>
      <c r="I27" s="21">
        <v>1</v>
      </c>
      <c r="J27" s="21"/>
      <c r="K27" s="22"/>
      <c r="L27" s="22"/>
      <c r="M27" s="22" t="s">
        <v>192</v>
      </c>
      <c r="N27" s="23"/>
    </row>
    <row r="28" s="3" customFormat="1" ht="192" customHeight="1" spans="1:14">
      <c r="A28" s="9">
        <v>606</v>
      </c>
      <c r="B28" s="10" t="s">
        <v>15</v>
      </c>
      <c r="C28" s="11" t="s">
        <v>60</v>
      </c>
      <c r="D28" s="12" t="s">
        <v>193</v>
      </c>
      <c r="E28" s="12" t="str">
        <f>_xlfn.DISPIMG("ID_6BFD7EEB6DAF45E182AF4BE105649310",1)</f>
        <v>=DISPIMG("ID_6BFD7EEB6DAF45E182AF4BE105649310",1)</v>
      </c>
      <c r="F28" s="12" t="s">
        <v>194</v>
      </c>
      <c r="G28" s="13" t="s">
        <v>195</v>
      </c>
      <c r="H28" s="13" t="s">
        <v>196</v>
      </c>
      <c r="I28" s="21">
        <v>2</v>
      </c>
      <c r="J28" s="21" t="s">
        <v>27</v>
      </c>
      <c r="K28" s="22"/>
      <c r="L28" s="22"/>
      <c r="M28" s="22" t="s">
        <v>197</v>
      </c>
      <c r="N28" s="23"/>
    </row>
    <row r="29" s="3" customFormat="1" ht="192" customHeight="1" spans="1:14">
      <c r="A29" s="9">
        <v>607</v>
      </c>
      <c r="B29" s="10" t="s">
        <v>15</v>
      </c>
      <c r="C29" s="11" t="s">
        <v>60</v>
      </c>
      <c r="D29" s="12" t="s">
        <v>198</v>
      </c>
      <c r="E29" s="12" t="str">
        <f>_xlfn.DISPIMG("ID_1B645FCFADD54CAD81ABD605F43266FE",1)</f>
        <v>=DISPIMG("ID_1B645FCFADD54CAD81ABD605F43266FE",1)</v>
      </c>
      <c r="F29" s="12" t="s">
        <v>199</v>
      </c>
      <c r="G29" s="13" t="s">
        <v>200</v>
      </c>
      <c r="H29" s="13" t="s">
        <v>201</v>
      </c>
      <c r="I29" s="21">
        <v>2</v>
      </c>
      <c r="J29" s="21" t="s">
        <v>27</v>
      </c>
      <c r="K29" s="22"/>
      <c r="L29" s="22"/>
      <c r="M29" s="22" t="s">
        <v>202</v>
      </c>
      <c r="N29" s="23"/>
    </row>
    <row r="30" s="3" customFormat="1" ht="192" customHeight="1" spans="1:14">
      <c r="A30" s="9">
        <v>610</v>
      </c>
      <c r="B30" s="10" t="s">
        <v>15</v>
      </c>
      <c r="C30" s="11" t="s">
        <v>203</v>
      </c>
      <c r="D30" s="12" t="s">
        <v>135</v>
      </c>
      <c r="E30" s="12" t="str">
        <f>_xlfn.DISPIMG("ID_97FBE32379B6485AA2C2F9BCFB1F51D2",1)</f>
        <v>=DISPIMG("ID_97FBE32379B6485AA2C2F9BCFB1F51D2",1)</v>
      </c>
      <c r="F30" s="12" t="s">
        <v>136</v>
      </c>
      <c r="G30" s="13" t="s">
        <v>137</v>
      </c>
      <c r="H30" s="13" t="s">
        <v>138</v>
      </c>
      <c r="I30" s="21">
        <v>10</v>
      </c>
      <c r="J30" s="21" t="s">
        <v>27</v>
      </c>
      <c r="K30" s="22"/>
      <c r="L30" s="22"/>
      <c r="M30" s="22" t="s">
        <v>139</v>
      </c>
      <c r="N30" s="23"/>
    </row>
    <row r="31" s="3" customFormat="1" ht="192" customHeight="1" spans="1:14">
      <c r="A31" s="9">
        <v>611</v>
      </c>
      <c r="B31" s="10" t="s">
        <v>15</v>
      </c>
      <c r="C31" s="11" t="s">
        <v>203</v>
      </c>
      <c r="D31" s="12" t="s">
        <v>104</v>
      </c>
      <c r="E31" s="12" t="str">
        <f>_xlfn.DISPIMG("ID_C76415E2A5814579BF1970D69ACD7808",1)</f>
        <v>=DISPIMG("ID_C76415E2A5814579BF1970D69ACD7808",1)</v>
      </c>
      <c r="F31" s="12" t="s">
        <v>140</v>
      </c>
      <c r="G31" s="13" t="s">
        <v>141</v>
      </c>
      <c r="H31" s="13" t="s">
        <v>142</v>
      </c>
      <c r="I31" s="21">
        <v>1</v>
      </c>
      <c r="J31" s="21" t="s">
        <v>27</v>
      </c>
      <c r="K31" s="22"/>
      <c r="L31" s="22"/>
      <c r="M31" s="22" t="s">
        <v>143</v>
      </c>
      <c r="N31" s="23"/>
    </row>
    <row r="32" s="3" customFormat="1" ht="192" customHeight="1" spans="1:14">
      <c r="A32" s="9">
        <v>614</v>
      </c>
      <c r="B32" s="10" t="s">
        <v>15</v>
      </c>
      <c r="C32" s="11" t="s">
        <v>78</v>
      </c>
      <c r="D32" s="12" t="s">
        <v>104</v>
      </c>
      <c r="E32" s="12" t="str">
        <f>_xlfn.DISPIMG("ID_B7A733795F64433D957676F3935A8E9C",1)</f>
        <v>=DISPIMG("ID_B7A733795F64433D957676F3935A8E9C",1)</v>
      </c>
      <c r="F32" s="12" t="s">
        <v>140</v>
      </c>
      <c r="G32" s="13" t="s">
        <v>141</v>
      </c>
      <c r="H32" s="13" t="s">
        <v>142</v>
      </c>
      <c r="I32" s="21">
        <v>4</v>
      </c>
      <c r="J32" s="21" t="s">
        <v>27</v>
      </c>
      <c r="K32" s="22"/>
      <c r="L32" s="22"/>
      <c r="M32" s="22" t="s">
        <v>143</v>
      </c>
      <c r="N32" s="23"/>
    </row>
    <row r="33" s="3" customFormat="1" ht="192" customHeight="1" spans="1:14">
      <c r="A33" s="9">
        <v>621</v>
      </c>
      <c r="B33" s="10" t="s">
        <v>15</v>
      </c>
      <c r="C33" s="11" t="s">
        <v>204</v>
      </c>
      <c r="D33" s="12" t="s">
        <v>158</v>
      </c>
      <c r="E33" s="12" t="str">
        <f>_xlfn.DISPIMG("ID_E721E9E2488B4830A969E48AED8480D9",1)</f>
        <v>=DISPIMG("ID_E721E9E2488B4830A969E48AED8480D9",1)</v>
      </c>
      <c r="F33" s="12" t="s">
        <v>159</v>
      </c>
      <c r="G33" s="13" t="s">
        <v>160</v>
      </c>
      <c r="H33" s="13" t="s">
        <v>161</v>
      </c>
      <c r="I33" s="21">
        <v>1</v>
      </c>
      <c r="J33" s="21" t="s">
        <v>27</v>
      </c>
      <c r="K33" s="22"/>
      <c r="L33" s="22"/>
      <c r="M33" s="22" t="s">
        <v>162</v>
      </c>
      <c r="N33" s="23"/>
    </row>
    <row r="34" s="3" customFormat="1" ht="192" customHeight="1" spans="1:14">
      <c r="A34" s="9">
        <v>622</v>
      </c>
      <c r="B34" s="10" t="s">
        <v>15</v>
      </c>
      <c r="C34" s="11" t="s">
        <v>204</v>
      </c>
      <c r="D34" s="12" t="s">
        <v>163</v>
      </c>
      <c r="E34" s="12" t="str">
        <f>_xlfn.DISPIMG("ID_C240CA2ACCFF48668BCCC1957F13D795",1)</f>
        <v>=DISPIMG("ID_C240CA2ACCFF48668BCCC1957F13D795",1)</v>
      </c>
      <c r="F34" s="12" t="s">
        <v>164</v>
      </c>
      <c r="G34" s="13" t="s">
        <v>165</v>
      </c>
      <c r="H34" s="13" t="s">
        <v>166</v>
      </c>
      <c r="I34" s="21">
        <v>1</v>
      </c>
      <c r="J34" s="21"/>
      <c r="K34" s="22"/>
      <c r="L34" s="22"/>
      <c r="M34" s="22" t="s">
        <v>167</v>
      </c>
      <c r="N34" s="23"/>
    </row>
    <row r="35" s="3" customFormat="1" ht="192" customHeight="1" spans="1:14">
      <c r="A35" s="9">
        <v>623</v>
      </c>
      <c r="B35" s="10" t="s">
        <v>15</v>
      </c>
      <c r="C35" s="11" t="s">
        <v>204</v>
      </c>
      <c r="D35" s="12" t="s">
        <v>163</v>
      </c>
      <c r="E35" s="12" t="str">
        <f>_xlfn.DISPIMG("ID_FA9898BA8EA44214BA6027D4FC9EE8D2",1)</f>
        <v>=DISPIMG("ID_FA9898BA8EA44214BA6027D4FC9EE8D2",1)</v>
      </c>
      <c r="F35" s="12" t="s">
        <v>168</v>
      </c>
      <c r="G35" s="13" t="s">
        <v>169</v>
      </c>
      <c r="H35" s="13" t="s">
        <v>166</v>
      </c>
      <c r="I35" s="21">
        <v>2</v>
      </c>
      <c r="J35" s="21"/>
      <c r="K35" s="22"/>
      <c r="L35" s="22"/>
      <c r="M35" s="22" t="s">
        <v>170</v>
      </c>
      <c r="N35" s="23"/>
    </row>
    <row r="36" s="3" customFormat="1" ht="192" customHeight="1" spans="1:14">
      <c r="A36" s="9">
        <v>624</v>
      </c>
      <c r="B36" s="10" t="s">
        <v>15</v>
      </c>
      <c r="C36" s="11" t="s">
        <v>204</v>
      </c>
      <c r="D36" s="12" t="s">
        <v>163</v>
      </c>
      <c r="E36" s="12" t="str">
        <f>_xlfn.DISPIMG("ID_E1C2EC5A073E48A596F3329A944AB65B",1)</f>
        <v>=DISPIMG("ID_E1C2EC5A073E48A596F3329A944AB65B",1)</v>
      </c>
      <c r="F36" s="12" t="s">
        <v>171</v>
      </c>
      <c r="G36" s="13" t="s">
        <v>172</v>
      </c>
      <c r="H36" s="13" t="s">
        <v>173</v>
      </c>
      <c r="I36" s="21">
        <v>2</v>
      </c>
      <c r="J36" s="21"/>
      <c r="K36" s="22"/>
      <c r="L36" s="22"/>
      <c r="M36" s="22" t="s">
        <v>174</v>
      </c>
      <c r="N36" s="23"/>
    </row>
    <row r="37" s="3" customFormat="1" ht="192" customHeight="1" spans="1:14">
      <c r="A37" s="9">
        <v>625</v>
      </c>
      <c r="B37" s="10" t="s">
        <v>15</v>
      </c>
      <c r="C37" s="11" t="s">
        <v>204</v>
      </c>
      <c r="D37" s="12" t="s">
        <v>163</v>
      </c>
      <c r="E37" s="12" t="str">
        <f>_xlfn.DISPIMG("ID_863180237A9F41099FD3C29712B4379D",1)</f>
        <v>=DISPIMG("ID_863180237A9F41099FD3C29712B4379D",1)</v>
      </c>
      <c r="F37" s="12" t="s">
        <v>175</v>
      </c>
      <c r="G37" s="13" t="s">
        <v>176</v>
      </c>
      <c r="H37" s="13" t="s">
        <v>177</v>
      </c>
      <c r="I37" s="21">
        <v>2</v>
      </c>
      <c r="J37" s="21"/>
      <c r="K37" s="22"/>
      <c r="L37" s="22"/>
      <c r="M37" s="22" t="s">
        <v>178</v>
      </c>
      <c r="N37" s="23"/>
    </row>
    <row r="38" s="3" customFormat="1" ht="192" customHeight="1" spans="1:14">
      <c r="A38" s="9">
        <v>626</v>
      </c>
      <c r="B38" s="10" t="s">
        <v>15</v>
      </c>
      <c r="C38" s="11" t="s">
        <v>204</v>
      </c>
      <c r="D38" s="12" t="s">
        <v>179</v>
      </c>
      <c r="E38" s="12" t="str">
        <f>_xlfn.DISPIMG("ID_8A93F5FE35E245EDABD11321990E2642",1)</f>
        <v>=DISPIMG("ID_8A93F5FE35E245EDABD11321990E2642",1)</v>
      </c>
      <c r="F38" s="12" t="s">
        <v>180</v>
      </c>
      <c r="G38" s="13" t="s">
        <v>181</v>
      </c>
      <c r="H38" s="13" t="s">
        <v>182</v>
      </c>
      <c r="I38" s="21">
        <v>1</v>
      </c>
      <c r="J38" s="21"/>
      <c r="K38" s="22"/>
      <c r="L38" s="22"/>
      <c r="M38" s="22" t="s">
        <v>183</v>
      </c>
      <c r="N38" s="23"/>
    </row>
    <row r="39" s="3" customFormat="1" ht="192" customHeight="1" spans="1:14">
      <c r="A39" s="9">
        <v>627</v>
      </c>
      <c r="B39" s="10" t="s">
        <v>15</v>
      </c>
      <c r="C39" s="11" t="s">
        <v>204</v>
      </c>
      <c r="D39" s="12" t="s">
        <v>184</v>
      </c>
      <c r="E39" s="12" t="str">
        <f>_xlfn.DISPIMG("ID_182BAF534ED24BFCB32DF649CECC2E04",1)</f>
        <v>=DISPIMG("ID_182BAF534ED24BFCB32DF649CECC2E04",1)</v>
      </c>
      <c r="F39" s="12" t="s">
        <v>185</v>
      </c>
      <c r="G39" s="13" t="s">
        <v>186</v>
      </c>
      <c r="H39" s="13" t="s">
        <v>166</v>
      </c>
      <c r="I39" s="21">
        <v>1</v>
      </c>
      <c r="J39" s="21"/>
      <c r="K39" s="22"/>
      <c r="L39" s="22"/>
      <c r="M39" s="22" t="s">
        <v>187</v>
      </c>
      <c r="N39" s="23"/>
    </row>
    <row r="40" s="3" customFormat="1" ht="192" customHeight="1" spans="1:14">
      <c r="A40" s="9">
        <v>628</v>
      </c>
      <c r="B40" s="10" t="s">
        <v>15</v>
      </c>
      <c r="C40" s="11" t="s">
        <v>204</v>
      </c>
      <c r="D40" s="12" t="s">
        <v>188</v>
      </c>
      <c r="E40" s="12" t="str">
        <f>_xlfn.DISPIMG("ID_818BE7CBE98342039B87353F69A712F4",1)</f>
        <v>=DISPIMG("ID_818BE7CBE98342039B87353F69A712F4",1)</v>
      </c>
      <c r="F40" s="12" t="s">
        <v>189</v>
      </c>
      <c r="G40" s="13" t="s">
        <v>190</v>
      </c>
      <c r="H40" s="13" t="s">
        <v>191</v>
      </c>
      <c r="I40" s="21">
        <v>1</v>
      </c>
      <c r="J40" s="21"/>
      <c r="K40" s="22"/>
      <c r="L40" s="22"/>
      <c r="M40" s="22" t="s">
        <v>192</v>
      </c>
      <c r="N40" s="23"/>
    </row>
    <row r="41" s="3" customFormat="1" ht="192" customHeight="1" spans="1:14">
      <c r="A41" s="9">
        <v>596</v>
      </c>
      <c r="B41" s="10" t="s">
        <v>15</v>
      </c>
      <c r="C41" s="11" t="s">
        <v>151</v>
      </c>
      <c r="D41" s="12" t="s">
        <v>205</v>
      </c>
      <c r="E41" s="12" t="str">
        <f>_xlfn.DISPIMG("ID_2E6B79FE05634570912BFB942E5C1479",1)</f>
        <v>=DISPIMG("ID_2E6B79FE05634570912BFB942E5C1479",1)</v>
      </c>
      <c r="F41" s="12" t="s">
        <v>206</v>
      </c>
      <c r="G41" s="13" t="s">
        <v>207</v>
      </c>
      <c r="H41" s="13" t="s">
        <v>208</v>
      </c>
      <c r="I41" s="21">
        <v>1</v>
      </c>
      <c r="J41" s="21" t="s">
        <v>27</v>
      </c>
      <c r="K41" s="22"/>
      <c r="L41" s="22"/>
      <c r="M41" s="22" t="s">
        <v>209</v>
      </c>
      <c r="N41" s="23"/>
    </row>
    <row r="42" s="3" customFormat="1" customHeight="1" spans="1:14">
      <c r="A42" s="14" t="s">
        <v>90</v>
      </c>
      <c r="B42" s="14"/>
      <c r="C42" s="14"/>
      <c r="D42" s="14"/>
      <c r="E42" s="14"/>
      <c r="F42" s="14"/>
      <c r="G42" s="14"/>
      <c r="H42" s="14"/>
      <c r="I42" s="14"/>
      <c r="J42" s="14"/>
      <c r="K42" s="24"/>
      <c r="L42" s="24"/>
      <c r="M42" s="24"/>
      <c r="N42" s="25"/>
    </row>
    <row r="43" s="3" customFormat="1" customHeight="1" spans="1:14">
      <c r="A43" s="15" t="s">
        <v>91</v>
      </c>
      <c r="B43" s="15"/>
      <c r="C43" s="15"/>
      <c r="D43" s="15"/>
      <c r="E43" s="15"/>
      <c r="F43" s="15"/>
      <c r="G43" s="15"/>
      <c r="H43" s="15"/>
      <c r="I43" s="15"/>
      <c r="J43" s="15"/>
      <c r="K43" s="26"/>
      <c r="L43" s="26"/>
      <c r="M43" s="26"/>
      <c r="N43" s="27"/>
    </row>
    <row r="45" customHeight="1" spans="1:5">
      <c r="A45" s="16" t="s">
        <v>92</v>
      </c>
      <c r="B45" s="16"/>
      <c r="C45" s="16"/>
      <c r="D45" s="16"/>
      <c r="E45" s="16"/>
    </row>
    <row r="46" customHeight="1" spans="1:5">
      <c r="A46" s="16" t="s">
        <v>93</v>
      </c>
      <c r="B46" s="16"/>
      <c r="C46" s="16"/>
      <c r="D46" s="16"/>
      <c r="E46" s="16"/>
    </row>
    <row r="47" customHeight="1" spans="1:5">
      <c r="A47" s="16" t="s">
        <v>94</v>
      </c>
      <c r="B47" s="16"/>
      <c r="C47" s="16"/>
      <c r="D47" s="16"/>
      <c r="E47" s="16"/>
    </row>
  </sheetData>
  <autoFilter xmlns:etc="http://www.wps.cn/officeDocument/2017/etCustomData" ref="A1:N43" etc:filterBottomFollowUsedRange="0">
    <extLst/>
  </autoFilter>
  <mergeCells count="8">
    <mergeCell ref="A1:N1"/>
    <mergeCell ref="A42:J42"/>
    <mergeCell ref="M42:N42"/>
    <mergeCell ref="A43:J43"/>
    <mergeCell ref="M43:N43"/>
    <mergeCell ref="A45:E45"/>
    <mergeCell ref="A46:E46"/>
    <mergeCell ref="A47:E47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医疗家具  (纳入各医疗专项工程)</vt:lpstr>
      <vt:lpstr>固定家具 (纳入各医疗专项工程)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3D224A75CEFB4BD09F213C698EB6C105_13</vt:lpwstr>
  </property>
  <property fmtid="{D5CDD505-2E9C-101B-9397-08002B2CF9AE}" pid="3" name="KSOProductBuildVer">
    <vt:lpwstr>2052-12.1.0.20305</vt:lpwstr>
  </property>
</Properties>
</file>