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850"/>
  </bookViews>
  <sheets>
    <sheet name="医疗家具（NICU） " sheetId="13" r:id="rId1"/>
    <sheet name="固定家具（NICU） " sheetId="17" r:id="rId2"/>
  </sheets>
  <definedNames>
    <definedName name="_xlnm._FilterDatabase" localSheetId="0" hidden="1">'医疗家具（NICU） '!$A$1:$N$8</definedName>
    <definedName name="_xlnm._FilterDatabase" localSheetId="1" hidden="1">'固定家具（NICU） '!$A$1:$N$13</definedName>
    <definedName name="_xlnm.Print_Titles" localSheetId="0">'医疗家具（NICU） '!$2:$2</definedName>
    <definedName name="_xlnm.Print_Titles" localSheetId="1">'固定家具（NICU） '!#REF!</definedName>
    <definedName name="_xlnm.Print_Area" localSheetId="1">'固定家具（NICU） '!$A$1:$N$13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38" name="ID_7506AA0B266D4698A8AB486BFF34500A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2147483647"/>
          <a:ext cx="1092200" cy="2374900"/>
        </a:xfrm>
        <a:prstGeom prst="rect">
          <a:avLst/>
        </a:prstGeom>
      </xdr:spPr>
    </xdr:pic>
  </etc:cellImage>
  <etc:cellImage>
    <xdr:pic>
      <xdr:nvPicPr>
        <xdr:cNvPr id="1137" name="ID_2D7E6145918B4373891D84C5D643DA26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2147483647"/>
          <a:ext cx="1294130" cy="2374900"/>
        </a:xfrm>
        <a:prstGeom prst="rect">
          <a:avLst/>
        </a:prstGeom>
      </xdr:spPr>
    </xdr:pic>
  </etc:cellImage>
  <etc:cellImage>
    <xdr:pic>
      <xdr:nvPicPr>
        <xdr:cNvPr id="1136" name="ID_635E47C4167045F6B37390B376DAEB3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135" name="ID_E90C086DFDEC437CAE254604AFEE01AD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28190"/>
        </a:xfrm>
        <a:prstGeom prst="rect">
          <a:avLst/>
        </a:prstGeom>
      </xdr:spPr>
    </xdr:pic>
  </etc:cellImage>
  <etc:cellImage>
    <xdr:pic>
      <xdr:nvPicPr>
        <xdr:cNvPr id="1134" name="ID_3DD63CBC7A0F401FA788C8CE13014D87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2147483647"/>
          <a:ext cx="788670" cy="2374900"/>
        </a:xfrm>
        <a:prstGeom prst="rect">
          <a:avLst/>
        </a:prstGeom>
      </xdr:spPr>
    </xdr:pic>
  </etc:cellImage>
  <etc:cellImage>
    <xdr:pic>
      <xdr:nvPicPr>
        <xdr:cNvPr id="1133" name="ID_3AD189B1FC2F45308DA5FBA09A4BF3A2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75765"/>
        </a:xfrm>
        <a:prstGeom prst="rect">
          <a:avLst/>
        </a:prstGeom>
      </xdr:spPr>
    </xdr:pic>
  </etc:cellImage>
  <etc:cellImage>
    <xdr:pic>
      <xdr:nvPicPr>
        <xdr:cNvPr id="1132" name="ID_BAFF9DE8C32D492C93192D25761AF7FE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150745"/>
        </a:xfrm>
        <a:prstGeom prst="rect">
          <a:avLst/>
        </a:prstGeom>
      </xdr:spPr>
    </xdr:pic>
  </etc:cellImage>
  <etc:cellImage>
    <xdr:pic>
      <xdr:nvPicPr>
        <xdr:cNvPr id="1131" name="ID_EA7427741DC1497B8FDB912BBBB88353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30" name="ID_E771424965884CB1A786AFF0B734D886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  <etc:cellImage>
    <xdr:pic>
      <xdr:nvPicPr>
        <xdr:cNvPr id="1129" name="ID_AE30A1907582490597451714ABAA19B0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51050"/>
        </a:xfrm>
        <a:prstGeom prst="rect">
          <a:avLst/>
        </a:prstGeom>
      </xdr:spPr>
    </xdr:pic>
  </etc:cellImage>
  <etc:cellImage>
    <xdr:pic>
      <xdr:nvPicPr>
        <xdr:cNvPr id="1128" name="ID_0244BF6E057F496B9D8A3E63D1A943C3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64335"/>
        </a:xfrm>
        <a:prstGeom prst="rect">
          <a:avLst/>
        </a:prstGeom>
      </xdr:spPr>
    </xdr:pic>
  </etc:cellImage>
  <etc:cellImage>
    <xdr:pic>
      <xdr:nvPicPr>
        <xdr:cNvPr id="1127" name="ID_92C7DEF0352342B9BED210264089CE5D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126" name="ID_062AF54A90BE4653AABDCE5614E17105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2147483647"/>
          <a:ext cx="1155700" cy="2374900"/>
        </a:xfrm>
        <a:prstGeom prst="rect">
          <a:avLst/>
        </a:prstGeom>
      </xdr:spPr>
    </xdr:pic>
  </etc:cellImage>
  <etc:cellImage>
    <xdr:pic>
      <xdr:nvPicPr>
        <xdr:cNvPr id="1124" name="ID_BBB6273D64B04404A894EB7D241EEC5F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123" name="ID_E652BB91BEF4476AAF8B20743AC791AC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5050"/>
        </a:xfrm>
        <a:prstGeom prst="rect">
          <a:avLst/>
        </a:prstGeom>
      </xdr:spPr>
    </xdr:pic>
  </etc:cellImage>
  <etc:cellImage>
    <xdr:pic>
      <xdr:nvPicPr>
        <xdr:cNvPr id="1122" name="ID_2A9F844117EB4752AB866F6AE242658B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2147483647"/>
          <a:ext cx="1296670" cy="2374900"/>
        </a:xfrm>
        <a:prstGeom prst="rect">
          <a:avLst/>
        </a:prstGeom>
      </xdr:spPr>
    </xdr:pic>
  </etc:cellImage>
  <etc:cellImage>
    <xdr:pic>
      <xdr:nvPicPr>
        <xdr:cNvPr id="1121" name="ID_4DE122D208F84F129EE529CC64A91530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2147483647"/>
          <a:ext cx="1253490" cy="2374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<sst xmlns="http://schemas.openxmlformats.org/spreadsheetml/2006/main" count="166" uniqueCount="98">
  <si>
    <t>NICU家具清单明细表</t>
  </si>
  <si>
    <t>序号</t>
  </si>
  <si>
    <t>楼层</t>
  </si>
  <si>
    <t>区域</t>
  </si>
  <si>
    <t>产品名称</t>
  </si>
  <si>
    <t>产品参考图片</t>
  </si>
  <si>
    <t>产品型号</t>
  </si>
  <si>
    <t>产品编码</t>
  </si>
  <si>
    <r>
      <rPr>
        <b/>
        <sz val="12"/>
        <color indexed="8"/>
        <rFont val="宋体"/>
        <charset val="134"/>
      </rPr>
      <t>规格</t>
    </r>
    <r>
      <rPr>
        <sz val="11"/>
        <color indexed="8"/>
        <rFont val="宋体"/>
        <charset val="134"/>
      </rPr>
      <t>(W*D*H)mm</t>
    </r>
  </si>
  <si>
    <t>数量</t>
  </si>
  <si>
    <t>单位</t>
  </si>
  <si>
    <t>单价</t>
  </si>
  <si>
    <t>金额</t>
  </si>
  <si>
    <t>材料及工艺描述</t>
  </si>
  <si>
    <t>备注</t>
  </si>
  <si>
    <t>07F-NCU</t>
  </si>
  <si>
    <t>库房</t>
  </si>
  <si>
    <t>重型货架</t>
  </si>
  <si>
    <t>J01-ZHJ3-B</t>
  </si>
  <si>
    <t>A3.3.01.44.15.0002</t>
  </si>
  <si>
    <t>1500*600*2000</t>
  </si>
  <si>
    <t>组</t>
  </si>
  <si>
    <t>1、主要材料：冷轧钢板，具有抗酸、防锈、防蚀等特点；
2、主要板材厚度：立柱80*40*1.5mm冷轧钢板,立柱托2.3mm,横梁、80*50*1.2mm；拉梁50*26*1.2mm层板1.0mm；
3、货架整体可以拆装，整架共分四层三格，单层承重300-500KG；
4、功能配置：主架+顶层+底层+中间2块活动层板；
5、所有板件经数控激光切割、模具冲压、数控折弯、焊接、机器打磨而成；表面采用抗菌粉末静电喷涂处理，具有抗菌、防锈、耐腐蚀、绝缘性高、附着力强、耐摩擦等技术特点。</t>
  </si>
  <si>
    <t>护士站</t>
  </si>
  <si>
    <t>办公椅</t>
  </si>
  <si>
    <t>S01-Y24-B</t>
  </si>
  <si>
    <t>A3.5.01.31.11.0002</t>
  </si>
  <si>
    <t>标准</t>
  </si>
  <si>
    <t>张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</si>
  <si>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4、底盘采用功能底盘，可360度旋转，自由升降；配置尼龙固定扶手；配尼龙五星脚及防震尼龙轮；
5、设计符合人体工学设计，久坐不累，缓解疲劳。</t>
  </si>
  <si>
    <t>无菌物品</t>
  </si>
  <si>
    <t>无菌架</t>
  </si>
  <si>
    <t>J05-W1-A</t>
  </si>
  <si>
    <t>3.3.05.41.03.0001</t>
  </si>
  <si>
    <t>1000*500*1950</t>
  </si>
  <si>
    <t>1、主要材料：采用304不锈钢板材，具有不易生锈、防蚀等特点；
2、主要板材厚度：立柱采用38*38*1.2mm不锈钢方管，层板采用1.0mm，加强管料采用1.0mm；
3、无菌架共均分5层，每层层板底配有1条加强；四柱配可调胶脚，使无菌架放置平稳；
4、所有工件经数控激光切割、模具冲压、数控折弯、亚弧焊接、机器打磨、抛光、拉丝而成。</t>
  </si>
  <si>
    <t>谈话</t>
  </si>
  <si>
    <t>靠背椅</t>
  </si>
  <si>
    <t>S24-KY4</t>
  </si>
  <si>
    <t>A3.5.02.78.11.0002</t>
  </si>
  <si>
    <t>1、采用高强PP+玻纤材料经最新注塑工艺一体成型；
2、椅子无扶手，可堆叠4-5张,节约存储空间；
3、结构简单牢固，可水洗,防晒，不易氧化，适用于不同的场景；
4、材料安全无异味，使用寿命长。</t>
  </si>
  <si>
    <t>医生工作台</t>
  </si>
  <si>
    <t>T02-ND5</t>
  </si>
  <si>
    <t>2.1.02.01.19.0001</t>
  </si>
  <si>
    <t>1400*600*750</t>
  </si>
  <si>
    <t>1、主要材料：所有板件采用E0级实木多层板；
2、主要板材厚度：面板厚度为25mm，其他板材厚度为16mm；
3、功能配置：主台+主机柜+单据柜+键盘架+60*30mm钢脚架+塑料键盘架+吊木挡板+吊线槽 +Φ60mm金属线盒；
4、五金配置：阻尼门铰、三节路轨、锁具、拉手、连接件等；
5、封边：采用见光面为2.0mm厚全自动封边工艺，防水、防潮、不变色；
6、钢脚架表面采用抗菌粉末静电喷涂处理，具有抗菌、防锈、耐腐蚀、绝缘性高、附着力强、耐摩擦等技术特点。</t>
  </si>
  <si>
    <t>报价单位名称：（盖章）</t>
  </si>
  <si>
    <t>联系人：</t>
  </si>
  <si>
    <t>联系电话：</t>
  </si>
  <si>
    <t>NICU家具明细清单</t>
  </si>
  <si>
    <t>备 注</t>
  </si>
  <si>
    <t>仪器</t>
  </si>
  <si>
    <t>医用储物柜</t>
  </si>
  <si>
    <t>G09-AJD3</t>
  </si>
  <si>
    <t>3.2.09.45.10.0001</t>
  </si>
  <si>
    <t>950*560*1950</t>
  </si>
  <si>
    <t>1、主要材料：电解钢板，具有更抗酸、更防锈、更防蚀、和涂层接触更稳固、使用年限更长等特点；
2、主要板材厚度：门板用1.0mm，其它用0.8mm；踢脚线面贴SUS316不锈钢1.0mm；
3、柜体为窄边框结构，柜门为隐藏式折边拉手，双层结构；
4、功能配置：主柜(上、下对开掩门内共配4块活层板+标签卡)；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</si>
  <si>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女更衣</t>
  </si>
  <si>
    <t>医疗衣物柜-6门放鞋</t>
  </si>
  <si>
    <t>G10-AJC4-6X</t>
  </si>
  <si>
    <t>A3.2.10.44.44.2502</t>
  </si>
  <si>
    <t>910*500*1850</t>
  </si>
  <si>
    <t>1、主要材料：冷轧钢板，具有更抗酸、更防锈、更防蚀、和涂层接触更稳固、使用年限更长等特点；
2、主要板材厚度：全0.6mm；
3、柜体为窄边框结构；
4、功能配置：主柜（上6个单开掩门+层板+挂衣杆+下3个单 开掩门带层板放鞋）；
5、五金配置：机械锁具、拉手、挂衣杆、试衣镜等；
6、所有板件经数控激光切割、模具冲压、数控折弯、焊接、机器打磨而成；表面采用抗菌粉末静电喷涂处理，具有抗菌、防锈、耐腐蚀、绝缘性高、附着力强、耐摩擦等技术特点。</t>
  </si>
  <si>
    <t>男更衣</t>
  </si>
  <si>
    <t>茶水</t>
  </si>
  <si>
    <t>医疗配药操作地柜</t>
  </si>
  <si>
    <t>G01-J4-A</t>
  </si>
  <si>
    <t>A2.2.01.02.02.0001</t>
  </si>
  <si>
    <t>800*600*850</t>
  </si>
  <si>
    <t>1、主要材料：柜体板件采用E0级实木多层板；柜台面采用医用级复合亚克力人造石，厚度≥12mm；
2、主要板材厚度：层板厚度为25mm，面板、侧板、门板、抽面厚度为16mm；
3、底板面离地高度120mm，保证防潮存放要求；柜底安装调节脚和踢脚板；
4、功能配置：主柜（上抽下门，内含1层活动层板）+铝合金踢脚板+ABS塑料调节脚+人造石面，不含抽内物品分类格；
5、五金配置：阻尼门铰、三节路轨、锁具、拉手、连接件等；
6、封边：采用见光面为2.0mm厚全自动封边工艺，防水、防潮、不变色。</t>
  </si>
  <si>
    <t>医疗配药洗消柜</t>
  </si>
  <si>
    <t>G02-J1</t>
  </si>
  <si>
    <t>A2.2.02.02.01.0001</t>
  </si>
  <si>
    <t>1、主要材料：所有板件采用E0级实木多层板；柜台面采用医用级复合亚克力人造石，厚度≥12mm；
2、主要板材厚度：面板、侧板、门板、抽面厚度为16mm；
3、底板面离地高度120mm；柜底安装调节脚和踢脚板；
4、功能配置：主柜+铝合金踢脚板+ABS塑料调节脚+人造石面+人造石洗手盆带不锈钢下水器，不含水龙头；
5、五金配置：阻尼门铰、锁具、拉手、连接件等；
6、封边：采用见光面为2.0mm厚全自动封边工艺，防水、防潮、不变色。</t>
  </si>
  <si>
    <t>被服间</t>
  </si>
  <si>
    <t>配药室</t>
  </si>
  <si>
    <t>大输液柜_L</t>
  </si>
  <si>
    <t>G50-AJD1</t>
  </si>
  <si>
    <t>A3.2.50.45.04.0001</t>
  </si>
  <si>
    <t>520*650*2000</t>
  </si>
  <si>
    <t>1、主要材料：电解钢板，具有更抗酸、更防锈、更防蚀、和涂层接触更稳固、使用年限更长等特点；
2、主要板材厚度：柜门和抽面用1.0mm，其它用0.8mm，踢脚线面贴SUS316不锈钢1.0mm；
3、柜体为窄边框结构，柜门为隐藏式折边拉手，双层结构；
4、功能配置：主柜(5套模块化轨道+六个配对模块ABS活动抽篮+抽屉+标签卡)；
5、五金配置：门轴、三节路轨、锁具、一体折弯拉手等；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</si>
  <si>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医疗配药操作组合柜</t>
  </si>
  <si>
    <t>G28-AJD1G</t>
  </si>
  <si>
    <t>A3.2.28.45.08.0002</t>
  </si>
  <si>
    <t>880*400/650*850/2000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</si>
  <si>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4、功能配置：背架+吊柜+操作柜+人造石面+活动井字ABS塑料隔板+标签卡+五孔插座+电源开关+LED灯条；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</si>
  <si>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G28-AJD1G-S</t>
  </si>
  <si>
    <t>A3.2.28.45.20.0001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</si>
  <si>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4、功能配置：背架+带LED灯带吊柜+操作地柜+活动井字ABS塑料隔板+人造石面；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</si>
  <si>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G28-AJDG1</t>
  </si>
  <si>
    <t>3.2.28.45.19.0000</t>
  </si>
  <si>
    <t>800*400/650*850*2000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</si>
  <si>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4、功能配置：背架+带LED灯带吊柜+电源开关+操作地柜+人造石面；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</si>
  <si>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医疗配药洗消组合柜</t>
  </si>
  <si>
    <t>G28-AJD10</t>
  </si>
  <si>
    <t>A2.2.28.45.28.2402</t>
  </si>
  <si>
    <t>800*650*2000</t>
  </si>
  <si>
    <t>1、主要材料：电解钢板，具有更抗酸、更防锈、更防蚀、和涂层接触更稳固、使用年限更长等特点；柜台面采用医用级复合亚克力人造石，厚度≥12mm；
2、主要板材厚度：背架用1.5mm，柜门、抽面、背架背板用1.0mm，其它用0.8mm；踢脚线面贴1.0mm316不锈钢；
3、柜体为窄边框结构；柜门为隐藏式折边拉手，双层结构；
4、功能配置：背架+吊柜+洗消柜+人造石面+不锈钢水盆带不锈钢下水器，不含水龙头；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</si>
</sst>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textRotation="255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" Type="http://schemas.openxmlformats.org/officeDocument/2006/relationships/image" Target="media/image2.jpeg"/><Relationship Id="rId14" Type="http://schemas.openxmlformats.org/officeDocument/2006/relationships/image" Target="media/image14.jpeg"/><Relationship Id="rId13" Type="http://schemas.openxmlformats.org/officeDocument/2006/relationships/image" Target="media/image13.jpe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70" zoomScaleNormal="70" zoomScaleSheetLayoutView="55" workbookViewId="0">
      <pane ySplit="2" topLeftCell="A8" activePane="bottomLeft" state="frozen"/>
      <selection/>
      <selection pane="bottomLeft" activeCell="K9" sqref="K9"/>
    </sheetView>
  </sheetViews>
  <sheetFormatPr defaultColWidth="8.925" defaultRowHeight="180" customHeight="1"/>
  <cols>
    <col min="1" max="1" width="6.56666666666667" style="3" customWidth="1"/>
    <col min="2" max="2" width="6.75" style="20" customWidth="1"/>
    <col min="3" max="3" width="7.625" style="20" customWidth="1"/>
    <col min="4" max="4" width="9.5" style="3" customWidth="1"/>
    <col min="5" max="5" width="19.625" style="3" hidden="1" customWidth="1"/>
    <col min="6" max="6" width="9.625" style="3" hidden="1" customWidth="1"/>
    <col min="7" max="7" width="10.125" style="3" hidden="1" customWidth="1"/>
    <col min="8" max="8" width="15.25" style="3" customWidth="1"/>
    <col min="9" max="9" width="5.125" style="3" customWidth="1"/>
    <col min="10" max="10" width="4.125" style="3" customWidth="1"/>
    <col min="11" max="12" width="13.4166666666667" style="21" customWidth="1"/>
    <col min="13" max="13" width="44" style="21" customWidth="1"/>
    <col min="14" max="14" width="13.2166666666667" style="22" customWidth="1"/>
    <col min="15" max="16384" width="9" style="3"/>
  </cols>
  <sheetData>
    <row r="1" s="1" customFormat="1" ht="57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23"/>
      <c r="L1" s="23"/>
      <c r="M1" s="23"/>
      <c r="N1" s="24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6" t="s">
        <v>13</v>
      </c>
      <c r="N2" s="25" t="s">
        <v>14</v>
      </c>
    </row>
    <row r="3" ht="192" customHeight="1" spans="1:14">
      <c r="A3" s="9">
        <v>1122</v>
      </c>
      <c r="B3" s="10" t="s">
        <v>15</v>
      </c>
      <c r="C3" s="11" t="s">
        <v>16</v>
      </c>
      <c r="D3" s="12" t="s">
        <v>17</v>
      </c>
      <c r="E3" s="12" t="str">
        <f>_xlfn.DISPIMG("ID_E652BB91BEF4476AAF8B20743AC791AC",1)</f>
        <v>=DISPIMG("ID_E652BB91BEF4476AAF8B20743AC791AC",1)</v>
      </c>
      <c r="F3" s="12" t="s">
        <v>18</v>
      </c>
      <c r="G3" s="13" t="s">
        <v>19</v>
      </c>
      <c r="H3" s="13" t="s">
        <v>20</v>
      </c>
      <c r="I3" s="17">
        <v>2</v>
      </c>
      <c r="J3" s="17" t="s">
        <v>21</v>
      </c>
      <c r="K3" s="18"/>
      <c r="L3" s="18"/>
      <c r="M3" s="18" t="s">
        <v>22</v>
      </c>
      <c r="N3" s="19"/>
    </row>
    <row r="4" ht="192" customHeight="1" spans="1:14">
      <c r="A4" s="9">
        <v>1123</v>
      </c>
      <c r="B4" s="10" t="s">
        <v>15</v>
      </c>
      <c r="C4" s="11" t="s">
        <v>23</v>
      </c>
      <c r="D4" s="12" t="s">
        <v>24</v>
      </c>
      <c r="E4" s="12" t="str">
        <f>_xlfn.DISPIMG("ID_BBB6273D64B04404A894EB7D241EEC5F",1)</f>
        <v>=DISPIMG("ID_BBB6273D64B04404A894EB7D241EEC5F",1)</v>
      </c>
      <c r="F4" s="12" t="s">
        <v>25</v>
      </c>
      <c r="G4" s="13" t="s">
        <v>26</v>
      </c>
      <c r="H4" s="13" t="s">
        <v>27</v>
      </c>
      <c r="I4" s="17">
        <v>2</v>
      </c>
      <c r="J4" s="17" t="s">
        <v>28</v>
      </c>
      <c r="K4" s="18"/>
      <c r="L4" s="18"/>
      <c r="M4" s="18" t="s">
        <v>29</v>
      </c>
      <c r="N4" s="19"/>
    </row>
    <row r="5" ht="192" customHeight="1" spans="1:14">
      <c r="A5" s="9">
        <v>1125</v>
      </c>
      <c r="B5" s="10" t="s">
        <v>15</v>
      </c>
      <c r="C5" s="11" t="s">
        <v>30</v>
      </c>
      <c r="D5" s="12" t="s">
        <v>31</v>
      </c>
      <c r="E5" s="12" t="str">
        <f>_xlfn.DISPIMG("ID_062AF54A90BE4653AABDCE5614E17105",1)</f>
        <v>=DISPIMG("ID_062AF54A90BE4653AABDCE5614E17105",1)</v>
      </c>
      <c r="F5" s="12" t="s">
        <v>32</v>
      </c>
      <c r="G5" s="13" t="s">
        <v>33</v>
      </c>
      <c r="H5" s="13" t="s">
        <v>34</v>
      </c>
      <c r="I5" s="17">
        <v>4</v>
      </c>
      <c r="J5" s="17" t="s">
        <v>21</v>
      </c>
      <c r="K5" s="18"/>
      <c r="L5" s="18"/>
      <c r="M5" s="18" t="s">
        <v>35</v>
      </c>
      <c r="N5" s="19"/>
    </row>
    <row r="6" ht="192" customHeight="1" spans="1:14">
      <c r="A6" s="9">
        <v>1130</v>
      </c>
      <c r="B6" s="10" t="s">
        <v>15</v>
      </c>
      <c r="C6" s="11" t="s">
        <v>36</v>
      </c>
      <c r="D6" s="12" t="s">
        <v>24</v>
      </c>
      <c r="E6" s="12" t="str">
        <f>_xlfn.DISPIMG("ID_EA7427741DC1497B8FDB912BBBB88353",1)</f>
        <v>=DISPIMG("ID_EA7427741DC1497B8FDB912BBBB88353",1)</v>
      </c>
      <c r="F6" s="12" t="s">
        <v>25</v>
      </c>
      <c r="G6" s="13" t="s">
        <v>26</v>
      </c>
      <c r="H6" s="13" t="s">
        <v>27</v>
      </c>
      <c r="I6" s="17">
        <v>1</v>
      </c>
      <c r="J6" s="17" t="s">
        <v>28</v>
      </c>
      <c r="K6" s="18"/>
      <c r="L6" s="18"/>
      <c r="M6" s="18" t="s">
        <v>29</v>
      </c>
      <c r="N6" s="19"/>
    </row>
    <row r="7" ht="192" customHeight="1" spans="1:14">
      <c r="A7" s="9">
        <v>1131</v>
      </c>
      <c r="B7" s="10" t="s">
        <v>15</v>
      </c>
      <c r="C7" s="11" t="s">
        <v>36</v>
      </c>
      <c r="D7" s="12" t="s">
        <v>37</v>
      </c>
      <c r="E7" s="12" t="str">
        <f>_xlfn.DISPIMG("ID_BAFF9DE8C32D492C93192D25761AF7FE",1)</f>
        <v>=DISPIMG("ID_BAFF9DE8C32D492C93192D25761AF7FE",1)</v>
      </c>
      <c r="F7" s="12" t="s">
        <v>38</v>
      </c>
      <c r="G7" s="13" t="s">
        <v>39</v>
      </c>
      <c r="H7" s="13" t="s">
        <v>27</v>
      </c>
      <c r="I7" s="17">
        <v>1</v>
      </c>
      <c r="J7" s="17" t="s">
        <v>28</v>
      </c>
      <c r="K7" s="18"/>
      <c r="L7" s="18"/>
      <c r="M7" s="18" t="s">
        <v>40</v>
      </c>
      <c r="N7" s="19"/>
    </row>
    <row r="8" ht="192" customHeight="1" spans="1:14">
      <c r="A8" s="9">
        <v>1132</v>
      </c>
      <c r="B8" s="10" t="s">
        <v>15</v>
      </c>
      <c r="C8" s="11" t="s">
        <v>36</v>
      </c>
      <c r="D8" s="12" t="s">
        <v>41</v>
      </c>
      <c r="E8" s="12" t="str">
        <f>_xlfn.DISPIMG("ID_3AD189B1FC2F45308DA5FBA09A4BF3A2",1)</f>
        <v>=DISPIMG("ID_3AD189B1FC2F45308DA5FBA09A4BF3A2",1)</v>
      </c>
      <c r="F8" s="12" t="s">
        <v>42</v>
      </c>
      <c r="G8" s="13" t="s">
        <v>43</v>
      </c>
      <c r="H8" s="13" t="s">
        <v>44</v>
      </c>
      <c r="I8" s="17">
        <v>1</v>
      </c>
      <c r="J8" s="17" t="s">
        <v>21</v>
      </c>
      <c r="K8" s="18"/>
      <c r="L8" s="18"/>
      <c r="M8" s="18" t="s">
        <v>45</v>
      </c>
      <c r="N8" s="19"/>
    </row>
    <row r="9" ht="52" customHeight="1"/>
    <row r="10" ht="52" customHeight="1" spans="1:5">
      <c r="A10" s="14" t="s">
        <v>46</v>
      </c>
      <c r="B10" s="14"/>
      <c r="C10" s="14"/>
      <c r="D10" s="14"/>
      <c r="E10" s="14"/>
    </row>
    <row r="11" ht="52" customHeight="1" spans="1:5">
      <c r="A11" s="14" t="s">
        <v>47</v>
      </c>
      <c r="B11" s="14"/>
      <c r="C11" s="14"/>
      <c r="D11" s="14"/>
      <c r="E11" s="14"/>
    </row>
    <row r="12" ht="52" customHeight="1" spans="1:5">
      <c r="A12" s="14" t="s">
        <v>48</v>
      </c>
      <c r="B12" s="14"/>
      <c r="C12" s="14"/>
      <c r="D12" s="14"/>
      <c r="E12" s="14"/>
    </row>
    <row r="13" ht="52" customHeight="1"/>
    <row r="14" ht="52" customHeight="1"/>
    <row r="15" ht="52" customHeight="1"/>
    <row r="16" ht="52" customHeight="1"/>
    <row r="17" ht="52" customHeight="1"/>
    <row r="18" ht="52" customHeight="1"/>
    <row r="19" ht="52" customHeight="1"/>
    <row r="20" ht="52" customHeight="1"/>
    <row r="21" ht="52" customHeight="1"/>
    <row r="22" ht="52" customHeight="1"/>
  </sheetData>
  <autoFilter xmlns:etc="http://www.wps.cn/officeDocument/2017/etCustomData" ref="A1:N8" etc:filterBottomFollowUsedRange="0">
    <extLst/>
  </autoFilter>
  <mergeCells count="4">
    <mergeCell ref="A1:M1"/>
    <mergeCell ref="A10:E10"/>
    <mergeCell ref="A11:E11"/>
    <mergeCell ref="A12:E12"/>
  </mergeCells>
  <pageMargins left="0.259722222222222" right="0.279861111111111" top="0.349305555555556" bottom="0.339583333333333" header="0.289583333333333" footer="0.139583333333333"/>
  <pageSetup paperSize="9" scale="54" orientation="portrait" horizontalDpi="360" verticalDpi="360"/>
  <headerFooter alignWithMargins="0">
    <oddFooter>&amp;C&amp;10第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zoomScale="70" zoomScaleNormal="70" zoomScaleSheetLayoutView="80" workbookViewId="0">
      <pane ySplit="2" topLeftCell="A13" activePane="bottomLeft" state="frozen"/>
      <selection/>
      <selection pane="bottomLeft" activeCell="A15" sqref="A15:E17"/>
    </sheetView>
  </sheetViews>
  <sheetFormatPr defaultColWidth="8.925" defaultRowHeight="246" customHeight="1"/>
  <cols>
    <col min="1" max="1" width="5.225" style="3" customWidth="1"/>
    <col min="2" max="4" width="9" style="3"/>
    <col min="5" max="5" width="9" style="3" customWidth="1"/>
    <col min="6" max="7" width="9" style="3" hidden="1" customWidth="1"/>
    <col min="8" max="10" width="9" style="3"/>
    <col min="11" max="12" width="14.425" style="3" customWidth="1"/>
    <col min="13" max="13" width="39.1666666666667" style="3" customWidth="1"/>
    <col min="14" max="16384" width="9" style="3"/>
  </cols>
  <sheetData>
    <row r="1" s="1" customFormat="1" ht="44" customHeight="1" spans="1:14">
      <c r="A1" s="4" t="s">
        <v>49</v>
      </c>
      <c r="B1" s="4"/>
      <c r="C1" s="4"/>
      <c r="D1" s="4"/>
      <c r="E1" s="4"/>
      <c r="F1" s="5"/>
      <c r="G1" s="5"/>
      <c r="H1" s="4"/>
      <c r="I1" s="4"/>
      <c r="J1" s="4"/>
      <c r="K1" s="15"/>
      <c r="L1" s="15"/>
      <c r="M1" s="15"/>
      <c r="N1" s="4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6" t="s">
        <v>13</v>
      </c>
      <c r="N2" s="7" t="s">
        <v>50</v>
      </c>
    </row>
    <row r="3" s="3" customFormat="1" ht="192" customHeight="1" spans="1:14">
      <c r="A3" s="9">
        <v>1120</v>
      </c>
      <c r="B3" s="10" t="s">
        <v>15</v>
      </c>
      <c r="C3" s="11" t="s">
        <v>51</v>
      </c>
      <c r="D3" s="12" t="s">
        <v>52</v>
      </c>
      <c r="E3" s="12" t="str">
        <f>_xlfn.DISPIMG("ID_4DE122D208F84F129EE529CC64A91530",1)</f>
        <v>=DISPIMG("ID_4DE122D208F84F129EE529CC64A91530",1)</v>
      </c>
      <c r="F3" s="12" t="s">
        <v>53</v>
      </c>
      <c r="G3" s="13" t="s">
        <v>54</v>
      </c>
      <c r="H3" s="13" t="s">
        <v>55</v>
      </c>
      <c r="I3" s="17">
        <v>4</v>
      </c>
      <c r="J3" s="17" t="s">
        <v>21</v>
      </c>
      <c r="K3" s="18"/>
      <c r="L3" s="18"/>
      <c r="M3" s="18" t="s">
        <v>56</v>
      </c>
      <c r="N3" s="19"/>
    </row>
    <row r="4" s="3" customFormat="1" ht="192" customHeight="1" spans="1:14">
      <c r="A4" s="9">
        <v>1121</v>
      </c>
      <c r="B4" s="10" t="s">
        <v>15</v>
      </c>
      <c r="C4" s="11" t="s">
        <v>57</v>
      </c>
      <c r="D4" s="12" t="s">
        <v>58</v>
      </c>
      <c r="E4" s="12" t="str">
        <f>_xlfn.DISPIMG("ID_2A9F844117EB4752AB866F6AE242658B",1)</f>
        <v>=DISPIMG("ID_2A9F844117EB4752AB866F6AE242658B",1)</v>
      </c>
      <c r="F4" s="12" t="s">
        <v>59</v>
      </c>
      <c r="G4" s="13" t="s">
        <v>60</v>
      </c>
      <c r="H4" s="13" t="s">
        <v>61</v>
      </c>
      <c r="I4" s="17">
        <v>4</v>
      </c>
      <c r="J4" s="17" t="s">
        <v>21</v>
      </c>
      <c r="K4" s="18"/>
      <c r="L4" s="18"/>
      <c r="M4" s="18" t="s">
        <v>62</v>
      </c>
      <c r="N4" s="19"/>
    </row>
    <row r="5" s="3" customFormat="1" ht="192" customHeight="1" spans="1:14">
      <c r="A5" s="9">
        <v>1126</v>
      </c>
      <c r="B5" s="10" t="s">
        <v>15</v>
      </c>
      <c r="C5" s="11" t="s">
        <v>63</v>
      </c>
      <c r="D5" s="12" t="s">
        <v>58</v>
      </c>
      <c r="E5" s="12" t="str">
        <f>_xlfn.DISPIMG("ID_92C7DEF0352342B9BED210264089CE5D",1)</f>
        <v>=DISPIMG("ID_92C7DEF0352342B9BED210264089CE5D",1)</v>
      </c>
      <c r="F5" s="12" t="s">
        <v>59</v>
      </c>
      <c r="G5" s="13" t="s">
        <v>60</v>
      </c>
      <c r="H5" s="13" t="s">
        <v>61</v>
      </c>
      <c r="I5" s="17">
        <v>4</v>
      </c>
      <c r="J5" s="17" t="s">
        <v>21</v>
      </c>
      <c r="K5" s="18"/>
      <c r="L5" s="18"/>
      <c r="M5" s="18" t="s">
        <v>62</v>
      </c>
      <c r="N5" s="19"/>
    </row>
    <row r="6" s="3" customFormat="1" ht="192" customHeight="1" spans="1:14">
      <c r="A6" s="9">
        <v>1127</v>
      </c>
      <c r="B6" s="10" t="s">
        <v>15</v>
      </c>
      <c r="C6" s="11" t="s">
        <v>64</v>
      </c>
      <c r="D6" s="12" t="s">
        <v>65</v>
      </c>
      <c r="E6" s="12" t="str">
        <f>_xlfn.DISPIMG("ID_0244BF6E057F496B9D8A3E63D1A943C3",1)</f>
        <v>=DISPIMG("ID_0244BF6E057F496B9D8A3E63D1A943C3",1)</v>
      </c>
      <c r="F6" s="12" t="s">
        <v>66</v>
      </c>
      <c r="G6" s="13" t="s">
        <v>67</v>
      </c>
      <c r="H6" s="13" t="s">
        <v>68</v>
      </c>
      <c r="I6" s="17">
        <v>1</v>
      </c>
      <c r="J6" s="17"/>
      <c r="K6" s="18"/>
      <c r="L6" s="18"/>
      <c r="M6" s="18" t="s">
        <v>69</v>
      </c>
      <c r="N6" s="19"/>
    </row>
    <row r="7" s="3" customFormat="1" ht="192" customHeight="1" spans="1:14">
      <c r="A7" s="9">
        <v>1128</v>
      </c>
      <c r="B7" s="10" t="s">
        <v>15</v>
      </c>
      <c r="C7" s="11" t="s">
        <v>64</v>
      </c>
      <c r="D7" s="12" t="s">
        <v>70</v>
      </c>
      <c r="E7" s="12" t="str">
        <f>_xlfn.DISPIMG("ID_AE30A1907582490597451714ABAA19B0",1)</f>
        <v>=DISPIMG("ID_AE30A1907582490597451714ABAA19B0",1)</v>
      </c>
      <c r="F7" s="12" t="s">
        <v>71</v>
      </c>
      <c r="G7" s="13" t="s">
        <v>72</v>
      </c>
      <c r="H7" s="13" t="s">
        <v>68</v>
      </c>
      <c r="I7" s="17">
        <v>1</v>
      </c>
      <c r="J7" s="17"/>
      <c r="K7" s="18"/>
      <c r="L7" s="18"/>
      <c r="M7" s="18" t="s">
        <v>73</v>
      </c>
      <c r="N7" s="19"/>
    </row>
    <row r="8" s="3" customFormat="1" ht="192" customHeight="1" spans="1:14">
      <c r="A8" s="9">
        <v>1129</v>
      </c>
      <c r="B8" s="10" t="s">
        <v>15</v>
      </c>
      <c r="C8" s="11" t="s">
        <v>74</v>
      </c>
      <c r="D8" s="12" t="s">
        <v>52</v>
      </c>
      <c r="E8" s="12" t="str">
        <f>_xlfn.DISPIMG("ID_E771424965884CB1A786AFF0B734D886",1)</f>
        <v>=DISPIMG("ID_E771424965884CB1A786AFF0B734D886",1)</v>
      </c>
      <c r="F8" s="12" t="s">
        <v>53</v>
      </c>
      <c r="G8" s="13" t="s">
        <v>54</v>
      </c>
      <c r="H8" s="13" t="s">
        <v>55</v>
      </c>
      <c r="I8" s="17">
        <v>6</v>
      </c>
      <c r="J8" s="17" t="s">
        <v>21</v>
      </c>
      <c r="K8" s="18"/>
      <c r="L8" s="18"/>
      <c r="M8" s="18" t="s">
        <v>56</v>
      </c>
      <c r="N8" s="19"/>
    </row>
    <row r="9" s="3" customFormat="1" ht="192" customHeight="1" spans="1:14">
      <c r="A9" s="9">
        <v>1133</v>
      </c>
      <c r="B9" s="10" t="s">
        <v>15</v>
      </c>
      <c r="C9" s="11" t="s">
        <v>75</v>
      </c>
      <c r="D9" s="12" t="s">
        <v>76</v>
      </c>
      <c r="E9" s="12" t="str">
        <f>_xlfn.DISPIMG("ID_3DD63CBC7A0F401FA788C8CE13014D87",1)</f>
        <v>=DISPIMG("ID_3DD63CBC7A0F401FA788C8CE13014D87",1)</v>
      </c>
      <c r="F9" s="12" t="s">
        <v>77</v>
      </c>
      <c r="G9" s="13" t="s">
        <v>78</v>
      </c>
      <c r="H9" s="13" t="s">
        <v>79</v>
      </c>
      <c r="I9" s="17">
        <v>1</v>
      </c>
      <c r="J9" s="17" t="s">
        <v>21</v>
      </c>
      <c r="K9" s="18"/>
      <c r="L9" s="18"/>
      <c r="M9" s="18" t="s">
        <v>80</v>
      </c>
      <c r="N9" s="19"/>
    </row>
    <row r="10" s="3" customFormat="1" ht="192" customHeight="1" spans="1:14">
      <c r="A10" s="9">
        <v>1134</v>
      </c>
      <c r="B10" s="10" t="s">
        <v>15</v>
      </c>
      <c r="C10" s="11" t="s">
        <v>75</v>
      </c>
      <c r="D10" s="12" t="s">
        <v>81</v>
      </c>
      <c r="E10" s="12" t="str">
        <f>_xlfn.DISPIMG("ID_E90C086DFDEC437CAE254604AFEE01AD",1)</f>
        <v>=DISPIMG("ID_E90C086DFDEC437CAE254604AFEE01AD",1)</v>
      </c>
      <c r="F10" s="12" t="s">
        <v>82</v>
      </c>
      <c r="G10" s="13" t="s">
        <v>83</v>
      </c>
      <c r="H10" s="13" t="s">
        <v>84</v>
      </c>
      <c r="I10" s="17">
        <v>1</v>
      </c>
      <c r="J10" s="17"/>
      <c r="K10" s="18"/>
      <c r="L10" s="18"/>
      <c r="M10" s="18" t="s">
        <v>85</v>
      </c>
      <c r="N10" s="19"/>
    </row>
    <row r="11" s="3" customFormat="1" ht="192" customHeight="1" spans="1:14">
      <c r="A11" s="9">
        <v>1135</v>
      </c>
      <c r="B11" s="10" t="s">
        <v>15</v>
      </c>
      <c r="C11" s="11" t="s">
        <v>75</v>
      </c>
      <c r="D11" s="12" t="s">
        <v>81</v>
      </c>
      <c r="E11" s="12" t="str">
        <f>_xlfn.DISPIMG("ID_635E47C4167045F6B37390B376DAEB33",1)</f>
        <v>=DISPIMG("ID_635E47C4167045F6B37390B376DAEB33",1)</v>
      </c>
      <c r="F11" s="12" t="s">
        <v>86</v>
      </c>
      <c r="G11" s="13" t="s">
        <v>87</v>
      </c>
      <c r="H11" s="13" t="s">
        <v>84</v>
      </c>
      <c r="I11" s="17">
        <v>1</v>
      </c>
      <c r="J11" s="17"/>
      <c r="K11" s="18"/>
      <c r="L11" s="18"/>
      <c r="M11" s="18" t="s">
        <v>88</v>
      </c>
      <c r="N11" s="19"/>
    </row>
    <row r="12" s="3" customFormat="1" ht="192" customHeight="1" spans="1:14">
      <c r="A12" s="9">
        <v>1136</v>
      </c>
      <c r="B12" s="10" t="s">
        <v>15</v>
      </c>
      <c r="C12" s="11" t="s">
        <v>75</v>
      </c>
      <c r="D12" s="12" t="s">
        <v>81</v>
      </c>
      <c r="E12" s="12" t="str">
        <f>_xlfn.DISPIMG("ID_2D7E6145918B4373891D84C5D643DA26",1)</f>
        <v>=DISPIMG("ID_2D7E6145918B4373891D84C5D643DA26",1)</v>
      </c>
      <c r="F12" s="12" t="s">
        <v>89</v>
      </c>
      <c r="G12" s="13" t="s">
        <v>90</v>
      </c>
      <c r="H12" s="13" t="s">
        <v>91</v>
      </c>
      <c r="I12" s="17">
        <v>2</v>
      </c>
      <c r="J12" s="17"/>
      <c r="K12" s="18"/>
      <c r="L12" s="18"/>
      <c r="M12" s="18" t="s">
        <v>92</v>
      </c>
      <c r="N12" s="19"/>
    </row>
    <row r="13" s="3" customFormat="1" ht="192" customHeight="1" spans="1:14">
      <c r="A13" s="9">
        <v>1137</v>
      </c>
      <c r="B13" s="10" t="s">
        <v>15</v>
      </c>
      <c r="C13" s="11" t="s">
        <v>75</v>
      </c>
      <c r="D13" s="12" t="s">
        <v>93</v>
      </c>
      <c r="E13" s="12" t="str">
        <f>_xlfn.DISPIMG("ID_7506AA0B266D4698A8AB486BFF34500A",1)</f>
        <v>=DISPIMG("ID_7506AA0B266D4698A8AB486BFF34500A",1)</v>
      </c>
      <c r="F13" s="12" t="s">
        <v>94</v>
      </c>
      <c r="G13" s="13" t="s">
        <v>95</v>
      </c>
      <c r="H13" s="13" t="s">
        <v>96</v>
      </c>
      <c r="I13" s="17">
        <v>1</v>
      </c>
      <c r="J13" s="17"/>
      <c r="K13" s="18"/>
      <c r="L13" s="18"/>
      <c r="M13" s="18" t="s">
        <v>97</v>
      </c>
      <c r="N13" s="19"/>
    </row>
    <row r="14" ht="66" customHeight="1"/>
    <row r="15" ht="49" customHeight="1" spans="1:5">
      <c r="A15" s="14" t="s">
        <v>46</v>
      </c>
      <c r="B15" s="14"/>
      <c r="C15" s="14"/>
      <c r="D15" s="14"/>
      <c r="E15" s="14"/>
    </row>
    <row r="16" ht="45" customHeight="1" spans="1:5">
      <c r="A16" s="14" t="s">
        <v>47</v>
      </c>
      <c r="B16" s="14"/>
      <c r="C16" s="14"/>
      <c r="D16" s="14"/>
      <c r="E16" s="14"/>
    </row>
    <row r="17" ht="45" customHeight="1" spans="1:5">
      <c r="A17" s="14" t="s">
        <v>48</v>
      </c>
      <c r="B17" s="14"/>
      <c r="C17" s="14"/>
      <c r="D17" s="14"/>
      <c r="E17" s="14"/>
    </row>
    <row r="18" ht="45" customHeight="1"/>
  </sheetData>
  <autoFilter xmlns:etc="http://www.wps.cn/officeDocument/2017/etCustomData" ref="A1:N13" etc:filterBottomFollowUsedRange="0">
    <extLst/>
  </autoFilter>
  <mergeCells count="4">
    <mergeCell ref="A1:N1"/>
    <mergeCell ref="A15:E15"/>
    <mergeCell ref="A16:E16"/>
    <mergeCell ref="A17:E17"/>
  </mergeCells>
  <pageMargins left="0.259722222222222" right="0.279861111111111" top="0.349305555555556" bottom="0.339583333333333" header="0.289583333333333" footer="0.139583333333333"/>
  <pageSetup paperSize="9" scale="60" orientation="portrait" horizontalDpi="360" verticalDpi="360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JUJUMAO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医疗家具（NICU） </vt:lpstr>
      <vt:lpstr>固定家具（NICU）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Jun.</cp:lastModifiedBy>
  <dcterms:created xsi:type="dcterms:W3CDTF">2005-09-09T06:06:00Z</dcterms:created>
  <cp:lastPrinted>2007-10-26T02:25:00Z</cp:lastPrinted>
  <dcterms:modified xsi:type="dcterms:W3CDTF">2025-11-01T01:26:40Z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F544BA8D1A99498A8759B56474C0D1AB_13</vt:lpwstr>
  </property>
  <property fmtid="{D5CDD505-2E9C-101B-9397-08002B2CF9AE}" pid="3" name="KSOProductBuildVer">
    <vt:lpwstr>2052-12.1.0.20305</vt:lpwstr>
  </property>
</Properties>
</file>