
<file path=[Content_Types].xml><?xml version="1.0" encoding="utf-8"?>
<Types xmlns="http://schemas.openxmlformats.org/package/2006/content-types">
  <Default Extension="jpeg" ContentType="image/jpeg"/>
  <Default Extension="JPG" ContentType="image/.jpg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cellimages.xml" ContentType="application/vnd.wps-officedocument.cellimage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040" windowHeight="9180" tabRatio="850" activeTab="1"/>
  </bookViews>
  <sheets>
    <sheet name="医疗家具  (纳入各医疗专项工程)" sheetId="14" r:id="rId1"/>
    <sheet name="固定家具 (纳入各医疗专项工程)" sheetId="18" r:id="rId2"/>
  </sheets>
  <definedNames>
    <definedName name="_xlnm._FilterDatabase" localSheetId="0" hidden="1">'医疗家具  (纳入各医疗专项工程)'!$A$1:$N$30</definedName>
    <definedName name="_xlnm._FilterDatabase" localSheetId="1" hidden="1">'固定家具 (纳入各医疗专项工程)'!$A$1:$N$18</definedName>
    <definedName name="_xlnm.Print_Titles" localSheetId="0">'医疗家具  (纳入各医疗专项工程)'!$2:$2</definedName>
    <definedName name="_xlnm.Print_Titles" localSheetId="1">'固定家具 (纳入各医疗专项工程)'!#REF!</definedName>
    <definedName name="_xlnm.Print_Area" localSheetId="1">'固定家具 (纳入各医疗专项工程)'!$A$1:$N$18</definedName>
  </definedNames>
  <calcPr calcId="191029" concurrentCalc="0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ellimages.xml><?xml version="1.0" encoding="utf-8"?>
<etc:cellImages xmlns:xdr="http://schemas.openxmlformats.org/drawingml/2006/spreadsheetDrawing" xmlns:r="http://schemas.openxmlformats.org/officeDocument/2006/relationships" xmlns:a="http://schemas.openxmlformats.org/drawingml/2006/main" xmlns:etc="http://www.wps.cn/officeDocument/2017/etCustomData">
  <etc:cellImage>
    <xdr:pic>
      <xdr:nvPicPr>
        <xdr:cNvPr id="334" name="ID_DF3E22CC764847EF8DA68A70C45F6986"/>
        <xdr:cNvPicPr>
          <a:picLocks noChangeAspect="1"/>
        </xdr:cNvPicPr>
      </xdr:nvPicPr>
      <xdr:blipFill>
        <a:blip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463800" y="788619200"/>
          <a:ext cx="910590" cy="2374900"/>
        </a:xfrm>
        <a:prstGeom prst="rect">
          <a:avLst/>
        </a:prstGeom>
      </xdr:spPr>
    </xdr:pic>
  </etc:cellImage>
  <etc:cellImage>
    <xdr:pic>
      <xdr:nvPicPr>
        <xdr:cNvPr id="333" name="ID_046ABA4F557D469BBFB1F4AE37362DBA"/>
        <xdr:cNvPicPr>
          <a:picLocks noChangeAspect="1"/>
        </xdr:cNvPicPr>
      </xdr:nvPicPr>
      <xdr:blipFill>
        <a:blip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235200" y="786825960"/>
          <a:ext cx="1368425" cy="1729740"/>
        </a:xfrm>
        <a:prstGeom prst="rect">
          <a:avLst/>
        </a:prstGeom>
      </xdr:spPr>
    </xdr:pic>
  </etc:cellImage>
  <etc:cellImage>
    <xdr:pic>
      <xdr:nvPicPr>
        <xdr:cNvPr id="332" name="ID_E1E21D8E3D7E4AB4B2A738E4A3DF468C"/>
        <xdr:cNvPicPr>
          <a:picLocks noChangeAspect="1"/>
        </xdr:cNvPicPr>
      </xdr:nvPicPr>
      <xdr:blipFill>
        <a:blip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242820" y="783742400"/>
          <a:ext cx="1352550" cy="2374900"/>
        </a:xfrm>
        <a:prstGeom prst="rect">
          <a:avLst/>
        </a:prstGeom>
      </xdr:spPr>
    </xdr:pic>
  </etc:cellImage>
  <etc:cellImage>
    <xdr:pic>
      <xdr:nvPicPr>
        <xdr:cNvPr id="331" name="ID_CC49BF9A6F8244618550774CCD55D31F"/>
        <xdr:cNvPicPr>
          <a:picLocks noChangeAspect="1"/>
        </xdr:cNvPicPr>
      </xdr:nvPicPr>
      <xdr:blipFill>
        <a:blip r:embed="rId4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235200" y="782062825"/>
          <a:ext cx="1368425" cy="1616075"/>
        </a:xfrm>
        <a:prstGeom prst="rect">
          <a:avLst/>
        </a:prstGeom>
      </xdr:spPr>
    </xdr:pic>
  </etc:cellImage>
  <etc:cellImage>
    <xdr:pic>
      <xdr:nvPicPr>
        <xdr:cNvPr id="330" name="ID_973A3CCDF88D4EF0B19A5D46E80518EF"/>
        <xdr:cNvPicPr>
          <a:picLocks noChangeAspect="1"/>
        </xdr:cNvPicPr>
      </xdr:nvPicPr>
      <xdr:blipFill>
        <a:blip r:embed="rId5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235200" y="779126585"/>
          <a:ext cx="1368425" cy="2113915"/>
        </a:xfrm>
        <a:prstGeom prst="rect">
          <a:avLst/>
        </a:prstGeom>
      </xdr:spPr>
    </xdr:pic>
  </etc:cellImage>
  <etc:cellImage>
    <xdr:pic>
      <xdr:nvPicPr>
        <xdr:cNvPr id="329" name="ID_CE4ED88384D64416A2DB3DF674F1EFCA"/>
        <xdr:cNvPicPr>
          <a:picLocks noChangeAspect="1"/>
        </xdr:cNvPicPr>
      </xdr:nvPicPr>
      <xdr:blipFill>
        <a:blip r:embed="rId6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265680" y="776427200"/>
          <a:ext cx="1306830" cy="2374900"/>
        </a:xfrm>
        <a:prstGeom prst="rect">
          <a:avLst/>
        </a:prstGeom>
      </xdr:spPr>
    </xdr:pic>
  </etc:cellImage>
  <etc:cellImage>
    <xdr:pic>
      <xdr:nvPicPr>
        <xdr:cNvPr id="328" name="ID_D617E0C5DEB34710ABFD8BFCC96867DC"/>
        <xdr:cNvPicPr>
          <a:picLocks noChangeAspect="1"/>
        </xdr:cNvPicPr>
      </xdr:nvPicPr>
      <xdr:blipFill>
        <a:blip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463800" y="773988800"/>
          <a:ext cx="910590" cy="2374900"/>
        </a:xfrm>
        <a:prstGeom prst="rect">
          <a:avLst/>
        </a:prstGeom>
      </xdr:spPr>
    </xdr:pic>
  </etc:cellImage>
  <etc:cellImage>
    <xdr:pic>
      <xdr:nvPicPr>
        <xdr:cNvPr id="327" name="ID_ECDCBF8494B04F3D8F29E7C7F9C09347"/>
        <xdr:cNvPicPr>
          <a:picLocks noChangeAspect="1"/>
        </xdr:cNvPicPr>
      </xdr:nvPicPr>
      <xdr:blipFill>
        <a:blip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235200" y="772195560"/>
          <a:ext cx="1368425" cy="1729740"/>
        </a:xfrm>
        <a:prstGeom prst="rect">
          <a:avLst/>
        </a:prstGeom>
      </xdr:spPr>
    </xdr:pic>
  </etc:cellImage>
  <etc:cellImage>
    <xdr:pic>
      <xdr:nvPicPr>
        <xdr:cNvPr id="326" name="ID_A2EFFAB38A9445BEA5B4D2ADA5A0D4F8"/>
        <xdr:cNvPicPr>
          <a:picLocks noChangeAspect="1"/>
        </xdr:cNvPicPr>
      </xdr:nvPicPr>
      <xdr:blipFill>
        <a:blip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242820" y="769112000"/>
          <a:ext cx="1352550" cy="2374900"/>
        </a:xfrm>
        <a:prstGeom prst="rect">
          <a:avLst/>
        </a:prstGeom>
      </xdr:spPr>
    </xdr:pic>
  </etc:cellImage>
  <etc:cellImage>
    <xdr:pic>
      <xdr:nvPicPr>
        <xdr:cNvPr id="325" name="ID_F315F2C6769845F48720E1847D2BDAE6"/>
        <xdr:cNvPicPr>
          <a:picLocks noChangeAspect="1"/>
        </xdr:cNvPicPr>
      </xdr:nvPicPr>
      <xdr:blipFill>
        <a:blip r:embed="rId7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235200" y="767354320"/>
          <a:ext cx="1368425" cy="1694180"/>
        </a:xfrm>
        <a:prstGeom prst="rect">
          <a:avLst/>
        </a:prstGeom>
      </xdr:spPr>
    </xdr:pic>
  </etc:cellImage>
  <etc:cellImage>
    <xdr:pic>
      <xdr:nvPicPr>
        <xdr:cNvPr id="324" name="ID_D8DE458A1BAA49F1B90F057405B7A5CB"/>
        <xdr:cNvPicPr>
          <a:picLocks noChangeAspect="1"/>
        </xdr:cNvPicPr>
      </xdr:nvPicPr>
      <xdr:blipFill>
        <a:blip r:embed="rId8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372995" y="764235200"/>
          <a:ext cx="1092200" cy="2374900"/>
        </a:xfrm>
        <a:prstGeom prst="rect">
          <a:avLst/>
        </a:prstGeom>
      </xdr:spPr>
    </xdr:pic>
  </etc:cellImage>
  <etc:cellImage>
    <xdr:pic>
      <xdr:nvPicPr>
        <xdr:cNvPr id="323" name="ID_CC5F5CE235F9438691BF33F79CC1D1B6"/>
        <xdr:cNvPicPr>
          <a:picLocks noChangeAspect="1"/>
        </xdr:cNvPicPr>
      </xdr:nvPicPr>
      <xdr:blipFill>
        <a:blip r:embed="rId9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235200" y="762143510"/>
          <a:ext cx="1368425" cy="2028190"/>
        </a:xfrm>
        <a:prstGeom prst="rect">
          <a:avLst/>
        </a:prstGeom>
      </xdr:spPr>
    </xdr:pic>
  </etc:cellImage>
  <etc:cellImage>
    <xdr:pic>
      <xdr:nvPicPr>
        <xdr:cNvPr id="322" name="ID_E758361A1AFA40698743C9BA79416D2E"/>
        <xdr:cNvPicPr>
          <a:picLocks noChangeAspect="1"/>
        </xdr:cNvPicPr>
      </xdr:nvPicPr>
      <xdr:blipFill>
        <a:blip r:embed="rId10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235200" y="759603510"/>
          <a:ext cx="1368425" cy="2129790"/>
        </a:xfrm>
        <a:prstGeom prst="rect">
          <a:avLst/>
        </a:prstGeom>
      </xdr:spPr>
    </xdr:pic>
  </etc:cellImage>
  <etc:cellImage>
    <xdr:pic>
      <xdr:nvPicPr>
        <xdr:cNvPr id="321" name="ID_A5DEFBAA83444889B2D4950480615AB4"/>
        <xdr:cNvPicPr>
          <a:picLocks noChangeAspect="1"/>
        </xdr:cNvPicPr>
      </xdr:nvPicPr>
      <xdr:blipFill>
        <a:blip r:embed="rId1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235200" y="757200035"/>
          <a:ext cx="1368425" cy="2094865"/>
        </a:xfrm>
        <a:prstGeom prst="rect">
          <a:avLst/>
        </a:prstGeom>
      </xdr:spPr>
    </xdr:pic>
  </etc:cellImage>
  <etc:cellImage>
    <xdr:pic>
      <xdr:nvPicPr>
        <xdr:cNvPr id="320" name="ID_D2650BBFC5D54F38A0D93FE1F58935D7"/>
        <xdr:cNvPicPr>
          <a:picLocks noChangeAspect="1"/>
        </xdr:cNvPicPr>
      </xdr:nvPicPr>
      <xdr:blipFill>
        <a:blip r:embed="rId1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235200" y="755265825"/>
          <a:ext cx="1368425" cy="1590675"/>
        </a:xfrm>
        <a:prstGeom prst="rect">
          <a:avLst/>
        </a:prstGeom>
      </xdr:spPr>
    </xdr:pic>
  </etc:cellImage>
  <etc:cellImage>
    <xdr:pic>
      <xdr:nvPicPr>
        <xdr:cNvPr id="319" name="ID_5F45C3B1E7674720A29D0811C378B1E3"/>
        <xdr:cNvPicPr>
          <a:picLocks noChangeAspect="1"/>
        </xdr:cNvPicPr>
      </xdr:nvPicPr>
      <xdr:blipFill>
        <a:blip r:embed="rId1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270760" y="752043200"/>
          <a:ext cx="1296670" cy="2374900"/>
        </a:xfrm>
        <a:prstGeom prst="rect">
          <a:avLst/>
        </a:prstGeom>
      </xdr:spPr>
    </xdr:pic>
  </etc:cellImage>
  <etc:cellImage>
    <xdr:pic>
      <xdr:nvPicPr>
        <xdr:cNvPr id="318" name="ID_3D50AE06B5A5493DBD06568F974B76ED"/>
        <xdr:cNvPicPr>
          <a:picLocks noChangeAspect="1"/>
        </xdr:cNvPicPr>
      </xdr:nvPicPr>
      <xdr:blipFill>
        <a:blip r:embed="rId14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235200" y="750357275"/>
          <a:ext cx="1368425" cy="1622425"/>
        </a:xfrm>
        <a:prstGeom prst="rect">
          <a:avLst/>
        </a:prstGeom>
      </xdr:spPr>
    </xdr:pic>
  </etc:cellImage>
  <etc:cellImage>
    <xdr:pic>
      <xdr:nvPicPr>
        <xdr:cNvPr id="317" name="ID_DA1034E025E1450A9AF8FC85D283F91F"/>
        <xdr:cNvPicPr>
          <a:picLocks noChangeAspect="1"/>
        </xdr:cNvPicPr>
      </xdr:nvPicPr>
      <xdr:blipFill>
        <a:blip r:embed="rId15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235200" y="747702975"/>
          <a:ext cx="1368425" cy="1838325"/>
        </a:xfrm>
        <a:prstGeom prst="rect">
          <a:avLst/>
        </a:prstGeom>
      </xdr:spPr>
    </xdr:pic>
  </etc:cellImage>
  <etc:cellImage>
    <xdr:pic>
      <xdr:nvPicPr>
        <xdr:cNvPr id="316" name="ID_5CCD2CE35A8B4BA0861FB855167AE602"/>
        <xdr:cNvPicPr>
          <a:picLocks noChangeAspect="1"/>
        </xdr:cNvPicPr>
      </xdr:nvPicPr>
      <xdr:blipFill>
        <a:blip r:embed="rId16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430780" y="744728000"/>
          <a:ext cx="976630" cy="2374900"/>
        </a:xfrm>
        <a:prstGeom prst="rect">
          <a:avLst/>
        </a:prstGeom>
      </xdr:spPr>
    </xdr:pic>
  </etc:cellImage>
  <etc:cellImage>
    <xdr:pic>
      <xdr:nvPicPr>
        <xdr:cNvPr id="315" name="ID_FAECBDA1D14044B1AAF8F3534930880A"/>
        <xdr:cNvPicPr>
          <a:picLocks noChangeAspect="1"/>
        </xdr:cNvPicPr>
      </xdr:nvPicPr>
      <xdr:blipFill>
        <a:blip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235200" y="742934760"/>
          <a:ext cx="1368425" cy="1729740"/>
        </a:xfrm>
        <a:prstGeom prst="rect">
          <a:avLst/>
        </a:prstGeom>
      </xdr:spPr>
    </xdr:pic>
  </etc:cellImage>
  <etc:cellImage>
    <xdr:pic>
      <xdr:nvPicPr>
        <xdr:cNvPr id="314" name="ID_2511734B6D4F422CB6308F198350857F"/>
        <xdr:cNvPicPr>
          <a:picLocks noChangeAspect="1"/>
        </xdr:cNvPicPr>
      </xdr:nvPicPr>
      <xdr:blipFill>
        <a:blip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242820" y="739851200"/>
          <a:ext cx="1352550" cy="2374900"/>
        </a:xfrm>
        <a:prstGeom prst="rect">
          <a:avLst/>
        </a:prstGeom>
      </xdr:spPr>
    </xdr:pic>
  </etc:cellImage>
  <etc:cellImage>
    <xdr:pic>
      <xdr:nvPicPr>
        <xdr:cNvPr id="313" name="ID_06161B2B66634D85A1CEE50366DD716A"/>
        <xdr:cNvPicPr>
          <a:picLocks noChangeAspect="1"/>
        </xdr:cNvPicPr>
      </xdr:nvPicPr>
      <xdr:blipFill>
        <a:blip r:embed="rId1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270760" y="737412800"/>
          <a:ext cx="1296670" cy="2374900"/>
        </a:xfrm>
        <a:prstGeom prst="rect">
          <a:avLst/>
        </a:prstGeom>
      </xdr:spPr>
    </xdr:pic>
  </etc:cellImage>
  <etc:cellImage>
    <xdr:pic>
      <xdr:nvPicPr>
        <xdr:cNvPr id="312" name="ID_CFAC30143094426E8D1DCF5E6A32CBDC"/>
        <xdr:cNvPicPr>
          <a:picLocks noChangeAspect="1"/>
        </xdr:cNvPicPr>
      </xdr:nvPicPr>
      <xdr:blipFill>
        <a:blip r:embed="rId14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235200" y="735726875"/>
          <a:ext cx="1368425" cy="1622425"/>
        </a:xfrm>
        <a:prstGeom prst="rect">
          <a:avLst/>
        </a:prstGeom>
      </xdr:spPr>
    </xdr:pic>
  </etc:cellImage>
  <etc:cellImage>
    <xdr:pic>
      <xdr:nvPicPr>
        <xdr:cNvPr id="311" name="ID_FC90CCC2B5744B818E2789AE8A7D8E49"/>
        <xdr:cNvPicPr>
          <a:picLocks noChangeAspect="1"/>
        </xdr:cNvPicPr>
      </xdr:nvPicPr>
      <xdr:blipFill>
        <a:blip r:embed="rId17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432050" y="732536000"/>
          <a:ext cx="974090" cy="2374900"/>
        </a:xfrm>
        <a:prstGeom prst="rect">
          <a:avLst/>
        </a:prstGeom>
      </xdr:spPr>
    </xdr:pic>
  </etc:cellImage>
  <etc:cellImage>
    <xdr:pic>
      <xdr:nvPicPr>
        <xdr:cNvPr id="310" name="ID_1CD711B7FAD849039D54CB57DF0776C7"/>
        <xdr:cNvPicPr>
          <a:picLocks noChangeAspect="1"/>
        </xdr:cNvPicPr>
      </xdr:nvPicPr>
      <xdr:blipFill>
        <a:blip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463800" y="730097600"/>
          <a:ext cx="910590" cy="2374900"/>
        </a:xfrm>
        <a:prstGeom prst="rect">
          <a:avLst/>
        </a:prstGeom>
      </xdr:spPr>
    </xdr:pic>
  </etc:cellImage>
  <etc:cellImage>
    <xdr:pic>
      <xdr:nvPicPr>
        <xdr:cNvPr id="309" name="ID_D7243D1072114BECBCE33FA7426FF0CC"/>
        <xdr:cNvPicPr>
          <a:picLocks noChangeAspect="1"/>
        </xdr:cNvPicPr>
      </xdr:nvPicPr>
      <xdr:blipFill>
        <a:blip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235200" y="728304360"/>
          <a:ext cx="1368425" cy="1729740"/>
        </a:xfrm>
        <a:prstGeom prst="rect">
          <a:avLst/>
        </a:prstGeom>
      </xdr:spPr>
    </xdr:pic>
  </etc:cellImage>
  <etc:cellImage>
    <xdr:pic>
      <xdr:nvPicPr>
        <xdr:cNvPr id="308" name="ID_A5A049977CEA4DC288091922F281C5AF"/>
        <xdr:cNvPicPr>
          <a:picLocks noChangeAspect="1"/>
        </xdr:cNvPicPr>
      </xdr:nvPicPr>
      <xdr:blipFill>
        <a:blip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242820" y="725220800"/>
          <a:ext cx="1352550" cy="2374900"/>
        </a:xfrm>
        <a:prstGeom prst="rect">
          <a:avLst/>
        </a:prstGeom>
      </xdr:spPr>
    </xdr:pic>
  </etc:cellImage>
  <etc:cellImage>
    <xdr:pic>
      <xdr:nvPicPr>
        <xdr:cNvPr id="307" name="ID_E08B8CB0691D4956883F940303C0FCC0"/>
        <xdr:cNvPicPr>
          <a:picLocks noChangeAspect="1"/>
        </xdr:cNvPicPr>
      </xdr:nvPicPr>
      <xdr:blipFill>
        <a:blip r:embed="rId1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270760" y="722782400"/>
          <a:ext cx="1296670" cy="2374900"/>
        </a:xfrm>
        <a:prstGeom prst="rect">
          <a:avLst/>
        </a:prstGeom>
      </xdr:spPr>
    </xdr:pic>
  </etc:cellImage>
  <etc:cellImage>
    <xdr:pic>
      <xdr:nvPicPr>
        <xdr:cNvPr id="306" name="ID_AD41C13DDB354EE3BE268F87CCBB16DA"/>
        <xdr:cNvPicPr>
          <a:picLocks noChangeAspect="1"/>
        </xdr:cNvPicPr>
      </xdr:nvPicPr>
      <xdr:blipFill>
        <a:blip r:embed="rId14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235200" y="721096475"/>
          <a:ext cx="1368425" cy="1622425"/>
        </a:xfrm>
        <a:prstGeom prst="rect">
          <a:avLst/>
        </a:prstGeom>
      </xdr:spPr>
    </xdr:pic>
  </etc:cellImage>
  <etc:cellImage>
    <xdr:pic>
      <xdr:nvPicPr>
        <xdr:cNvPr id="305" name="ID_313D19432395417C823E03259DBD38AD"/>
        <xdr:cNvPicPr>
          <a:picLocks noChangeAspect="1"/>
        </xdr:cNvPicPr>
      </xdr:nvPicPr>
      <xdr:blipFill>
        <a:blip r:embed="rId15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235200" y="718442175"/>
          <a:ext cx="1368425" cy="1838325"/>
        </a:xfrm>
        <a:prstGeom prst="rect">
          <a:avLst/>
        </a:prstGeom>
      </xdr:spPr>
    </xdr:pic>
  </etc:cellImage>
  <etc:cellImage>
    <xdr:pic>
      <xdr:nvPicPr>
        <xdr:cNvPr id="304" name="ID_D8AFEFE3F1164272BF66CBEC07ED18C4"/>
        <xdr:cNvPicPr>
          <a:picLocks noChangeAspect="1"/>
        </xdr:cNvPicPr>
      </xdr:nvPicPr>
      <xdr:blipFill>
        <a:blip r:embed="rId16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430780" y="715467200"/>
          <a:ext cx="976630" cy="2374900"/>
        </a:xfrm>
        <a:prstGeom prst="rect">
          <a:avLst/>
        </a:prstGeom>
      </xdr:spPr>
    </xdr:pic>
  </etc:cellImage>
  <etc:cellImage>
    <xdr:pic>
      <xdr:nvPicPr>
        <xdr:cNvPr id="303" name="ID_8237D6EA353E4590BA4B49044290B842"/>
        <xdr:cNvPicPr>
          <a:picLocks noChangeAspect="1"/>
        </xdr:cNvPicPr>
      </xdr:nvPicPr>
      <xdr:blipFill>
        <a:blip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235200" y="713673960"/>
          <a:ext cx="1368425" cy="1729740"/>
        </a:xfrm>
        <a:prstGeom prst="rect">
          <a:avLst/>
        </a:prstGeom>
      </xdr:spPr>
    </xdr:pic>
  </etc:cellImage>
  <etc:cellImage>
    <xdr:pic>
      <xdr:nvPicPr>
        <xdr:cNvPr id="302" name="ID_7E140FA964454BCCADD23AA5D733A0C0"/>
        <xdr:cNvPicPr>
          <a:picLocks noChangeAspect="1"/>
        </xdr:cNvPicPr>
      </xdr:nvPicPr>
      <xdr:blipFill>
        <a:blip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242820" y="710590400"/>
          <a:ext cx="1352550" cy="2374900"/>
        </a:xfrm>
        <a:prstGeom prst="rect">
          <a:avLst/>
        </a:prstGeom>
      </xdr:spPr>
    </xdr:pic>
  </etc:cellImage>
  <etc:cellImage>
    <xdr:pic>
      <xdr:nvPicPr>
        <xdr:cNvPr id="301" name="ID_5146E6DA7B4145F19AFD3BAD485209E4"/>
        <xdr:cNvPicPr>
          <a:picLocks noChangeAspect="1"/>
        </xdr:cNvPicPr>
      </xdr:nvPicPr>
      <xdr:blipFill>
        <a:blip r:embed="rId4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235200" y="708910825"/>
          <a:ext cx="1368425" cy="1616075"/>
        </a:xfrm>
        <a:prstGeom prst="rect">
          <a:avLst/>
        </a:prstGeom>
      </xdr:spPr>
    </xdr:pic>
  </etc:cellImage>
  <etc:cellImage>
    <xdr:pic>
      <xdr:nvPicPr>
        <xdr:cNvPr id="300" name="ID_77F4005980E14028B223181C26CC0C53"/>
        <xdr:cNvPicPr>
          <a:picLocks noChangeAspect="1"/>
        </xdr:cNvPicPr>
      </xdr:nvPicPr>
      <xdr:blipFill>
        <a:blip r:embed="rId18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338705" y="705713600"/>
          <a:ext cx="1160780" cy="2374900"/>
        </a:xfrm>
        <a:prstGeom prst="rect">
          <a:avLst/>
        </a:prstGeom>
      </xdr:spPr>
    </xdr:pic>
  </etc:cellImage>
  <etc:cellImage>
    <xdr:pic>
      <xdr:nvPicPr>
        <xdr:cNvPr id="299" name="ID_21B5C7CDCA79494F8B4FFE2D3424FB09"/>
        <xdr:cNvPicPr>
          <a:picLocks noChangeAspect="1"/>
        </xdr:cNvPicPr>
      </xdr:nvPicPr>
      <xdr:blipFill>
        <a:blip r:embed="rId18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338705" y="703275200"/>
          <a:ext cx="1160780" cy="2374900"/>
        </a:xfrm>
        <a:prstGeom prst="rect">
          <a:avLst/>
        </a:prstGeom>
      </xdr:spPr>
    </xdr:pic>
  </etc:cellImage>
  <etc:cellImage>
    <xdr:pic>
      <xdr:nvPicPr>
        <xdr:cNvPr id="298" name="ID_981F6C723B6B4C43AFD40C339741518A"/>
        <xdr:cNvPicPr>
          <a:picLocks noChangeAspect="1"/>
        </xdr:cNvPicPr>
      </xdr:nvPicPr>
      <xdr:blipFill>
        <a:blip r:embed="rId19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235200" y="700986025"/>
          <a:ext cx="1368425" cy="2225675"/>
        </a:xfrm>
        <a:prstGeom prst="rect">
          <a:avLst/>
        </a:prstGeom>
      </xdr:spPr>
    </xdr:pic>
  </etc:cellImage>
  <etc:cellImage>
    <xdr:pic>
      <xdr:nvPicPr>
        <xdr:cNvPr id="297" name="ID_8C93E8355EE54ED880C8F35C13442072"/>
        <xdr:cNvPicPr>
          <a:picLocks noChangeAspect="1"/>
        </xdr:cNvPicPr>
      </xdr:nvPicPr>
      <xdr:blipFill>
        <a:blip r:embed="rId20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235200" y="699139445"/>
          <a:ext cx="1368425" cy="1633855"/>
        </a:xfrm>
        <a:prstGeom prst="rect">
          <a:avLst/>
        </a:prstGeom>
      </xdr:spPr>
    </xdr:pic>
  </etc:cellImage>
  <etc:cellImage>
    <xdr:pic>
      <xdr:nvPicPr>
        <xdr:cNvPr id="296" name="ID_EDE3C2856E3F4287878F163E4BBA2C9F"/>
        <xdr:cNvPicPr>
          <a:picLocks noChangeAspect="1"/>
        </xdr:cNvPicPr>
      </xdr:nvPicPr>
      <xdr:blipFill>
        <a:blip r:embed="rId2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235200" y="696050170"/>
          <a:ext cx="1368425" cy="2284730"/>
        </a:xfrm>
        <a:prstGeom prst="rect">
          <a:avLst/>
        </a:prstGeom>
      </xdr:spPr>
    </xdr:pic>
  </etc:cellImage>
  <etc:cellImage>
    <xdr:pic>
      <xdr:nvPicPr>
        <xdr:cNvPr id="295" name="ID_84300E4D3B9A4D4DB7E087B64E7189FE"/>
        <xdr:cNvPicPr>
          <a:picLocks noChangeAspect="1"/>
        </xdr:cNvPicPr>
      </xdr:nvPicPr>
      <xdr:blipFill>
        <a:blip r:embed="rId2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340610" y="693521600"/>
          <a:ext cx="1156970" cy="2374900"/>
        </a:xfrm>
        <a:prstGeom prst="rect">
          <a:avLst/>
        </a:prstGeom>
      </xdr:spPr>
    </xdr:pic>
  </etc:cellImage>
</etc:cellImages>
</file>

<file path=xl/sharedStrings.xml><?xml version="1.0" encoding="utf-8"?>
<sst xmlns="http://schemas.openxmlformats.org/spreadsheetml/2006/main" count="358" uniqueCount="145">
  <si>
    <t>检验科家具清单明细表</t>
  </si>
  <si>
    <t>序号</t>
  </si>
  <si>
    <t>楼层</t>
  </si>
  <si>
    <t>区域</t>
  </si>
  <si>
    <t>产品名称</t>
  </si>
  <si>
    <t>产品参考图片</t>
  </si>
  <si>
    <t>产品型号</t>
  </si>
  <si>
    <t>产品编码</t>
  </si>
  <si>
    <r>
      <rPr>
        <b/>
        <sz val="12"/>
        <color indexed="8"/>
        <rFont val="宋体"/>
        <charset val="134"/>
      </rPr>
      <t>规格</t>
    </r>
    <r>
      <rPr>
        <sz val="11"/>
        <color indexed="8"/>
        <rFont val="宋体"/>
        <charset val="134"/>
      </rPr>
      <t>(W*D*H)mm</t>
    </r>
  </si>
  <si>
    <t>数量</t>
  </si>
  <si>
    <t>单位</t>
  </si>
  <si>
    <t>单价</t>
  </si>
  <si>
    <t>金额</t>
  </si>
  <si>
    <t>材料及工艺描述</t>
  </si>
  <si>
    <t>备注</t>
  </si>
  <si>
    <t>02F-检验科</t>
  </si>
  <si>
    <t>主任办</t>
  </si>
  <si>
    <t>办公椅</t>
  </si>
  <si>
    <t>S01-Y24-A</t>
  </si>
  <si>
    <t>A3.5.01.31.11.0001</t>
  </si>
  <si>
    <t>标准</t>
  </si>
  <si>
    <t>张</t>
  </si>
  <si>
    <t>1、靠背面料为网布，座垫为西皮，防磨耐污性好；
2、海绵采用高定型海绵，可防氧化，防碎，软硬适中，回弹性好，不易变形；
3、背架采用尼龙加玻璃纤维材质，不易氧化；带可调节头枕及功能腰靠；
4、底盘采用功能底盘，可360度旋转，自由升降；配置尼龙固定扶手；配尼龙五星脚及防震尼龙轮；
5、设计符合人体工学设计，久坐不累，缓解疲劳。</t>
  </si>
  <si>
    <t>接待椅</t>
  </si>
  <si>
    <t>S16-Y24-C</t>
  </si>
  <si>
    <t>A3.5.16.31.03.0001</t>
  </si>
  <si>
    <t>1、靠背面料为网布，座垫为西皮，防磨耐污性好；
2、海绵采用定型海绵，可防氧化，防碎，软硬适中，回弹性好，不易变形；
3、背架采用尼龙加玻璃纤维材质，不易氧化；带固定腰靠；
4、椅架为壁厚2.0mm铁管喷涂弓形脚；配置尼龙固定扶手；
5、设计符合人体工学设计，久坐不累，缓解疲劳。</t>
  </si>
  <si>
    <t>医用工作台_L</t>
  </si>
  <si>
    <t>CE-T04-ND</t>
  </si>
  <si>
    <t>A2.1.02.01.62.2501</t>
  </si>
  <si>
    <t>1600*1600*750</t>
  </si>
  <si>
    <t>组</t>
  </si>
  <si>
    <t>1、主要材料：所有板件采用E0级实木多层板；
2、主要板材厚度：主台面板厚度为25mm，其他板材厚度为16mm；
3、功能配置：主台+60*30mm钢脚架+固定副柜+木挡板+塑料键盘架+铝合金毛刷线盒+通风散热件；
4、五金配置：阻尼门铰、三节路轨、锁具、拉手、连接件等；
5、封边：采用见光面为2.0mm厚全自动封边工艺，防水、防潮、不变色；
6、钢脚架表面采用抗菌粉末静电喷涂处理，具有抗菌、防锈、耐腐蚀、绝缘性高、附着力强、耐摩擦等技术特点。</t>
  </si>
  <si>
    <t>储物间1</t>
  </si>
  <si>
    <t>医用货架</t>
  </si>
  <si>
    <t>J01-HJ1</t>
  </si>
  <si>
    <t>A3.3.01.44.04.0001</t>
  </si>
  <si>
    <t>1200*600*1950</t>
  </si>
  <si>
    <t>1、主要材料：冷轧钢板，具有抗酸、防锈、防蚀等特点；
2、主要板材厚度：立柱用50*50*T1.5mm冷轧钢方管，挂板和托臂用2.0mm，层板用0.8mm；
3、货架整体可以拆装，整架共分5层4格，每层节距可以自由调节，这样可以满足摆放不同大小的物品；
4、功能配置：主架+层板；
5、所有板件经数控激光切割、模具冲压、数控折弯、焊接、机器打磨而成；表面采用抗菌粉末静电喷涂处理，具有抗菌、防锈、耐腐蚀、绝缘性高、附着力强、耐摩擦等技术特点。</t>
  </si>
  <si>
    <t>储物间2</t>
  </si>
  <si>
    <t>发血等候区</t>
  </si>
  <si>
    <t>候诊椅</t>
  </si>
  <si>
    <t>S04-HZ7-P3</t>
  </si>
  <si>
    <t>A3.5.04.73.25.3001</t>
  </si>
  <si>
    <t>三人位</t>
  </si>
  <si>
    <t>1、座板、背板采用高密度聚氨酯一次发泡棉成型，内置高强度钢板金属以及方管制成的铁架，使用专用精密发泡模具，配合成型座背铁板，采用高速压力机器一体发泡成型；
2、扶手，站脚采用实心铝合金材料，经大型模具压铸成型后直接抛光，脚底部带橡胶防滑脚垫；
3、横梁采用三角形钢管，厚度1.5mm；
4、配3个座位，4个扶手，2支站脚。</t>
  </si>
  <si>
    <t>女值</t>
  </si>
  <si>
    <t>S01-Y24-B</t>
  </si>
  <si>
    <t>A3.5.01.31.11.0002</t>
  </si>
  <si>
    <t>1、靠背面料为网布，座垫为西皮，防磨耐污性好；
2、海绵采用定型海绵，可防氧化，防碎，软硬适中，回弹性好，不易变形；
3、背架采用尼龙加玻璃纤维材质，不易氧化；带固定腰靠；
4、底盘采用功能底盘，可360度旋转，自由升降；配置尼龙固定扶手；配尼龙五星脚及防震尼龙轮；
5、设计符合人体工学设计，久坐不累，缓解疲劳。</t>
  </si>
  <si>
    <t>医生工作台_R</t>
  </si>
  <si>
    <t>CE-T02-NDD</t>
  </si>
  <si>
    <t>A2.1.02.01.58.2501</t>
  </si>
  <si>
    <t>1200*600*750</t>
  </si>
  <si>
    <t>1、主要材料：所有板件采用E0级实木多层板；
2、主要板材厚度：台面板厚度为25mm，其他板材厚度为16mm；
3、功能配置：主台（单人位）+60*30mm钢脚架+单门单抽立柜+塑料键盘架+吊木挡板+钢管主机架+Φ60mm线盒；
4、五金配置：阻尼门铰、三节路轨、锁具、拉手、连接件等；
5、封边：采用见光面为2.0mm厚全自动封边工艺，防水、防潮、不变色；
6、钢脚架表面采用抗菌粉末静电喷涂处理，具有抗菌、防锈、耐腐蚀、绝缘性高、附着力强、耐摩擦等技术特点。</t>
  </si>
  <si>
    <t>医用双层木床_R</t>
  </si>
  <si>
    <t>C01-MC3-A</t>
  </si>
  <si>
    <t>A3.4.01.62.03.2501</t>
  </si>
  <si>
    <t>1990*900*1860</t>
  </si>
  <si>
    <t>1、所有板材均采用樟子松原木制作；
2、床架立柱80*60mm，床侧枋120*30mm；
3、床板采用厚度14mm杉木原木板，每个床板缝隙＜10mm，铺板下6根大小为40mm*30mm硬杂木柯木料；
4、四腿落地，榫卯结构，颜色为松木本色；
5、配置：实木床架+杉木床板2套+床垫2件；床梯不可左右互换；
6、表面经过净味喷漆处理，5层底油及3层面漆；
7、整体经过防潮，防腐，防虫，脱脂等化学处理，结构稳定，设计合理，美观大方，经久耐用，所有拐角处圆弧处理，无尖锐菱角。</t>
  </si>
  <si>
    <t>手工免疫</t>
  </si>
  <si>
    <t>更衣缓冲</t>
  </si>
  <si>
    <t>挂衣屏</t>
  </si>
  <si>
    <t>Z08-K1-C</t>
  </si>
  <si>
    <t>A2.8.15.01.01.0003</t>
  </si>
  <si>
    <t>1200*16*1800</t>
  </si>
  <si>
    <t>1、主要材料：所有板件采用E0级实木多层板；
2、主要板材厚度：背板厚度为16mm；
3、功能配置：主板+双层挂钩+镜钉；
4、五金配置：双层挂钩、镜钉、连接件等；
5、封边：采用见光面为2.0mm厚全自动封边工艺，防水、防潮、不变色。</t>
  </si>
  <si>
    <t>男值</t>
  </si>
  <si>
    <t>示教室</t>
  </si>
  <si>
    <t>培训条桌</t>
  </si>
  <si>
    <t>T36-K2-B</t>
  </si>
  <si>
    <t>A2.1.36.01.03.0002</t>
  </si>
  <si>
    <t>1800*450*750</t>
  </si>
  <si>
    <t>1、主要材料：所有板材采用的E0级实木多层板；
2、主要板材厚度：面板厚度为25mm，挡板厚度为16mm；
3、功能配置：台面+活动脚架+挡板；
4、封边：采用见光面为2.0mm厚全自动封边工艺，防水、防潮、不变色；
5、钢脚架表面采用抗菌粉末静电喷涂处理，具有抗菌、防锈、耐腐蚀、绝缘性高、附着力强、耐摩擦等技术特点。</t>
  </si>
  <si>
    <t>示教台</t>
  </si>
  <si>
    <t>T22-A2</t>
  </si>
  <si>
    <t>2.1.22.04.01.0001</t>
  </si>
  <si>
    <t>720*580*710/1100</t>
  </si>
  <si>
    <t>1、台面采用吸塑板，防潮、耐高温，实用性高；
2、脚架为金属喷漆钢脚，立柱塑料外壳，配4个固定脚，其中2个带前倾可推动脚轮；带钢制挡板；
3、升降范围在715-1100mm， 最大承重60公斤。</t>
  </si>
  <si>
    <t>示教椅</t>
  </si>
  <si>
    <t>S17-SJ06-A</t>
  </si>
  <si>
    <t>A3.5.17.31.19.0001</t>
  </si>
  <si>
    <t>505*530*840</t>
  </si>
  <si>
    <t>1、座背一体成型PP+纤料材质，坚固耐磨耐用；
2、座垫面料采用西皮，防磨耐污性好；
3、采用定型海绵，可防氧化，防碎，软硬适中，回弹性好，不易变形；
4、脚架采用PP+纤料，承重强；
5、产品结构坚固，配有连接扣，可将多把椅子通过连接扣固定在一起，保持排列整齐。
6、所有材料安全无异味，使用寿命长。</t>
  </si>
  <si>
    <t>自体采血</t>
  </si>
  <si>
    <t>诊查床</t>
  </si>
  <si>
    <t>C03-B6</t>
  </si>
  <si>
    <t>A3.4.03.31.11.0001</t>
  </si>
  <si>
    <t>1900*600*730</t>
  </si>
  <si>
    <t>1、主要材料：冷轧钢管，具有抗酸、防锈、防蚀等特点；
2、床架用50*25*1.2mm方管，立柱用Φ38*1.2mm圆管，床框内加强管用25*25*1.0mm扁管，床脚加强管用Φ25*1.0mm圆管；
3、软包面料采用西皮，防磨耐污性好；海绵采用高密度回弹海绵，可防氧化，防碎，软硬适中，回弹性好，不易变形；
4、功能配置：床架+50mm厚西皮软包垫；
5、所有板件经数控激光切割、模具冲压、数控折弯、焊接、机器打磨而成；表面采用抗菌粉末静电喷涂处理，具有抗菌、防锈、耐腐蚀、绝缘性高、附着力强、耐摩擦等技术特点。</t>
  </si>
  <si>
    <t>质量办</t>
  </si>
  <si>
    <t>门诊抽血室</t>
  </si>
  <si>
    <t>操作椅</t>
  </si>
  <si>
    <t>S11-Y2</t>
  </si>
  <si>
    <t>A3.5.11.31.02.0001</t>
  </si>
  <si>
    <t>1、座垫面料采用西皮，防磨耐污性好；靠背采用聚丙烯注塑成型；
2、海绵采用高密度回弹海绵，可防氧化，防碎，软硬适中，回弹性好，不易变形；根据人体工程学原理设计，坐感舒适；
3、配置多功能底盘+三级气压棒+电镀活动五星脚架+静音脚轮；
4、结构简洁耐用，方便清洁和维护。</t>
  </si>
  <si>
    <t>圆凳</t>
  </si>
  <si>
    <t>S13-Y1</t>
  </si>
  <si>
    <t>A3.5.13.31.02.0001</t>
  </si>
  <si>
    <t>1、座垫面料采用西皮，防磨耐污性好；
2、海绵采用高密度回弹海绵，可防氧化，防碎，软硬适中，回弹性好，不易变形；根据人体工程学原理设计，坐感舒适；
3、配置多功能底盘+三级气压棒+电镀五星脚架+固定静音PP脚垫；
4、结构简洁耐用，方便清洁和维护。</t>
  </si>
  <si>
    <t>门诊抽血等候区</t>
  </si>
  <si>
    <t>预留间</t>
  </si>
  <si>
    <t>金额总计：</t>
  </si>
  <si>
    <t>金额总计（大写）：</t>
  </si>
  <si>
    <t>报价单位：（盖章）</t>
  </si>
  <si>
    <t>联系人：</t>
  </si>
  <si>
    <t>联系电话：</t>
  </si>
  <si>
    <t>备 注</t>
  </si>
  <si>
    <t>医用资料柜_R</t>
  </si>
  <si>
    <t>G07-K3</t>
  </si>
  <si>
    <t>A2.2.07.01.03.0001</t>
  </si>
  <si>
    <t>1300*420*2000</t>
  </si>
  <si>
    <t>1、主要材料：所有板件采用E0级实木颗粒板；
2、主要板材厚度：顶板、层板厚度为25mm，侧板、门板、底板厚度为16mm；
3、功能配置：主柜（上下均为对开门，上木框玻璃门+2件活层，下木门+1件活层；带锁）+衣柜（内设2件活层配伸缩衣架）；
4、五金配置：阻尼门铰、锁具、拉手、连接件等；
5、封边：采用见光面为2.0mm厚全自动封边工艺，防水、防潮、不变色。</t>
  </si>
  <si>
    <t>医用储物柜</t>
  </si>
  <si>
    <t>G09-K1-A</t>
  </si>
  <si>
    <t>A2.2.09.01.01.0001</t>
  </si>
  <si>
    <t>800*600*2000</t>
  </si>
  <si>
    <t>1、主要材料：所有板件采用E0级实木颗粒板；
2、主要板材厚度：顶板、层板厚度为25mm，侧板、门板、底板厚度为16mm；
3、功能配置：主柜（上下各分二层，对开门）；
4、五金配置：阻尼门铰、锁具、拉手、连接件等；
5、封边：采用见光面为2.0mm厚全自动封边工艺，防水、防潮、不变色。</t>
  </si>
  <si>
    <t>女更</t>
  </si>
  <si>
    <t>换鞋柜</t>
  </si>
  <si>
    <t>G11-AJA14-A</t>
  </si>
  <si>
    <t>3.2.11.44.16.0002</t>
  </si>
  <si>
    <t>1200*400*450</t>
  </si>
  <si>
    <t>1、主要材料：冷轧钢板，具有抗酸、防锈、防蚀等特点；
2、主要板材厚度：侧板、门板、顶板、底板、层板用0.8mm；
3、柜体为窄边框结构；
4、功能配置：主柜（内含层板）+西皮软包；
5、所有板件经数控激光切割、模具冲压、数控折弯、焊接、机器打磨而成；表面采用抗菌粉末静电喷涂处理，具有抗菌、防锈、耐腐蚀、绝缘性高、附着力强、耐摩擦等技术特点。</t>
  </si>
  <si>
    <t>医疗衣物柜-6门放鞋</t>
  </si>
  <si>
    <t>G10-AJC4-6X</t>
  </si>
  <si>
    <t>A3.2.10.44.44.2502</t>
  </si>
  <si>
    <t>910*500*1850</t>
  </si>
  <si>
    <t>1、主要材料：冷轧钢板，具有更抗酸、更防锈、更防蚀、和涂层接触更稳固、使用年限更长等特点；
2、主要板材厚度：全0.6mm；
3、柜体为窄边框结构；
4、功能配置：主柜（上6个单开掩门+层板+挂衣杆+下3个单 开掩门带层板放鞋）；
5、五金配置：机械锁具、拉手、挂衣杆、试衣镜等；
6、所有板件经数控激光切割、模具冲压、数控折弯、焊接、机器打磨而成；表面采用抗菌粉末静电喷涂处理，具有抗菌、防锈、耐腐蚀、绝缘性高、附着力强、耐摩擦等技术特点。</t>
  </si>
  <si>
    <t>医用资料柜</t>
  </si>
  <si>
    <t>G07-K1-A</t>
  </si>
  <si>
    <t>A2.2.07.01.01.0001</t>
  </si>
  <si>
    <t>800*420*2000</t>
  </si>
  <si>
    <t>1、主要材料：所有板件采用E0级实木颗粒板；
2、主要板材厚度：顶板、层板厚度为25mm，侧板、门板、底板厚度为16mm；
3、功能配置：主柜（上下掩门，上木框玻璃门+2件活层，下木门+1件活层）；
4、五金配置：阻尼门铰、锁具、拉手、连接件等；
5、封边：采用见光面为2.0mm厚全自动封边工艺，防水、防潮、不变色。</t>
  </si>
  <si>
    <t>男更</t>
  </si>
  <si>
    <t>医疗配药操作组合柜</t>
  </si>
  <si>
    <t>G28-AJL1G-S</t>
  </si>
  <si>
    <t>A3.2.28.44.20.0001</t>
  </si>
  <si>
    <t>880*400/650*850/2000</t>
  </si>
  <si>
    <t>1、主要材料：冷轧钢板，具有更抗酸、更防锈、更防蚀、和涂层接触更稳固、使用年限更长等特点；柜台面采用医用级复合亚克力人造石，厚度≥12mm；
2、主要板材厚度：背架、层板托架用1.5mm，柜门、抽面、背架背板用1.0mm，其它用0.8mm；踢脚线面贴SUS316不锈钢1.0mm；
3、柜体为窄边框结构；柜门为隐藏式折边拉手，双层结构；背板上配有电源开关；
4、功能配置：背架+带LED灯带吊柜+操作地柜+活动井字ABS塑料隔板+人造石面；
5、五金配置：阻尼门铰、三节路轨、锁具、一体折弯拉手等；
6、所有板件经数控激光切割、模具冲压、数控折弯、焊接、机器打磨而成；表面采用抗菌粉末静电喷涂处理，具有抗菌、防锈、耐腐蚀、绝缘性高、附着力强、耐摩擦等技术特点。</t>
  </si>
  <si>
    <t>医疗配药洗消组合柜</t>
  </si>
  <si>
    <t>G28-AJD10</t>
  </si>
  <si>
    <t>A2.2.28.45.28.2402</t>
  </si>
  <si>
    <t>800*650*2000</t>
  </si>
  <si>
    <t>1、主要材料：电解钢板，具有更抗酸、更防锈、更防蚀、和涂层接触更稳固、使用年限更长等特点；柜台面采用医用级复合亚克力人造石，厚度≥12mm；
2、主要板材厚度：背架用1.5mm，柜门、抽面、背架背板用1.0mm，其它用0.8mm；踢脚线面贴1.0mm316不锈钢；
3、柜体为窄边框结构；柜门为隐藏式折边拉手，双层结构；
4、功能配置：背架+吊柜+洗消柜+人造石面+不锈钢水盆带不锈钢下水器，不含水龙头；
5、五金配置：阻尼门铰、一体折弯拉手等；
6、所有板件经数控激光切割、模具冲压、数控折弯、焊接、机器打磨而成；表面采用抗菌粉末静电喷涂处理，具有抗菌、防锈、耐腐蚀、绝缘性高、附着力强、耐摩擦等技术特点。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</si>
</sst>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);[Red]\(0.00\)"/>
    <numFmt numFmtId="177" formatCode="\¥#,##0.00_);\(\¥#,##0.00\)"/>
  </numFmts>
  <fonts count="32">
    <font>
      <sz val="12"/>
      <name val="宋体"/>
      <charset val="134"/>
    </font>
    <font>
      <b/>
      <sz val="9"/>
      <color indexed="8"/>
      <name val="宋体"/>
      <charset val="134"/>
    </font>
    <font>
      <sz val="9"/>
      <name val="宋体"/>
      <charset val="134"/>
    </font>
    <font>
      <b/>
      <sz val="22"/>
      <name val="宋体"/>
      <charset val="134"/>
    </font>
    <font>
      <b/>
      <sz val="12"/>
      <color indexed="8"/>
      <name val="宋体"/>
      <charset val="134"/>
    </font>
    <font>
      <sz val="11"/>
      <color indexed="8"/>
      <name val="宋体"/>
      <charset val="134"/>
    </font>
    <font>
      <b/>
      <sz val="11"/>
      <name val="宋体"/>
      <charset val="134"/>
    </font>
    <font>
      <b/>
      <sz val="11"/>
      <color indexed="8"/>
      <name val="宋体"/>
      <charset val="134"/>
    </font>
    <font>
      <sz val="11"/>
      <name val="宋体"/>
      <charset val="134"/>
    </font>
    <font>
      <b/>
      <sz val="12"/>
      <name val="宋体"/>
      <charset val="134"/>
    </font>
    <font>
      <b/>
      <sz val="13"/>
      <name val="宋体"/>
      <charset val="134"/>
    </font>
    <font>
      <b/>
      <sz val="9"/>
      <name val="宋体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 applyBorder="0">
      <alignment vertical="center"/>
    </xf>
    <xf numFmtId="43" fontId="12" fillId="0" borderId="0" applyFont="0" applyFill="0" applyBorder="0" applyAlignment="0" applyProtection="0">
      <alignment vertical="center"/>
    </xf>
    <xf numFmtId="44" fontId="12" fillId="0" borderId="0" applyFont="0" applyFill="0" applyBorder="0" applyAlignment="0" applyProtection="0">
      <alignment vertical="center"/>
    </xf>
    <xf numFmtId="9" fontId="12" fillId="0" borderId="0" applyFont="0" applyFill="0" applyBorder="0" applyAlignment="0" applyProtection="0">
      <alignment vertical="center"/>
    </xf>
    <xf numFmtId="41" fontId="12" fillId="0" borderId="0" applyFont="0" applyFill="0" applyBorder="0" applyAlignment="0" applyProtection="0">
      <alignment vertical="center"/>
    </xf>
    <xf numFmtId="42" fontId="12" fillId="0" borderId="0" applyFon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2" fillId="3" borderId="2" applyNumberFormat="0" applyFont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3" applyNumberFormat="0" applyFill="0" applyAlignment="0" applyProtection="0">
      <alignment vertical="center"/>
    </xf>
    <xf numFmtId="0" fontId="19" fillId="0" borderId="3" applyNumberFormat="0" applyFill="0" applyAlignment="0" applyProtection="0">
      <alignment vertical="center"/>
    </xf>
    <xf numFmtId="0" fontId="20" fillId="0" borderId="4" applyNumberFormat="0" applyFill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1" fillId="4" borderId="5" applyNumberFormat="0" applyAlignment="0" applyProtection="0">
      <alignment vertical="center"/>
    </xf>
    <xf numFmtId="0" fontId="22" fillId="5" borderId="6" applyNumberFormat="0" applyAlignment="0" applyProtection="0">
      <alignment vertical="center"/>
    </xf>
    <xf numFmtId="0" fontId="23" fillId="5" borderId="5" applyNumberFormat="0" applyAlignment="0" applyProtection="0">
      <alignment vertical="center"/>
    </xf>
    <xf numFmtId="0" fontId="24" fillId="6" borderId="7" applyNumberFormat="0" applyAlignment="0" applyProtection="0">
      <alignment vertical="center"/>
    </xf>
    <xf numFmtId="0" fontId="25" fillId="0" borderId="8" applyNumberFormat="0" applyFill="0" applyAlignment="0" applyProtection="0">
      <alignment vertical="center"/>
    </xf>
    <xf numFmtId="0" fontId="26" fillId="0" borderId="9" applyNumberFormat="0" applyFill="0" applyAlignment="0" applyProtection="0">
      <alignment vertical="center"/>
    </xf>
    <xf numFmtId="0" fontId="27" fillId="7" borderId="0" applyNumberFormat="0" applyBorder="0" applyAlignment="0" applyProtection="0">
      <alignment vertical="center"/>
    </xf>
    <xf numFmtId="0" fontId="28" fillId="8" borderId="0" applyNumberFormat="0" applyBorder="0" applyAlignment="0" applyProtection="0">
      <alignment vertical="center"/>
    </xf>
    <xf numFmtId="0" fontId="29" fillId="9" borderId="0" applyNumberFormat="0" applyBorder="0" applyAlignment="0" applyProtection="0">
      <alignment vertical="center"/>
    </xf>
    <xf numFmtId="0" fontId="30" fillId="10" borderId="0" applyNumberFormat="0" applyBorder="0" applyAlignment="0" applyProtection="0">
      <alignment vertical="center"/>
    </xf>
    <xf numFmtId="0" fontId="31" fillId="11" borderId="0" applyNumberFormat="0" applyBorder="0" applyAlignment="0" applyProtection="0">
      <alignment vertical="center"/>
    </xf>
    <xf numFmtId="0" fontId="31" fillId="12" borderId="0" applyNumberFormat="0" applyBorder="0" applyAlignment="0" applyProtection="0">
      <alignment vertical="center"/>
    </xf>
    <xf numFmtId="0" fontId="30" fillId="13" borderId="0" applyNumberFormat="0" applyBorder="0" applyAlignment="0" applyProtection="0">
      <alignment vertical="center"/>
    </xf>
    <xf numFmtId="0" fontId="30" fillId="14" borderId="0" applyNumberFormat="0" applyBorder="0" applyAlignment="0" applyProtection="0">
      <alignment vertical="center"/>
    </xf>
    <xf numFmtId="0" fontId="31" fillId="15" borderId="0" applyNumberFormat="0" applyBorder="0" applyAlignment="0" applyProtection="0">
      <alignment vertical="center"/>
    </xf>
    <xf numFmtId="0" fontId="31" fillId="16" borderId="0" applyNumberFormat="0" applyBorder="0" applyAlignment="0" applyProtection="0">
      <alignment vertical="center"/>
    </xf>
    <xf numFmtId="0" fontId="30" fillId="17" borderId="0" applyNumberFormat="0" applyBorder="0" applyAlignment="0" applyProtection="0">
      <alignment vertical="center"/>
    </xf>
    <xf numFmtId="0" fontId="30" fillId="18" borderId="0" applyNumberFormat="0" applyBorder="0" applyAlignment="0" applyProtection="0">
      <alignment vertical="center"/>
    </xf>
    <xf numFmtId="0" fontId="31" fillId="19" borderId="0" applyNumberFormat="0" applyBorder="0" applyAlignment="0" applyProtection="0">
      <alignment vertical="center"/>
    </xf>
    <xf numFmtId="0" fontId="31" fillId="20" borderId="0" applyNumberFormat="0" applyBorder="0" applyAlignment="0" applyProtection="0">
      <alignment vertical="center"/>
    </xf>
    <xf numFmtId="0" fontId="30" fillId="21" borderId="0" applyNumberFormat="0" applyBorder="0" applyAlignment="0" applyProtection="0">
      <alignment vertical="center"/>
    </xf>
    <xf numFmtId="0" fontId="30" fillId="22" borderId="0" applyNumberFormat="0" applyBorder="0" applyAlignment="0" applyProtection="0">
      <alignment vertical="center"/>
    </xf>
    <xf numFmtId="0" fontId="31" fillId="23" borderId="0" applyNumberFormat="0" applyBorder="0" applyAlignment="0" applyProtection="0">
      <alignment vertical="center"/>
    </xf>
    <xf numFmtId="0" fontId="31" fillId="24" borderId="0" applyNumberFormat="0" applyBorder="0" applyAlignment="0" applyProtection="0">
      <alignment vertical="center"/>
    </xf>
    <xf numFmtId="0" fontId="30" fillId="25" borderId="0" applyNumberFormat="0" applyBorder="0" applyAlignment="0" applyProtection="0">
      <alignment vertical="center"/>
    </xf>
    <xf numFmtId="0" fontId="30" fillId="26" borderId="0" applyNumberFormat="0" applyBorder="0" applyAlignment="0" applyProtection="0">
      <alignment vertical="center"/>
    </xf>
    <xf numFmtId="0" fontId="31" fillId="27" borderId="0" applyNumberFormat="0" applyBorder="0" applyAlignment="0" applyProtection="0">
      <alignment vertical="center"/>
    </xf>
    <xf numFmtId="0" fontId="31" fillId="28" borderId="0" applyNumberFormat="0" applyBorder="0" applyAlignment="0" applyProtection="0">
      <alignment vertical="center"/>
    </xf>
    <xf numFmtId="0" fontId="30" fillId="29" borderId="0" applyNumberFormat="0" applyBorder="0" applyAlignment="0" applyProtection="0">
      <alignment vertical="center"/>
    </xf>
    <xf numFmtId="0" fontId="30" fillId="30" borderId="0" applyNumberFormat="0" applyBorder="0" applyAlignment="0" applyProtection="0">
      <alignment vertical="center"/>
    </xf>
    <xf numFmtId="0" fontId="31" fillId="31" borderId="0" applyNumberFormat="0" applyBorder="0" applyAlignment="0" applyProtection="0">
      <alignment vertical="center"/>
    </xf>
    <xf numFmtId="0" fontId="31" fillId="32" borderId="0" applyNumberFormat="0" applyBorder="0" applyAlignment="0" applyProtection="0">
      <alignment vertical="center"/>
    </xf>
    <xf numFmtId="0" fontId="30" fillId="33" borderId="0" applyNumberFormat="0" applyBorder="0" applyAlignment="0" applyProtection="0">
      <alignment vertical="center"/>
    </xf>
  </cellStyleXfs>
  <cellXfs count="33">
    <xf numFmtId="0" fontId="0" fillId="0" borderId="0" xfId="0">
      <alignment vertical="center"/>
    </xf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0" xfId="0" applyFont="1" applyFill="1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 wrapText="1"/>
    </xf>
    <xf numFmtId="0" fontId="4" fillId="2" borderId="1" xfId="0" applyFont="1" applyFill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/>
    </xf>
    <xf numFmtId="0" fontId="6" fillId="0" borderId="1" xfId="0" applyFont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 wrapText="1"/>
    </xf>
    <xf numFmtId="0" fontId="8" fillId="0" borderId="1" xfId="0" applyFont="1" applyBorder="1" applyAlignment="1">
      <alignment horizontal="center" vertical="center" wrapText="1"/>
    </xf>
    <xf numFmtId="176" fontId="8" fillId="0" borderId="1" xfId="0" applyNumberFormat="1" applyFont="1" applyBorder="1" applyAlignment="1">
      <alignment horizontal="center" vertical="center" wrapText="1"/>
    </xf>
    <xf numFmtId="0" fontId="9" fillId="0" borderId="1" xfId="0" applyFont="1" applyBorder="1" applyAlignment="1">
      <alignment horizontal="right" vertical="center"/>
    </xf>
    <xf numFmtId="0" fontId="10" fillId="0" borderId="1" xfId="0" applyFont="1" applyBorder="1" applyAlignment="1">
      <alignment horizontal="right" vertical="center"/>
    </xf>
    <xf numFmtId="0" fontId="8" fillId="0" borderId="0" xfId="0" applyFont="1" applyAlignment="1">
      <alignment horizontal="left" vertical="center"/>
    </xf>
    <xf numFmtId="0" fontId="3" fillId="0" borderId="0" xfId="0" applyFont="1" applyAlignment="1">
      <alignment horizontal="left" vertical="center"/>
    </xf>
    <xf numFmtId="0" fontId="3" fillId="0" borderId="0" xfId="0" applyFont="1" applyFill="1" applyAlignment="1">
      <alignment horizontal="center" vertical="center"/>
    </xf>
    <xf numFmtId="0" fontId="4" fillId="0" borderId="1" xfId="0" applyFont="1" applyBorder="1" applyAlignment="1">
      <alignment horizontal="left" vertical="center"/>
    </xf>
    <xf numFmtId="0" fontId="4" fillId="0" borderId="1" xfId="0" applyFont="1" applyFill="1" applyBorder="1" applyAlignment="1">
      <alignment horizontal="center" vertical="center" wrapText="1"/>
    </xf>
    <xf numFmtId="0" fontId="8" fillId="0" borderId="1" xfId="0" applyFont="1" applyBorder="1" applyAlignment="1">
      <alignment horizontal="center" vertical="center"/>
    </xf>
    <xf numFmtId="176" fontId="2" fillId="0" borderId="1" xfId="0" applyNumberFormat="1" applyFont="1" applyBorder="1" applyAlignment="1">
      <alignment horizontal="left" vertical="center" wrapText="1"/>
    </xf>
    <xf numFmtId="0" fontId="2" fillId="0" borderId="1" xfId="0" applyFont="1" applyFill="1" applyBorder="1" applyAlignment="1">
      <alignment horizontal="center" vertical="center"/>
    </xf>
    <xf numFmtId="177" fontId="9" fillId="0" borderId="1" xfId="0" applyNumberFormat="1" applyFont="1" applyBorder="1" applyAlignment="1">
      <alignment horizontal="left" vertical="center"/>
    </xf>
    <xf numFmtId="177" fontId="9" fillId="0" borderId="1" xfId="0" applyNumberFormat="1" applyFont="1" applyFill="1" applyBorder="1" applyAlignment="1">
      <alignment horizontal="left" vertical="center"/>
    </xf>
    <xf numFmtId="177" fontId="10" fillId="0" borderId="1" xfId="0" applyNumberFormat="1" applyFont="1" applyBorder="1" applyAlignment="1">
      <alignment horizontal="left" vertical="center"/>
    </xf>
    <xf numFmtId="177" fontId="10" fillId="0" borderId="1" xfId="0" applyNumberFormat="1" applyFont="1" applyFill="1" applyBorder="1" applyAlignment="1">
      <alignment horizontal="left" vertical="center"/>
    </xf>
    <xf numFmtId="0" fontId="11" fillId="0" borderId="0" xfId="0" applyFont="1" applyAlignment="1">
      <alignment horizontal="center" vertical="center" textRotation="255"/>
    </xf>
    <xf numFmtId="176" fontId="2" fillId="0" borderId="0" xfId="0" applyNumberFormat="1" applyFont="1" applyAlignment="1">
      <alignment horizontal="left" vertical="center"/>
    </xf>
    <xf numFmtId="0" fontId="2" fillId="0" borderId="0" xfId="0" applyFont="1" applyFill="1" applyAlignment="1">
      <alignment horizontal="center" vertical="center" wrapText="1"/>
    </xf>
    <xf numFmtId="0" fontId="0" fillId="0" borderId="0" xfId="0" applyFont="1" applyFill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0"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1" defaultTableStyle="TableStyleMedium9" defaultPivotStyle="PivotStylePreset2_Accent1">
    <tableStyle name="PivotStylePreset2_Accent1" table="0" count="10" xr9:uid="{267968C8-6FFD-4C36-ACC1-9EA1FD1885CA}">
      <tableStyleElement type="headerRow" dxfId="9"/>
      <tableStyleElement type="totalRow" dxfId="8"/>
      <tableStyleElement type="firstRowStripe" dxfId="7"/>
      <tableStyleElement type="firstColumnStripe" dxfId="6"/>
      <tableStyleElement type="firstSubtotalRow" dxfId="5"/>
      <tableStyleElement type="secondSubtotalRow" dxfId="4"/>
      <tableStyleElement type="firstRowSubheading" dxfId="3"/>
      <tableStyleElement type="secondRowSubheading" dxfId="2"/>
      <tableStyleElement type="pageFieldLabels" dxfId="1"/>
      <tableStyleElement type="pageFieldValues" dxfId="0"/>
    </tableStyle>
  </tableStyles>
  <colors>
    <mruColors>
      <color rgb="00FFFF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cellimages.xml.rels><?xml version="1.0" encoding="UTF-8" standalone="yes"?>
<Relationships xmlns="http://schemas.openxmlformats.org/package/2006/relationships"><Relationship Id="rId9" Type="http://schemas.openxmlformats.org/officeDocument/2006/relationships/image" Target="media/image9.jpeg"/><Relationship Id="rId8" Type="http://schemas.openxmlformats.org/officeDocument/2006/relationships/image" Target="media/image8.jpeg"/><Relationship Id="rId7" Type="http://schemas.openxmlformats.org/officeDocument/2006/relationships/image" Target="media/image7.jpeg"/><Relationship Id="rId6" Type="http://schemas.openxmlformats.org/officeDocument/2006/relationships/image" Target="media/image6.jpeg"/><Relationship Id="rId5" Type="http://schemas.openxmlformats.org/officeDocument/2006/relationships/image" Target="media/image5.jpeg"/><Relationship Id="rId4" Type="http://schemas.openxmlformats.org/officeDocument/2006/relationships/image" Target="media/image4.jpeg"/><Relationship Id="rId3" Type="http://schemas.openxmlformats.org/officeDocument/2006/relationships/image" Target="media/image3.jpeg"/><Relationship Id="rId22" Type="http://schemas.openxmlformats.org/officeDocument/2006/relationships/image" Target="media/image22.jpeg"/><Relationship Id="rId21" Type="http://schemas.openxmlformats.org/officeDocument/2006/relationships/image" Target="media/image21.jpeg"/><Relationship Id="rId20" Type="http://schemas.openxmlformats.org/officeDocument/2006/relationships/image" Target="media/image20.jpeg"/><Relationship Id="rId2" Type="http://schemas.openxmlformats.org/officeDocument/2006/relationships/image" Target="media/image2.jpeg"/><Relationship Id="rId19" Type="http://schemas.openxmlformats.org/officeDocument/2006/relationships/image" Target="media/image19.jpeg"/><Relationship Id="rId18" Type="http://schemas.openxmlformats.org/officeDocument/2006/relationships/image" Target="media/image18.jpeg"/><Relationship Id="rId17" Type="http://schemas.openxmlformats.org/officeDocument/2006/relationships/image" Target="media/image17.jpeg"/><Relationship Id="rId16" Type="http://schemas.openxmlformats.org/officeDocument/2006/relationships/image" Target="media/image16.jpeg"/><Relationship Id="rId15" Type="http://schemas.openxmlformats.org/officeDocument/2006/relationships/image" Target="media/image15.jpeg"/><Relationship Id="rId14" Type="http://schemas.openxmlformats.org/officeDocument/2006/relationships/image" Target="media/image14.jpeg"/><Relationship Id="rId13" Type="http://schemas.openxmlformats.org/officeDocument/2006/relationships/image" Target="media/image13.jpeg"/><Relationship Id="rId12" Type="http://schemas.openxmlformats.org/officeDocument/2006/relationships/image" Target="media/image12.jpeg"/><Relationship Id="rId11" Type="http://schemas.openxmlformats.org/officeDocument/2006/relationships/image" Target="media/image11.jpeg"/><Relationship Id="rId10" Type="http://schemas.openxmlformats.org/officeDocument/2006/relationships/image" Target="media/image10.jpeg"/><Relationship Id="rId1" Type="http://schemas.openxmlformats.org/officeDocument/2006/relationships/image" Target="media/image1.jpeg"/></Relationships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tyles" Target="styles.xml"/><Relationship Id="rId5" Type="http://www.wps.cn/officeDocument/2020/cellImage" Target="cellimages.xml"/><Relationship Id="rId4" Type="http://schemas.openxmlformats.org/officeDocument/2006/relationships/sharedStrings" Target="sharedStrings.xml"/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35"/>
  <sheetViews>
    <sheetView zoomScale="70" zoomScaleNormal="70" zoomScaleSheetLayoutView="55" workbookViewId="0">
      <pane ySplit="2" topLeftCell="A27" activePane="bottomLeft" state="frozen"/>
      <selection/>
      <selection pane="bottomLeft" activeCell="K5" sqref="K5"/>
    </sheetView>
  </sheetViews>
  <sheetFormatPr defaultColWidth="8.925" defaultRowHeight="24.95" customHeight="1"/>
  <cols>
    <col min="1" max="1" width="4.625" style="3" customWidth="1"/>
    <col min="2" max="2" width="6.75" style="28" customWidth="1"/>
    <col min="3" max="3" width="7.625" style="28" customWidth="1"/>
    <col min="4" max="4" width="9.5" style="3" customWidth="1"/>
    <col min="5" max="5" width="19.625" style="3" customWidth="1"/>
    <col min="6" max="6" width="9.625" style="3" customWidth="1"/>
    <col min="7" max="7" width="10.125" style="3" customWidth="1"/>
    <col min="8" max="8" width="15.25" style="3" customWidth="1"/>
    <col min="9" max="9" width="5.125" style="3" customWidth="1"/>
    <col min="10" max="10" width="4.125" style="3" customWidth="1"/>
    <col min="11" max="12" width="15.8416666666667" style="29" customWidth="1"/>
    <col min="13" max="13" width="44" style="29" customWidth="1"/>
    <col min="14" max="14" width="13.2166666666667" style="30" customWidth="1"/>
    <col min="15" max="16384" width="9" style="3"/>
  </cols>
  <sheetData>
    <row r="1" s="1" customFormat="1" ht="48" customHeight="1" spans="1:14">
      <c r="A1" s="5" t="s">
        <v>0</v>
      </c>
      <c r="B1" s="5"/>
      <c r="C1" s="5"/>
      <c r="D1" s="5"/>
      <c r="E1" s="5"/>
      <c r="F1" s="5"/>
      <c r="G1" s="5"/>
      <c r="H1" s="5"/>
      <c r="I1" s="5"/>
      <c r="J1" s="5"/>
      <c r="K1" s="17"/>
      <c r="L1" s="17"/>
      <c r="M1" s="17"/>
      <c r="N1" s="31"/>
    </row>
    <row r="2" s="2" customFormat="1" ht="27" customHeight="1" spans="1:14">
      <c r="A2" s="6" t="s">
        <v>1</v>
      </c>
      <c r="B2" s="6" t="s">
        <v>2</v>
      </c>
      <c r="C2" s="6" t="s">
        <v>3</v>
      </c>
      <c r="D2" s="6" t="s">
        <v>4</v>
      </c>
      <c r="E2" s="7" t="s">
        <v>5</v>
      </c>
      <c r="F2" s="8" t="s">
        <v>6</v>
      </c>
      <c r="G2" s="6" t="s">
        <v>7</v>
      </c>
      <c r="H2" s="6" t="s">
        <v>8</v>
      </c>
      <c r="I2" s="6" t="s">
        <v>9</v>
      </c>
      <c r="J2" s="6" t="s">
        <v>10</v>
      </c>
      <c r="K2" s="6" t="s">
        <v>11</v>
      </c>
      <c r="L2" s="6" t="s">
        <v>12</v>
      </c>
      <c r="M2" s="19" t="s">
        <v>13</v>
      </c>
      <c r="N2" s="32" t="s">
        <v>14</v>
      </c>
    </row>
    <row r="3" ht="192" customHeight="1" spans="1:14">
      <c r="A3" s="9">
        <v>12</v>
      </c>
      <c r="B3" s="10" t="s">
        <v>15</v>
      </c>
      <c r="C3" s="11" t="s">
        <v>16</v>
      </c>
      <c r="D3" s="12" t="s">
        <v>17</v>
      </c>
      <c r="E3" s="12" t="str">
        <f>_xlfn.DISPIMG("ID_84300E4D3B9A4D4DB7E087B64E7189FE",1)</f>
        <v>=DISPIMG("ID_84300E4D3B9A4D4DB7E087B64E7189FE",1)</v>
      </c>
      <c r="F3" s="12" t="s">
        <v>18</v>
      </c>
      <c r="G3" s="13" t="s">
        <v>19</v>
      </c>
      <c r="H3" s="13" t="s">
        <v>20</v>
      </c>
      <c r="I3" s="21">
        <v>1</v>
      </c>
      <c r="J3" s="21" t="s">
        <v>21</v>
      </c>
      <c r="K3" s="22"/>
      <c r="L3" s="22"/>
      <c r="M3" s="22" t="s">
        <v>22</v>
      </c>
      <c r="N3" s="23"/>
    </row>
    <row r="4" ht="192" customHeight="1" spans="1:14">
      <c r="A4" s="9">
        <v>13</v>
      </c>
      <c r="B4" s="10" t="s">
        <v>15</v>
      </c>
      <c r="C4" s="11" t="s">
        <v>16</v>
      </c>
      <c r="D4" s="12" t="s">
        <v>23</v>
      </c>
      <c r="E4" s="12" t="str">
        <f>_xlfn.DISPIMG("ID_EDE3C2856E3F4287878F163E4BBA2C9F",1)</f>
        <v>=DISPIMG("ID_EDE3C2856E3F4287878F163E4BBA2C9F",1)</v>
      </c>
      <c r="F4" s="12" t="s">
        <v>24</v>
      </c>
      <c r="G4" s="13" t="s">
        <v>25</v>
      </c>
      <c r="H4" s="13" t="s">
        <v>20</v>
      </c>
      <c r="I4" s="21">
        <v>2</v>
      </c>
      <c r="J4" s="21" t="s">
        <v>21</v>
      </c>
      <c r="K4" s="22"/>
      <c r="L4" s="22"/>
      <c r="M4" s="22" t="s">
        <v>26</v>
      </c>
      <c r="N4" s="23"/>
    </row>
    <row r="5" ht="192" customHeight="1" spans="1:14">
      <c r="A5" s="9">
        <v>14</v>
      </c>
      <c r="B5" s="10" t="s">
        <v>15</v>
      </c>
      <c r="C5" s="11" t="s">
        <v>16</v>
      </c>
      <c r="D5" s="12" t="s">
        <v>27</v>
      </c>
      <c r="E5" s="12" t="str">
        <f>_xlfn.DISPIMG("ID_8C93E8355EE54ED880C8F35C13442072",1)</f>
        <v>=DISPIMG("ID_8C93E8355EE54ED880C8F35C13442072",1)</v>
      </c>
      <c r="F5" s="12" t="s">
        <v>28</v>
      </c>
      <c r="G5" s="13" t="s">
        <v>29</v>
      </c>
      <c r="H5" s="13" t="s">
        <v>30</v>
      </c>
      <c r="I5" s="21">
        <v>1</v>
      </c>
      <c r="J5" s="21" t="s">
        <v>31</v>
      </c>
      <c r="K5" s="22"/>
      <c r="L5" s="22"/>
      <c r="M5" s="22" t="s">
        <v>32</v>
      </c>
      <c r="N5" s="23"/>
    </row>
    <row r="6" ht="192" customHeight="1" spans="1:14">
      <c r="A6" s="9">
        <v>15</v>
      </c>
      <c r="B6" s="10" t="s">
        <v>15</v>
      </c>
      <c r="C6" s="11" t="s">
        <v>33</v>
      </c>
      <c r="D6" s="12" t="s">
        <v>34</v>
      </c>
      <c r="E6" s="12" t="str">
        <f>_xlfn.DISPIMG("ID_21B5C7CDCA79494F8B4FFE2D3424FB09",1)</f>
        <v>=DISPIMG("ID_21B5C7CDCA79494F8B4FFE2D3424FB09",1)</v>
      </c>
      <c r="F6" s="12" t="s">
        <v>35</v>
      </c>
      <c r="G6" s="13" t="s">
        <v>36</v>
      </c>
      <c r="H6" s="13" t="s">
        <v>37</v>
      </c>
      <c r="I6" s="21">
        <v>2</v>
      </c>
      <c r="J6" s="21" t="s">
        <v>31</v>
      </c>
      <c r="K6" s="22"/>
      <c r="L6" s="22"/>
      <c r="M6" s="22" t="s">
        <v>38</v>
      </c>
      <c r="N6" s="23"/>
    </row>
    <row r="7" ht="192" customHeight="1" spans="1:14">
      <c r="A7" s="9">
        <v>16</v>
      </c>
      <c r="B7" s="10" t="s">
        <v>15</v>
      </c>
      <c r="C7" s="11" t="s">
        <v>39</v>
      </c>
      <c r="D7" s="12" t="s">
        <v>34</v>
      </c>
      <c r="E7" s="12" t="str">
        <f>_xlfn.DISPIMG("ID_77F4005980E14028B223181C26CC0C53",1)</f>
        <v>=DISPIMG("ID_77F4005980E14028B223181C26CC0C53",1)</v>
      </c>
      <c r="F7" s="12" t="s">
        <v>35</v>
      </c>
      <c r="G7" s="13" t="s">
        <v>36</v>
      </c>
      <c r="H7" s="13" t="s">
        <v>37</v>
      </c>
      <c r="I7" s="21">
        <v>2</v>
      </c>
      <c r="J7" s="21" t="s">
        <v>31</v>
      </c>
      <c r="K7" s="22"/>
      <c r="L7" s="22"/>
      <c r="M7" s="22" t="s">
        <v>38</v>
      </c>
      <c r="N7" s="23"/>
    </row>
    <row r="8" ht="192" customHeight="1" spans="1:14">
      <c r="A8" s="9">
        <v>17</v>
      </c>
      <c r="B8" s="10" t="s">
        <v>15</v>
      </c>
      <c r="C8" s="11" t="s">
        <v>40</v>
      </c>
      <c r="D8" s="12" t="s">
        <v>41</v>
      </c>
      <c r="E8" s="12" t="str">
        <f>_xlfn.DISPIMG("ID_5146E6DA7B4145F19AFD3BAD485209E4",1)</f>
        <v>=DISPIMG("ID_5146E6DA7B4145F19AFD3BAD485209E4",1)</v>
      </c>
      <c r="F8" s="12" t="s">
        <v>42</v>
      </c>
      <c r="G8" s="13" t="s">
        <v>43</v>
      </c>
      <c r="H8" s="13" t="s">
        <v>44</v>
      </c>
      <c r="I8" s="21">
        <v>1</v>
      </c>
      <c r="J8" s="21" t="s">
        <v>31</v>
      </c>
      <c r="K8" s="22"/>
      <c r="L8" s="22"/>
      <c r="M8" s="22" t="s">
        <v>45</v>
      </c>
      <c r="N8" s="23"/>
    </row>
    <row r="9" ht="192" customHeight="1" spans="1:14">
      <c r="A9" s="9">
        <v>18</v>
      </c>
      <c r="B9" s="10" t="s">
        <v>15</v>
      </c>
      <c r="C9" s="11" t="s">
        <v>46</v>
      </c>
      <c r="D9" s="12" t="s">
        <v>17</v>
      </c>
      <c r="E9" s="12" t="str">
        <f>_xlfn.DISPIMG("ID_7E140FA964454BCCADD23AA5D733A0C0",1)</f>
        <v>=DISPIMG("ID_7E140FA964454BCCADD23AA5D733A0C0",1)</v>
      </c>
      <c r="F9" s="12" t="s">
        <v>47</v>
      </c>
      <c r="G9" s="13" t="s">
        <v>48</v>
      </c>
      <c r="H9" s="13" t="s">
        <v>20</v>
      </c>
      <c r="I9" s="21">
        <v>1</v>
      </c>
      <c r="J9" s="21" t="s">
        <v>21</v>
      </c>
      <c r="K9" s="22"/>
      <c r="L9" s="22"/>
      <c r="M9" s="22" t="s">
        <v>49</v>
      </c>
      <c r="N9" s="23"/>
    </row>
    <row r="10" ht="192" customHeight="1" spans="1:14">
      <c r="A10" s="9">
        <v>19</v>
      </c>
      <c r="B10" s="10" t="s">
        <v>15</v>
      </c>
      <c r="C10" s="11" t="s">
        <v>46</v>
      </c>
      <c r="D10" s="12" t="s">
        <v>50</v>
      </c>
      <c r="E10" s="12" t="str">
        <f>_xlfn.DISPIMG("ID_8237D6EA353E4590BA4B49044290B842",1)</f>
        <v>=DISPIMG("ID_8237D6EA353E4590BA4B49044290B842",1)</v>
      </c>
      <c r="F10" s="12" t="s">
        <v>51</v>
      </c>
      <c r="G10" s="13" t="s">
        <v>52</v>
      </c>
      <c r="H10" s="13" t="s">
        <v>53</v>
      </c>
      <c r="I10" s="21">
        <v>1</v>
      </c>
      <c r="J10" s="21" t="s">
        <v>31</v>
      </c>
      <c r="K10" s="22"/>
      <c r="L10" s="22"/>
      <c r="M10" s="22" t="s">
        <v>54</v>
      </c>
      <c r="N10" s="23"/>
    </row>
    <row r="11" ht="192" customHeight="1" spans="1:14">
      <c r="A11" s="9">
        <v>20</v>
      </c>
      <c r="B11" s="10" t="s">
        <v>15</v>
      </c>
      <c r="C11" s="11" t="s">
        <v>46</v>
      </c>
      <c r="D11" s="12" t="s">
        <v>55</v>
      </c>
      <c r="E11" s="12" t="str">
        <f>_xlfn.DISPIMG("ID_313D19432395417C823E03259DBD38AD",1)</f>
        <v>=DISPIMG("ID_313D19432395417C823E03259DBD38AD",1)</v>
      </c>
      <c r="F11" s="12" t="s">
        <v>56</v>
      </c>
      <c r="G11" s="13" t="s">
        <v>57</v>
      </c>
      <c r="H11" s="13" t="s">
        <v>58</v>
      </c>
      <c r="I11" s="21">
        <v>4</v>
      </c>
      <c r="J11" s="21" t="s">
        <v>31</v>
      </c>
      <c r="K11" s="22"/>
      <c r="L11" s="22"/>
      <c r="M11" s="22" t="s">
        <v>59</v>
      </c>
      <c r="N11" s="23"/>
    </row>
    <row r="12" ht="192" customHeight="1" spans="1:14">
      <c r="A12" s="9">
        <v>21</v>
      </c>
      <c r="B12" s="10" t="s">
        <v>15</v>
      </c>
      <c r="C12" s="11" t="s">
        <v>60</v>
      </c>
      <c r="D12" s="12" t="s">
        <v>17</v>
      </c>
      <c r="E12" s="12" t="str">
        <f>_xlfn.DISPIMG("ID_A5A049977CEA4DC288091922F281C5AF",1)</f>
        <v>=DISPIMG("ID_A5A049977CEA4DC288091922F281C5AF",1)</v>
      </c>
      <c r="F12" s="12" t="s">
        <v>47</v>
      </c>
      <c r="G12" s="13" t="s">
        <v>48</v>
      </c>
      <c r="H12" s="13" t="s">
        <v>20</v>
      </c>
      <c r="I12" s="21">
        <v>1</v>
      </c>
      <c r="J12" s="21" t="s">
        <v>21</v>
      </c>
      <c r="K12" s="22"/>
      <c r="L12" s="22"/>
      <c r="M12" s="22" t="s">
        <v>49</v>
      </c>
      <c r="N12" s="23"/>
    </row>
    <row r="13" ht="192" customHeight="1" spans="1:14">
      <c r="A13" s="9">
        <v>22</v>
      </c>
      <c r="B13" s="10" t="s">
        <v>15</v>
      </c>
      <c r="C13" s="11" t="s">
        <v>60</v>
      </c>
      <c r="D13" s="12" t="s">
        <v>50</v>
      </c>
      <c r="E13" s="12" t="str">
        <f>_xlfn.DISPIMG("ID_D7243D1072114BECBCE33FA7426FF0CC",1)</f>
        <v>=DISPIMG("ID_D7243D1072114BECBCE33FA7426FF0CC",1)</v>
      </c>
      <c r="F13" s="12" t="s">
        <v>51</v>
      </c>
      <c r="G13" s="13" t="s">
        <v>52</v>
      </c>
      <c r="H13" s="13" t="s">
        <v>53</v>
      </c>
      <c r="I13" s="21">
        <v>1</v>
      </c>
      <c r="J13" s="21" t="s">
        <v>31</v>
      </c>
      <c r="K13" s="22"/>
      <c r="L13" s="22"/>
      <c r="M13" s="22" t="s">
        <v>54</v>
      </c>
      <c r="N13" s="23"/>
    </row>
    <row r="14" ht="192" customHeight="1" spans="1:14">
      <c r="A14" s="9">
        <v>23</v>
      </c>
      <c r="B14" s="10" t="s">
        <v>15</v>
      </c>
      <c r="C14" s="11" t="s">
        <v>61</v>
      </c>
      <c r="D14" s="12" t="s">
        <v>62</v>
      </c>
      <c r="E14" s="12" t="str">
        <f>_xlfn.DISPIMG("ID_FC90CCC2B5744B818E2789AE8A7D8E49",1)</f>
        <v>=DISPIMG("ID_FC90CCC2B5744B818E2789AE8A7D8E49",1)</v>
      </c>
      <c r="F14" s="12" t="s">
        <v>63</v>
      </c>
      <c r="G14" s="13" t="s">
        <v>64</v>
      </c>
      <c r="H14" s="13" t="s">
        <v>65</v>
      </c>
      <c r="I14" s="21">
        <v>6</v>
      </c>
      <c r="J14" s="21" t="s">
        <v>31</v>
      </c>
      <c r="K14" s="22"/>
      <c r="L14" s="22"/>
      <c r="M14" s="22" t="s">
        <v>66</v>
      </c>
      <c r="N14" s="23"/>
    </row>
    <row r="15" ht="192" customHeight="1" spans="1:14">
      <c r="A15" s="9">
        <v>24</v>
      </c>
      <c r="B15" s="10" t="s">
        <v>15</v>
      </c>
      <c r="C15" s="11" t="s">
        <v>67</v>
      </c>
      <c r="D15" s="12" t="s">
        <v>17</v>
      </c>
      <c r="E15" s="12" t="str">
        <f>_xlfn.DISPIMG("ID_2511734B6D4F422CB6308F198350857F",1)</f>
        <v>=DISPIMG("ID_2511734B6D4F422CB6308F198350857F",1)</v>
      </c>
      <c r="F15" s="12" t="s">
        <v>47</v>
      </c>
      <c r="G15" s="13" t="s">
        <v>48</v>
      </c>
      <c r="H15" s="13" t="s">
        <v>20</v>
      </c>
      <c r="I15" s="21">
        <v>1</v>
      </c>
      <c r="J15" s="21" t="s">
        <v>21</v>
      </c>
      <c r="K15" s="22"/>
      <c r="L15" s="22"/>
      <c r="M15" s="22" t="s">
        <v>49</v>
      </c>
      <c r="N15" s="23"/>
    </row>
    <row r="16" ht="192" customHeight="1" spans="1:14">
      <c r="A16" s="9">
        <v>25</v>
      </c>
      <c r="B16" s="10" t="s">
        <v>15</v>
      </c>
      <c r="C16" s="11" t="s">
        <v>67</v>
      </c>
      <c r="D16" s="12" t="s">
        <v>50</v>
      </c>
      <c r="E16" s="12" t="str">
        <f>_xlfn.DISPIMG("ID_FAECBDA1D14044B1AAF8F3534930880A",1)</f>
        <v>=DISPIMG("ID_FAECBDA1D14044B1AAF8F3534930880A",1)</v>
      </c>
      <c r="F16" s="12" t="s">
        <v>51</v>
      </c>
      <c r="G16" s="13" t="s">
        <v>52</v>
      </c>
      <c r="H16" s="13" t="s">
        <v>53</v>
      </c>
      <c r="I16" s="21">
        <v>1</v>
      </c>
      <c r="J16" s="21" t="s">
        <v>31</v>
      </c>
      <c r="K16" s="22"/>
      <c r="L16" s="22"/>
      <c r="M16" s="22" t="s">
        <v>54</v>
      </c>
      <c r="N16" s="23"/>
    </row>
    <row r="17" ht="192" customHeight="1" spans="1:14">
      <c r="A17" s="9">
        <v>26</v>
      </c>
      <c r="B17" s="10" t="s">
        <v>15</v>
      </c>
      <c r="C17" s="11" t="s">
        <v>67</v>
      </c>
      <c r="D17" s="12" t="s">
        <v>55</v>
      </c>
      <c r="E17" s="12" t="str">
        <f>_xlfn.DISPIMG("ID_DA1034E025E1450A9AF8FC85D283F91F",1)</f>
        <v>=DISPIMG("ID_DA1034E025E1450A9AF8FC85D283F91F",1)</v>
      </c>
      <c r="F17" s="12" t="s">
        <v>56</v>
      </c>
      <c r="G17" s="13" t="s">
        <v>57</v>
      </c>
      <c r="H17" s="13" t="s">
        <v>58</v>
      </c>
      <c r="I17" s="21">
        <v>4</v>
      </c>
      <c r="J17" s="21" t="s">
        <v>31</v>
      </c>
      <c r="K17" s="22"/>
      <c r="L17" s="22"/>
      <c r="M17" s="22" t="s">
        <v>59</v>
      </c>
      <c r="N17" s="23"/>
    </row>
    <row r="18" ht="192" customHeight="1" spans="1:14">
      <c r="A18" s="9">
        <v>27</v>
      </c>
      <c r="B18" s="10" t="s">
        <v>15</v>
      </c>
      <c r="C18" s="11" t="s">
        <v>68</v>
      </c>
      <c r="D18" s="12" t="s">
        <v>69</v>
      </c>
      <c r="E18" s="12" t="str">
        <f>_xlfn.DISPIMG("ID_D2650BBFC5D54F38A0D93FE1F58935D7",1)</f>
        <v>=DISPIMG("ID_D2650BBFC5D54F38A0D93FE1F58935D7",1)</v>
      </c>
      <c r="F18" s="12" t="s">
        <v>70</v>
      </c>
      <c r="G18" s="13" t="s">
        <v>71</v>
      </c>
      <c r="H18" s="13" t="s">
        <v>72</v>
      </c>
      <c r="I18" s="21">
        <v>8</v>
      </c>
      <c r="J18" s="21" t="s">
        <v>31</v>
      </c>
      <c r="K18" s="22"/>
      <c r="L18" s="22"/>
      <c r="M18" s="22" t="s">
        <v>73</v>
      </c>
      <c r="N18" s="23"/>
    </row>
    <row r="19" ht="192" customHeight="1" spans="1:14">
      <c r="A19" s="9">
        <v>28</v>
      </c>
      <c r="B19" s="10" t="s">
        <v>15</v>
      </c>
      <c r="C19" s="11" t="s">
        <v>68</v>
      </c>
      <c r="D19" s="12" t="s">
        <v>74</v>
      </c>
      <c r="E19" s="12" t="str">
        <f>_xlfn.DISPIMG("ID_A5DEFBAA83444889B2D4950480615AB4",1)</f>
        <v>=DISPIMG("ID_A5DEFBAA83444889B2D4950480615AB4",1)</v>
      </c>
      <c r="F19" s="12" t="s">
        <v>75</v>
      </c>
      <c r="G19" s="13" t="s">
        <v>76</v>
      </c>
      <c r="H19" s="13" t="s">
        <v>77</v>
      </c>
      <c r="I19" s="21">
        <v>1</v>
      </c>
      <c r="J19" s="21" t="s">
        <v>31</v>
      </c>
      <c r="K19" s="22"/>
      <c r="L19" s="22"/>
      <c r="M19" s="22" t="s">
        <v>78</v>
      </c>
      <c r="N19" s="23"/>
    </row>
    <row r="20" ht="192" customHeight="1" spans="1:14">
      <c r="A20" s="9">
        <v>29</v>
      </c>
      <c r="B20" s="10" t="s">
        <v>15</v>
      </c>
      <c r="C20" s="11" t="s">
        <v>68</v>
      </c>
      <c r="D20" s="12" t="s">
        <v>79</v>
      </c>
      <c r="E20" s="12" t="str">
        <f>_xlfn.DISPIMG("ID_E758361A1AFA40698743C9BA79416D2E",1)</f>
        <v>=DISPIMG("ID_E758361A1AFA40698743C9BA79416D2E",1)</v>
      </c>
      <c r="F20" s="12" t="s">
        <v>80</v>
      </c>
      <c r="G20" s="13" t="s">
        <v>81</v>
      </c>
      <c r="H20" s="13" t="s">
        <v>82</v>
      </c>
      <c r="I20" s="21">
        <v>44</v>
      </c>
      <c r="J20" s="21" t="s">
        <v>21</v>
      </c>
      <c r="K20" s="22"/>
      <c r="L20" s="22"/>
      <c r="M20" s="22" t="s">
        <v>83</v>
      </c>
      <c r="N20" s="23"/>
    </row>
    <row r="21" ht="192" customHeight="1" spans="1:14">
      <c r="A21" s="9">
        <v>30</v>
      </c>
      <c r="B21" s="10" t="s">
        <v>15</v>
      </c>
      <c r="C21" s="11" t="s">
        <v>84</v>
      </c>
      <c r="D21" s="12" t="s">
        <v>85</v>
      </c>
      <c r="E21" s="12" t="str">
        <f>_xlfn.DISPIMG("ID_F315F2C6769845F48720E1847D2BDAE6",1)</f>
        <v>=DISPIMG("ID_F315F2C6769845F48720E1847D2BDAE6",1)</v>
      </c>
      <c r="F21" s="12" t="s">
        <v>86</v>
      </c>
      <c r="G21" s="13" t="s">
        <v>87</v>
      </c>
      <c r="H21" s="13" t="s">
        <v>88</v>
      </c>
      <c r="I21" s="21">
        <v>1</v>
      </c>
      <c r="J21" s="21" t="s">
        <v>31</v>
      </c>
      <c r="K21" s="22"/>
      <c r="L21" s="22"/>
      <c r="M21" s="22" t="s">
        <v>89</v>
      </c>
      <c r="N21" s="23"/>
    </row>
    <row r="22" ht="192" customHeight="1" spans="1:14">
      <c r="A22" s="9">
        <v>31</v>
      </c>
      <c r="B22" s="10" t="s">
        <v>15</v>
      </c>
      <c r="C22" s="11" t="s">
        <v>90</v>
      </c>
      <c r="D22" s="12" t="s">
        <v>17</v>
      </c>
      <c r="E22" s="12" t="str">
        <f>_xlfn.DISPIMG("ID_A2EFFAB38A9445BEA5B4D2ADA5A0D4F8",1)</f>
        <v>=DISPIMG("ID_A2EFFAB38A9445BEA5B4D2ADA5A0D4F8",1)</v>
      </c>
      <c r="F22" s="12" t="s">
        <v>47</v>
      </c>
      <c r="G22" s="13" t="s">
        <v>48</v>
      </c>
      <c r="H22" s="13" t="s">
        <v>20</v>
      </c>
      <c r="I22" s="21">
        <v>4</v>
      </c>
      <c r="J22" s="21" t="s">
        <v>21</v>
      </c>
      <c r="K22" s="22"/>
      <c r="L22" s="22"/>
      <c r="M22" s="22" t="s">
        <v>49</v>
      </c>
      <c r="N22" s="23"/>
    </row>
    <row r="23" ht="192" customHeight="1" spans="1:14">
      <c r="A23" s="9">
        <v>32</v>
      </c>
      <c r="B23" s="10" t="s">
        <v>15</v>
      </c>
      <c r="C23" s="11" t="s">
        <v>90</v>
      </c>
      <c r="D23" s="12" t="s">
        <v>50</v>
      </c>
      <c r="E23" s="12" t="str">
        <f>_xlfn.DISPIMG("ID_ECDCBF8494B04F3D8F29E7C7F9C09347",1)</f>
        <v>=DISPIMG("ID_ECDCBF8494B04F3D8F29E7C7F9C09347",1)</v>
      </c>
      <c r="F23" s="12" t="s">
        <v>51</v>
      </c>
      <c r="G23" s="13" t="s">
        <v>52</v>
      </c>
      <c r="H23" s="13" t="s">
        <v>53</v>
      </c>
      <c r="I23" s="21">
        <v>4</v>
      </c>
      <c r="J23" s="21" t="s">
        <v>31</v>
      </c>
      <c r="K23" s="22"/>
      <c r="L23" s="22"/>
      <c r="M23" s="22" t="s">
        <v>54</v>
      </c>
      <c r="N23" s="23"/>
    </row>
    <row r="24" ht="192" customHeight="1" spans="1:14">
      <c r="A24" s="9">
        <v>33</v>
      </c>
      <c r="B24" s="10" t="s">
        <v>15</v>
      </c>
      <c r="C24" s="11" t="s">
        <v>91</v>
      </c>
      <c r="D24" s="12" t="s">
        <v>92</v>
      </c>
      <c r="E24" s="12" t="str">
        <f>_xlfn.DISPIMG("ID_CE4ED88384D64416A2DB3DF674F1EFCA",1)</f>
        <v>=DISPIMG("ID_CE4ED88384D64416A2DB3DF674F1EFCA",1)</v>
      </c>
      <c r="F24" s="12" t="s">
        <v>93</v>
      </c>
      <c r="G24" s="13" t="s">
        <v>94</v>
      </c>
      <c r="H24" s="13" t="s">
        <v>20</v>
      </c>
      <c r="I24" s="21">
        <v>8</v>
      </c>
      <c r="J24" s="21" t="s">
        <v>21</v>
      </c>
      <c r="K24" s="22"/>
      <c r="L24" s="22"/>
      <c r="M24" s="22" t="s">
        <v>95</v>
      </c>
      <c r="N24" s="23"/>
    </row>
    <row r="25" ht="192" customHeight="1" spans="1:14">
      <c r="A25" s="9">
        <v>34</v>
      </c>
      <c r="B25" s="10" t="s">
        <v>15</v>
      </c>
      <c r="C25" s="11" t="s">
        <v>91</v>
      </c>
      <c r="D25" s="12" t="s">
        <v>96</v>
      </c>
      <c r="E25" s="12" t="str">
        <f>_xlfn.DISPIMG("ID_973A3CCDF88D4EF0B19A5D46E80518EF",1)</f>
        <v>=DISPIMG("ID_973A3CCDF88D4EF0B19A5D46E80518EF",1)</v>
      </c>
      <c r="F25" s="12" t="s">
        <v>97</v>
      </c>
      <c r="G25" s="13" t="s">
        <v>98</v>
      </c>
      <c r="H25" s="13" t="s">
        <v>20</v>
      </c>
      <c r="I25" s="21">
        <v>8</v>
      </c>
      <c r="J25" s="21" t="s">
        <v>21</v>
      </c>
      <c r="K25" s="22"/>
      <c r="L25" s="22"/>
      <c r="M25" s="22" t="s">
        <v>99</v>
      </c>
      <c r="N25" s="23"/>
    </row>
    <row r="26" ht="192" customHeight="1" spans="1:14">
      <c r="A26" s="9">
        <v>35</v>
      </c>
      <c r="B26" s="10" t="s">
        <v>15</v>
      </c>
      <c r="C26" s="11" t="s">
        <v>100</v>
      </c>
      <c r="D26" s="12" t="s">
        <v>41</v>
      </c>
      <c r="E26" s="12" t="str">
        <f>_xlfn.DISPIMG("ID_CC49BF9A6F8244618550774CCD55D31F",1)</f>
        <v>=DISPIMG("ID_CC49BF9A6F8244618550774CCD55D31F",1)</v>
      </c>
      <c r="F26" s="12" t="s">
        <v>42</v>
      </c>
      <c r="G26" s="13" t="s">
        <v>43</v>
      </c>
      <c r="H26" s="13" t="s">
        <v>44</v>
      </c>
      <c r="I26" s="21">
        <v>8</v>
      </c>
      <c r="J26" s="21" t="s">
        <v>31</v>
      </c>
      <c r="K26" s="22"/>
      <c r="L26" s="22"/>
      <c r="M26" s="22" t="s">
        <v>45</v>
      </c>
      <c r="N26" s="23"/>
    </row>
    <row r="27" ht="192" customHeight="1" spans="1:14">
      <c r="A27" s="9">
        <v>36</v>
      </c>
      <c r="B27" s="10" t="s">
        <v>15</v>
      </c>
      <c r="C27" s="11" t="s">
        <v>101</v>
      </c>
      <c r="D27" s="12" t="s">
        <v>17</v>
      </c>
      <c r="E27" s="12" t="str">
        <f>_xlfn.DISPIMG("ID_E1E21D8E3D7E4AB4B2A738E4A3DF468C",1)</f>
        <v>=DISPIMG("ID_E1E21D8E3D7E4AB4B2A738E4A3DF468C",1)</v>
      </c>
      <c r="F27" s="12" t="s">
        <v>47</v>
      </c>
      <c r="G27" s="13" t="s">
        <v>48</v>
      </c>
      <c r="H27" s="13" t="s">
        <v>20</v>
      </c>
      <c r="I27" s="21">
        <v>1</v>
      </c>
      <c r="J27" s="21" t="s">
        <v>21</v>
      </c>
      <c r="K27" s="22"/>
      <c r="L27" s="22"/>
      <c r="M27" s="22" t="s">
        <v>49</v>
      </c>
      <c r="N27" s="23"/>
    </row>
    <row r="28" ht="192" customHeight="1" spans="1:14">
      <c r="A28" s="9">
        <v>37</v>
      </c>
      <c r="B28" s="10" t="s">
        <v>15</v>
      </c>
      <c r="C28" s="11" t="s">
        <v>101</v>
      </c>
      <c r="D28" s="12" t="s">
        <v>50</v>
      </c>
      <c r="E28" s="12" t="str">
        <f>_xlfn.DISPIMG("ID_046ABA4F557D469BBFB1F4AE37362DBA",1)</f>
        <v>=DISPIMG("ID_046ABA4F557D469BBFB1F4AE37362DBA",1)</v>
      </c>
      <c r="F28" s="12" t="s">
        <v>51</v>
      </c>
      <c r="G28" s="13" t="s">
        <v>52</v>
      </c>
      <c r="H28" s="13" t="s">
        <v>53</v>
      </c>
      <c r="I28" s="21">
        <v>1</v>
      </c>
      <c r="J28" s="21" t="s">
        <v>31</v>
      </c>
      <c r="K28" s="22"/>
      <c r="L28" s="22"/>
      <c r="M28" s="22" t="s">
        <v>54</v>
      </c>
      <c r="N28" s="23"/>
    </row>
    <row r="29" customHeight="1" spans="1:14">
      <c r="A29" s="14" t="s">
        <v>102</v>
      </c>
      <c r="B29" s="14"/>
      <c r="C29" s="14"/>
      <c r="D29" s="14"/>
      <c r="E29" s="14"/>
      <c r="F29" s="14"/>
      <c r="G29" s="14"/>
      <c r="H29" s="14"/>
      <c r="I29" s="14"/>
      <c r="J29" s="14"/>
      <c r="K29" s="24"/>
      <c r="L29" s="24"/>
      <c r="M29" s="24"/>
      <c r="N29" s="25"/>
    </row>
    <row r="30" customHeight="1" spans="1:14">
      <c r="A30" s="15" t="s">
        <v>103</v>
      </c>
      <c r="B30" s="15"/>
      <c r="C30" s="15"/>
      <c r="D30" s="15"/>
      <c r="E30" s="15"/>
      <c r="F30" s="15"/>
      <c r="G30" s="15"/>
      <c r="H30" s="15"/>
      <c r="I30" s="15"/>
      <c r="J30" s="15"/>
      <c r="K30" s="26"/>
      <c r="L30" s="26"/>
      <c r="M30" s="26"/>
      <c r="N30" s="27"/>
    </row>
    <row r="33" customHeight="1" spans="1:5">
      <c r="A33" s="16" t="s">
        <v>104</v>
      </c>
      <c r="B33" s="16"/>
      <c r="C33" s="16"/>
      <c r="D33" s="16"/>
      <c r="E33" s="16"/>
    </row>
    <row r="34" customHeight="1" spans="1:5">
      <c r="A34" s="16" t="s">
        <v>105</v>
      </c>
      <c r="B34" s="16"/>
      <c r="C34" s="16"/>
      <c r="D34" s="16"/>
      <c r="E34" s="16"/>
    </row>
    <row r="35" customHeight="1" spans="1:5">
      <c r="A35" s="16" t="s">
        <v>106</v>
      </c>
      <c r="B35" s="16"/>
      <c r="C35" s="16"/>
      <c r="D35" s="16"/>
      <c r="E35" s="16"/>
    </row>
  </sheetData>
  <autoFilter xmlns:etc="http://www.wps.cn/officeDocument/2017/etCustomData" ref="A1:N30" etc:filterBottomFollowUsedRange="0">
    <extLst/>
  </autoFilter>
  <mergeCells count="8">
    <mergeCell ref="A1:M1"/>
    <mergeCell ref="A29:J29"/>
    <mergeCell ref="M29:N29"/>
    <mergeCell ref="A30:J30"/>
    <mergeCell ref="M30:N30"/>
    <mergeCell ref="A33:E33"/>
    <mergeCell ref="A34:E34"/>
    <mergeCell ref="A35:E35"/>
  </mergeCells>
  <pageMargins left="0.259722222222222" right="0.279861111111111" top="0.349305555555556" bottom="0.339583333333333" header="0.289583333333333" footer="0.139583333333333"/>
  <pageSetup paperSize="9" scale="54" orientation="portrait" horizontalDpi="360" verticalDpi="360"/>
  <headerFooter alignWithMargins="0">
    <oddFooter>&amp;C&amp;10第 &amp;P 页，共 &amp;N 页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22"/>
  <sheetViews>
    <sheetView tabSelected="1" zoomScale="70" zoomScaleNormal="70" zoomScaleSheetLayoutView="80" workbookViewId="0">
      <pane ySplit="2" topLeftCell="A15" activePane="bottomLeft" state="frozen"/>
      <selection/>
      <selection pane="bottomLeft" activeCell="A20" sqref="A20:E22"/>
    </sheetView>
  </sheetViews>
  <sheetFormatPr defaultColWidth="8.925" defaultRowHeight="24.95" customHeight="1"/>
  <cols>
    <col min="1" max="1" width="5.225" style="3" customWidth="1"/>
    <col min="2" max="5" width="9" style="3"/>
    <col min="6" max="7" width="9" style="3" customWidth="1"/>
    <col min="8" max="10" width="9" style="3"/>
    <col min="11" max="12" width="10.425" style="3" customWidth="1"/>
    <col min="13" max="13" width="39.1666666666667" style="3" customWidth="1"/>
    <col min="14" max="14" width="9" style="4"/>
    <col min="15" max="16384" width="9" style="3"/>
  </cols>
  <sheetData>
    <row r="1" s="1" customFormat="1" ht="48" customHeight="1" spans="1:14">
      <c r="A1" s="5" t="s">
        <v>0</v>
      </c>
      <c r="B1" s="5"/>
      <c r="C1" s="5"/>
      <c r="D1" s="5"/>
      <c r="E1" s="5"/>
      <c r="F1" s="5"/>
      <c r="G1" s="5"/>
      <c r="H1" s="5"/>
      <c r="I1" s="5"/>
      <c r="J1" s="5"/>
      <c r="K1" s="17"/>
      <c r="L1" s="17"/>
      <c r="M1" s="17"/>
      <c r="N1" s="18"/>
    </row>
    <row r="2" s="2" customFormat="1" ht="27" customHeight="1" spans="1:14">
      <c r="A2" s="6" t="s">
        <v>1</v>
      </c>
      <c r="B2" s="6" t="s">
        <v>2</v>
      </c>
      <c r="C2" s="6" t="s">
        <v>3</v>
      </c>
      <c r="D2" s="6" t="s">
        <v>4</v>
      </c>
      <c r="E2" s="7" t="s">
        <v>5</v>
      </c>
      <c r="F2" s="8" t="s">
        <v>6</v>
      </c>
      <c r="G2" s="6" t="s">
        <v>7</v>
      </c>
      <c r="H2" s="6" t="s">
        <v>8</v>
      </c>
      <c r="I2" s="6" t="s">
        <v>9</v>
      </c>
      <c r="J2" s="6" t="s">
        <v>10</v>
      </c>
      <c r="K2" s="6" t="s">
        <v>11</v>
      </c>
      <c r="L2" s="6" t="s">
        <v>12</v>
      </c>
      <c r="M2" s="19" t="s">
        <v>13</v>
      </c>
      <c r="N2" s="20" t="s">
        <v>107</v>
      </c>
    </row>
    <row r="3" s="3" customFormat="1" ht="192" customHeight="1" spans="1:14">
      <c r="A3" s="9">
        <v>297</v>
      </c>
      <c r="B3" s="10" t="s">
        <v>15</v>
      </c>
      <c r="C3" s="11" t="s">
        <v>16</v>
      </c>
      <c r="D3" s="12" t="s">
        <v>108</v>
      </c>
      <c r="E3" s="12" t="str">
        <f>_xlfn.DISPIMG("ID_981F6C723B6B4C43AFD40C339741518A",1)</f>
        <v>=DISPIMG("ID_981F6C723B6B4C43AFD40C339741518A",1)</v>
      </c>
      <c r="F3" s="12" t="s">
        <v>109</v>
      </c>
      <c r="G3" s="13" t="s">
        <v>110</v>
      </c>
      <c r="H3" s="13" t="s">
        <v>111</v>
      </c>
      <c r="I3" s="21">
        <v>1</v>
      </c>
      <c r="J3" s="21" t="s">
        <v>31</v>
      </c>
      <c r="K3" s="22"/>
      <c r="L3" s="22"/>
      <c r="M3" s="22" t="s">
        <v>112</v>
      </c>
      <c r="N3" s="23"/>
    </row>
    <row r="4" s="3" customFormat="1" ht="192" customHeight="1" spans="1:14">
      <c r="A4" s="9">
        <v>303</v>
      </c>
      <c r="B4" s="10" t="s">
        <v>15</v>
      </c>
      <c r="C4" s="11" t="s">
        <v>46</v>
      </c>
      <c r="D4" s="12" t="s">
        <v>113</v>
      </c>
      <c r="E4" s="12" t="str">
        <f>_xlfn.DISPIMG("ID_D8AFEFE3F1164272BF66CBEC07ED18C4",1)</f>
        <v>=DISPIMG("ID_D8AFEFE3F1164272BF66CBEC07ED18C4",1)</v>
      </c>
      <c r="F4" s="12" t="s">
        <v>114</v>
      </c>
      <c r="G4" s="13" t="s">
        <v>115</v>
      </c>
      <c r="H4" s="13" t="s">
        <v>116</v>
      </c>
      <c r="I4" s="21">
        <v>2</v>
      </c>
      <c r="J4" s="21" t="s">
        <v>31</v>
      </c>
      <c r="K4" s="22"/>
      <c r="L4" s="22"/>
      <c r="M4" s="22" t="s">
        <v>117</v>
      </c>
      <c r="N4" s="23"/>
    </row>
    <row r="5" s="3" customFormat="1" ht="192" customHeight="1" spans="1:14">
      <c r="A5" s="9">
        <v>305</v>
      </c>
      <c r="B5" s="10" t="s">
        <v>15</v>
      </c>
      <c r="C5" s="11" t="s">
        <v>118</v>
      </c>
      <c r="D5" s="12" t="s">
        <v>119</v>
      </c>
      <c r="E5" s="12" t="str">
        <f>_xlfn.DISPIMG("ID_AD41C13DDB354EE3BE268F87CCBB16DA",1)</f>
        <v>=DISPIMG("ID_AD41C13DDB354EE3BE268F87CCBB16DA",1)</v>
      </c>
      <c r="F5" s="12" t="s">
        <v>120</v>
      </c>
      <c r="G5" s="13" t="s">
        <v>121</v>
      </c>
      <c r="H5" s="13" t="s">
        <v>122</v>
      </c>
      <c r="I5" s="21">
        <v>1</v>
      </c>
      <c r="J5" s="21" t="s">
        <v>31</v>
      </c>
      <c r="K5" s="22"/>
      <c r="L5" s="22"/>
      <c r="M5" s="22" t="s">
        <v>123</v>
      </c>
      <c r="N5" s="23"/>
    </row>
    <row r="6" s="3" customFormat="1" ht="192" customHeight="1" spans="1:14">
      <c r="A6" s="9">
        <v>306</v>
      </c>
      <c r="B6" s="10" t="s">
        <v>15</v>
      </c>
      <c r="C6" s="11" t="s">
        <v>118</v>
      </c>
      <c r="D6" s="12" t="s">
        <v>124</v>
      </c>
      <c r="E6" s="12" t="str">
        <f>_xlfn.DISPIMG("ID_E08B8CB0691D4956883F940303C0FCC0",1)</f>
        <v>=DISPIMG("ID_E08B8CB0691D4956883F940303C0FCC0",1)</v>
      </c>
      <c r="F6" s="12" t="s">
        <v>125</v>
      </c>
      <c r="G6" s="13" t="s">
        <v>126</v>
      </c>
      <c r="H6" s="13" t="s">
        <v>127</v>
      </c>
      <c r="I6" s="21">
        <v>11</v>
      </c>
      <c r="J6" s="21" t="s">
        <v>31</v>
      </c>
      <c r="K6" s="22"/>
      <c r="L6" s="22"/>
      <c r="M6" s="22" t="s">
        <v>128</v>
      </c>
      <c r="N6" s="23"/>
    </row>
    <row r="7" s="3" customFormat="1" ht="192" customHeight="1" spans="1:14">
      <c r="A7" s="9">
        <v>309</v>
      </c>
      <c r="B7" s="10" t="s">
        <v>15</v>
      </c>
      <c r="C7" s="11" t="s">
        <v>60</v>
      </c>
      <c r="D7" s="12" t="s">
        <v>129</v>
      </c>
      <c r="E7" s="12" t="str">
        <f>_xlfn.DISPIMG("ID_1CD711B7FAD849039D54CB57DF0776C7",1)</f>
        <v>=DISPIMG("ID_1CD711B7FAD849039D54CB57DF0776C7",1)</v>
      </c>
      <c r="F7" s="12" t="s">
        <v>130</v>
      </c>
      <c r="G7" s="13" t="s">
        <v>131</v>
      </c>
      <c r="H7" s="13" t="s">
        <v>132</v>
      </c>
      <c r="I7" s="21">
        <v>1</v>
      </c>
      <c r="J7" s="21" t="s">
        <v>31</v>
      </c>
      <c r="K7" s="22"/>
      <c r="L7" s="22"/>
      <c r="M7" s="22" t="s">
        <v>133</v>
      </c>
      <c r="N7" s="23"/>
    </row>
    <row r="8" s="3" customFormat="1" ht="192" customHeight="1" spans="1:14">
      <c r="A8" s="9">
        <v>311</v>
      </c>
      <c r="B8" s="10" t="s">
        <v>15</v>
      </c>
      <c r="C8" s="11" t="s">
        <v>61</v>
      </c>
      <c r="D8" s="12" t="s">
        <v>119</v>
      </c>
      <c r="E8" s="12" t="str">
        <f>_xlfn.DISPIMG("ID_CFAC30143094426E8D1DCF5E6A32CBDC",1)</f>
        <v>=DISPIMG("ID_CFAC30143094426E8D1DCF5E6A32CBDC",1)</v>
      </c>
      <c r="F8" s="12" t="s">
        <v>120</v>
      </c>
      <c r="G8" s="13" t="s">
        <v>121</v>
      </c>
      <c r="H8" s="13" t="s">
        <v>122</v>
      </c>
      <c r="I8" s="21">
        <v>4</v>
      </c>
      <c r="J8" s="21" t="s">
        <v>31</v>
      </c>
      <c r="K8" s="22"/>
      <c r="L8" s="22"/>
      <c r="M8" s="22" t="s">
        <v>123</v>
      </c>
      <c r="N8" s="23"/>
    </row>
    <row r="9" s="3" customFormat="1" ht="192" customHeight="1" spans="1:14">
      <c r="A9" s="9">
        <v>312</v>
      </c>
      <c r="B9" s="10" t="s">
        <v>15</v>
      </c>
      <c r="C9" s="11" t="s">
        <v>61</v>
      </c>
      <c r="D9" s="12" t="s">
        <v>124</v>
      </c>
      <c r="E9" s="12" t="str">
        <f>_xlfn.DISPIMG("ID_06161B2B66634D85A1CEE50366DD716A",1)</f>
        <v>=DISPIMG("ID_06161B2B66634D85A1CEE50366DD716A",1)</v>
      </c>
      <c r="F9" s="12" t="s">
        <v>125</v>
      </c>
      <c r="G9" s="13" t="s">
        <v>126</v>
      </c>
      <c r="H9" s="13" t="s">
        <v>127</v>
      </c>
      <c r="I9" s="21">
        <v>8</v>
      </c>
      <c r="J9" s="21" t="s">
        <v>31</v>
      </c>
      <c r="K9" s="22"/>
      <c r="L9" s="22"/>
      <c r="M9" s="22" t="s">
        <v>128</v>
      </c>
      <c r="N9" s="23"/>
    </row>
    <row r="10" s="3" customFormat="1" ht="192" customHeight="1" spans="1:14">
      <c r="A10" s="9">
        <v>315</v>
      </c>
      <c r="B10" s="10" t="s">
        <v>15</v>
      </c>
      <c r="C10" s="11" t="s">
        <v>67</v>
      </c>
      <c r="D10" s="12" t="s">
        <v>113</v>
      </c>
      <c r="E10" s="12" t="str">
        <f>_xlfn.DISPIMG("ID_5CCD2CE35A8B4BA0861FB855167AE602",1)</f>
        <v>=DISPIMG("ID_5CCD2CE35A8B4BA0861FB855167AE602",1)</v>
      </c>
      <c r="F10" s="12" t="s">
        <v>114</v>
      </c>
      <c r="G10" s="13" t="s">
        <v>115</v>
      </c>
      <c r="H10" s="13" t="s">
        <v>116</v>
      </c>
      <c r="I10" s="21">
        <v>2</v>
      </c>
      <c r="J10" s="21" t="s">
        <v>31</v>
      </c>
      <c r="K10" s="22"/>
      <c r="L10" s="22"/>
      <c r="M10" s="22" t="s">
        <v>117</v>
      </c>
      <c r="N10" s="23"/>
    </row>
    <row r="11" s="3" customFormat="1" ht="192" customHeight="1" spans="1:14">
      <c r="A11" s="9">
        <v>317</v>
      </c>
      <c r="B11" s="10" t="s">
        <v>15</v>
      </c>
      <c r="C11" s="11" t="s">
        <v>134</v>
      </c>
      <c r="D11" s="12" t="s">
        <v>119</v>
      </c>
      <c r="E11" s="12" t="str">
        <f>_xlfn.DISPIMG("ID_3D50AE06B5A5493DBD06568F974B76ED",1)</f>
        <v>=DISPIMG("ID_3D50AE06B5A5493DBD06568F974B76ED",1)</v>
      </c>
      <c r="F11" s="12" t="s">
        <v>120</v>
      </c>
      <c r="G11" s="13" t="s">
        <v>121</v>
      </c>
      <c r="H11" s="13" t="s">
        <v>122</v>
      </c>
      <c r="I11" s="21">
        <v>1</v>
      </c>
      <c r="J11" s="21" t="s">
        <v>31</v>
      </c>
      <c r="K11" s="22"/>
      <c r="L11" s="22"/>
      <c r="M11" s="22" t="s">
        <v>123</v>
      </c>
      <c r="N11" s="23"/>
    </row>
    <row r="12" s="3" customFormat="1" ht="192" customHeight="1" spans="1:14">
      <c r="A12" s="9">
        <v>318</v>
      </c>
      <c r="B12" s="10" t="s">
        <v>15</v>
      </c>
      <c r="C12" s="11" t="s">
        <v>134</v>
      </c>
      <c r="D12" s="12" t="s">
        <v>124</v>
      </c>
      <c r="E12" s="12" t="str">
        <f>_xlfn.DISPIMG("ID_5F45C3B1E7674720A29D0811C378B1E3",1)</f>
        <v>=DISPIMG("ID_5F45C3B1E7674720A29D0811C378B1E3",1)</v>
      </c>
      <c r="F12" s="12" t="s">
        <v>125</v>
      </c>
      <c r="G12" s="13" t="s">
        <v>126</v>
      </c>
      <c r="H12" s="13" t="s">
        <v>127</v>
      </c>
      <c r="I12" s="21">
        <v>10</v>
      </c>
      <c r="J12" s="21" t="s">
        <v>31</v>
      </c>
      <c r="K12" s="22"/>
      <c r="L12" s="22"/>
      <c r="M12" s="22" t="s">
        <v>128</v>
      </c>
      <c r="N12" s="23"/>
    </row>
    <row r="13" s="3" customFormat="1" ht="192" customHeight="1" spans="1:14">
      <c r="A13" s="9">
        <v>322</v>
      </c>
      <c r="B13" s="10" t="s">
        <v>15</v>
      </c>
      <c r="C13" s="11" t="s">
        <v>84</v>
      </c>
      <c r="D13" s="12" t="s">
        <v>135</v>
      </c>
      <c r="E13" s="12" t="str">
        <f>_xlfn.DISPIMG("ID_CC5F5CE235F9438691BF33F79CC1D1B6",1)</f>
        <v>=DISPIMG("ID_CC5F5CE235F9438691BF33F79CC1D1B6",1)</v>
      </c>
      <c r="F13" s="12" t="s">
        <v>136</v>
      </c>
      <c r="G13" s="13" t="s">
        <v>137</v>
      </c>
      <c r="H13" s="13" t="s">
        <v>138</v>
      </c>
      <c r="I13" s="21">
        <v>2</v>
      </c>
      <c r="J13" s="21"/>
      <c r="K13" s="22"/>
      <c r="L13" s="22"/>
      <c r="M13" s="22" t="s">
        <v>139</v>
      </c>
      <c r="N13" s="23"/>
    </row>
    <row r="14" s="3" customFormat="1" ht="192" customHeight="1" spans="1:14">
      <c r="A14" s="9">
        <v>323</v>
      </c>
      <c r="B14" s="10" t="s">
        <v>15</v>
      </c>
      <c r="C14" s="11" t="s">
        <v>84</v>
      </c>
      <c r="D14" s="12" t="s">
        <v>140</v>
      </c>
      <c r="E14" s="12" t="str">
        <f>_xlfn.DISPIMG("ID_D8DE458A1BAA49F1B90F057405B7A5CB",1)</f>
        <v>=DISPIMG("ID_D8DE458A1BAA49F1B90F057405B7A5CB",1)</v>
      </c>
      <c r="F14" s="12" t="s">
        <v>141</v>
      </c>
      <c r="G14" s="13" t="s">
        <v>142</v>
      </c>
      <c r="H14" s="13" t="s">
        <v>143</v>
      </c>
      <c r="I14" s="21">
        <v>1</v>
      </c>
      <c r="J14" s="21"/>
      <c r="K14" s="22"/>
      <c r="L14" s="22"/>
      <c r="M14" s="22" t="s">
        <v>144</v>
      </c>
      <c r="N14" s="23"/>
    </row>
    <row r="15" s="3" customFormat="1" ht="192" customHeight="1" spans="1:14">
      <c r="A15" s="9">
        <v>327</v>
      </c>
      <c r="B15" s="10" t="s">
        <v>15</v>
      </c>
      <c r="C15" s="11" t="s">
        <v>90</v>
      </c>
      <c r="D15" s="12" t="s">
        <v>129</v>
      </c>
      <c r="E15" s="12" t="str">
        <f>_xlfn.DISPIMG("ID_D617E0C5DEB34710ABFD8BFCC96867DC",1)</f>
        <v>=DISPIMG("ID_D617E0C5DEB34710ABFD8BFCC96867DC",1)</v>
      </c>
      <c r="F15" s="12" t="s">
        <v>130</v>
      </c>
      <c r="G15" s="13" t="s">
        <v>131</v>
      </c>
      <c r="H15" s="13" t="s">
        <v>132</v>
      </c>
      <c r="I15" s="21">
        <v>4</v>
      </c>
      <c r="J15" s="21" t="s">
        <v>31</v>
      </c>
      <c r="K15" s="22"/>
      <c r="L15" s="22"/>
      <c r="M15" s="22" t="s">
        <v>133</v>
      </c>
      <c r="N15" s="23"/>
    </row>
    <row r="16" s="3" customFormat="1" ht="192" customHeight="1" spans="1:14">
      <c r="A16" s="9">
        <v>333</v>
      </c>
      <c r="B16" s="10" t="s">
        <v>15</v>
      </c>
      <c r="C16" s="11" t="s">
        <v>101</v>
      </c>
      <c r="D16" s="12" t="s">
        <v>129</v>
      </c>
      <c r="E16" s="12" t="str">
        <f>_xlfn.DISPIMG("ID_DF3E22CC764847EF8DA68A70C45F6986",1)</f>
        <v>=DISPIMG("ID_DF3E22CC764847EF8DA68A70C45F6986",1)</v>
      </c>
      <c r="F16" s="12" t="s">
        <v>130</v>
      </c>
      <c r="G16" s="13" t="s">
        <v>131</v>
      </c>
      <c r="H16" s="13" t="s">
        <v>132</v>
      </c>
      <c r="I16" s="21">
        <v>1</v>
      </c>
      <c r="J16" s="21" t="s">
        <v>31</v>
      </c>
      <c r="K16" s="22"/>
      <c r="L16" s="22"/>
      <c r="M16" s="22" t="s">
        <v>133</v>
      </c>
      <c r="N16" s="23"/>
    </row>
    <row r="17" s="3" customFormat="1" customHeight="1" spans="1:14">
      <c r="A17" s="14" t="s">
        <v>102</v>
      </c>
      <c r="B17" s="14"/>
      <c r="C17" s="14"/>
      <c r="D17" s="14"/>
      <c r="E17" s="14"/>
      <c r="F17" s="14"/>
      <c r="G17" s="14"/>
      <c r="H17" s="14"/>
      <c r="I17" s="14"/>
      <c r="J17" s="14"/>
      <c r="K17" s="24"/>
      <c r="L17" s="24"/>
      <c r="M17" s="24"/>
      <c r="N17" s="25"/>
    </row>
    <row r="18" s="3" customFormat="1" customHeight="1" spans="1:14">
      <c r="A18" s="15" t="s">
        <v>103</v>
      </c>
      <c r="B18" s="15"/>
      <c r="C18" s="15"/>
      <c r="D18" s="15"/>
      <c r="E18" s="15"/>
      <c r="F18" s="15"/>
      <c r="G18" s="15"/>
      <c r="H18" s="15"/>
      <c r="I18" s="15"/>
      <c r="J18" s="15"/>
      <c r="K18" s="26"/>
      <c r="L18" s="26"/>
      <c r="M18" s="26"/>
      <c r="N18" s="27"/>
    </row>
    <row r="20" customHeight="1" spans="1:5">
      <c r="A20" s="16" t="s">
        <v>104</v>
      </c>
      <c r="B20" s="16"/>
      <c r="C20" s="16"/>
      <c r="D20" s="16"/>
      <c r="E20" s="16"/>
    </row>
    <row r="21" customHeight="1" spans="1:5">
      <c r="A21" s="16" t="s">
        <v>105</v>
      </c>
      <c r="B21" s="16"/>
      <c r="C21" s="16"/>
      <c r="D21" s="16"/>
      <c r="E21" s="16"/>
    </row>
    <row r="22" customHeight="1" spans="1:5">
      <c r="A22" s="16" t="s">
        <v>106</v>
      </c>
      <c r="B22" s="16"/>
      <c r="C22" s="16"/>
      <c r="D22" s="16"/>
      <c r="E22" s="16"/>
    </row>
  </sheetData>
  <autoFilter xmlns:etc="http://www.wps.cn/officeDocument/2017/etCustomData" ref="A1:N18" etc:filterBottomFollowUsedRange="0">
    <extLst/>
  </autoFilter>
  <mergeCells count="8">
    <mergeCell ref="A1:N1"/>
    <mergeCell ref="A17:J17"/>
    <mergeCell ref="M17:N17"/>
    <mergeCell ref="A18:J18"/>
    <mergeCell ref="M18:N18"/>
    <mergeCell ref="A20:E20"/>
    <mergeCell ref="A21:E21"/>
    <mergeCell ref="A22:E22"/>
  </mergeCells>
  <pageMargins left="0.259722222222222" right="0.279861111111111" top="0.349305555555556" bottom="0.339583333333333" header="0.289583333333333" footer="0.139583333333333"/>
  <pageSetup paperSize="9" scale="60" orientation="portrait" horizontalDpi="360" verticalDpi="360"/>
  <headerFooter alignWithMargins="0">
    <oddFooter>&amp;C&amp;10第 &amp;P 页，共 &amp;N 页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Company>JUJUMAO</Company>
  <Application>Microsoft Excel</Application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医疗家具  (纳入各医疗专项工程)</vt:lpstr>
      <vt:lpstr>固定家具 (纳入各医疗专项工程)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微软用户</dc:creator>
  <cp:lastModifiedBy>Jun.</cp:lastModifiedBy>
  <dcterms:created xsi:type="dcterms:W3CDTF">2005-09-09T06:06:00Z</dcterms:created>
  <cp:lastPrinted>2007-10-26T02:25:00Z</cp:lastPrinted>
  <dcterms:modified xsi:type="dcterms:W3CDTF">2025-11-01T01:27:53Z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96A5FD00F24F4233B87CC1C6FD318DD3_13</vt:lpwstr>
  </property>
  <property fmtid="{D5CDD505-2E9C-101B-9397-08002B2CF9AE}" pid="3" name="KSOProductBuildVer">
    <vt:lpwstr>2052-12.1.0.20305</vt:lpwstr>
  </property>
</Properties>
</file>