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850"/>
  </bookViews>
  <sheets>
    <sheet name="产品明细表-医疗家具 (内镜中心)" sheetId="14" r:id="rId1"/>
    <sheet name="产品明细表-固定家具 (内镜中心)" sheetId="18" r:id="rId2"/>
  </sheets>
  <definedNames>
    <definedName name="_xlnm._FilterDatabase" localSheetId="0" hidden="1">'产品明细表-医疗家具 (内镜中心)'!$A$1:$N$47</definedName>
    <definedName name="_xlnm._FilterDatabase" localSheetId="1" hidden="1">'产品明细表-固定家具 (内镜中心)'!$A$1:$N$38</definedName>
    <definedName name="_xlnm.Print_Titles" localSheetId="0">'产品明细表-医疗家具 (内镜中心)'!$2:$2</definedName>
    <definedName name="_xlnm.Print_Titles" localSheetId="1">'产品明细表-固定家具 (内镜中心)'!#REF!</definedName>
    <definedName name="_xlnm.Print_Area" localSheetId="1">'产品明细表-固定家具 (内镜中心)'!$A$1:$N$38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974" name="ID_7126DF9F312A45E093C07A0F187D6BE0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3179405"/>
          <a:ext cx="1368425" cy="1547495"/>
        </a:xfrm>
        <a:prstGeom prst="rect">
          <a:avLst/>
        </a:prstGeom>
      </xdr:spPr>
    </xdr:pic>
  </etc:cellImage>
  <etc:cellImage>
    <xdr:pic>
      <xdr:nvPicPr>
        <xdr:cNvPr id="3977" name="ID_888781D3BFDE45A6896E5F6092F8A766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25617805"/>
          <a:ext cx="1368425" cy="1547495"/>
        </a:xfrm>
        <a:prstGeom prst="rect">
          <a:avLst/>
        </a:prstGeom>
      </xdr:spPr>
    </xdr:pic>
  </etc:cellImage>
  <etc:cellImage>
    <xdr:pic>
      <xdr:nvPicPr>
        <xdr:cNvPr id="411" name="ID_365890ED35684C18B5F534A64CA85AC0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71548730"/>
          <a:ext cx="1368425" cy="2325370"/>
        </a:xfrm>
        <a:prstGeom prst="rect">
          <a:avLst/>
        </a:prstGeom>
      </xdr:spPr>
    </xdr:pic>
  </etc:cellImage>
  <etc:cellImage>
    <xdr:pic>
      <xdr:nvPicPr>
        <xdr:cNvPr id="410" name="ID_4C8998B73956403380911FAB689C1566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69735170"/>
          <a:ext cx="1368425" cy="1700530"/>
        </a:xfrm>
        <a:prstGeom prst="rect">
          <a:avLst/>
        </a:prstGeom>
      </xdr:spPr>
    </xdr:pic>
  </etc:cellImage>
  <etc:cellImage>
    <xdr:pic>
      <xdr:nvPicPr>
        <xdr:cNvPr id="409" name="ID_FFE8915F2F8E425580593047424CA575"/>
        <xdr:cNvPicPr>
          <a:picLocks noChangeAspect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67296770"/>
          <a:ext cx="1368425" cy="1700530"/>
        </a:xfrm>
        <a:prstGeom prst="rect">
          <a:avLst/>
        </a:prstGeom>
      </xdr:spPr>
    </xdr:pic>
  </etc:cellImage>
  <etc:cellImage>
    <xdr:pic>
      <xdr:nvPicPr>
        <xdr:cNvPr id="408" name="ID_19DF8F345B7242809154F867A2AC2CE4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64864720"/>
          <a:ext cx="1368425" cy="1694180"/>
        </a:xfrm>
        <a:prstGeom prst="rect">
          <a:avLst/>
        </a:prstGeom>
      </xdr:spPr>
    </xdr:pic>
  </etc:cellImage>
  <etc:cellImage>
    <xdr:pic>
      <xdr:nvPicPr>
        <xdr:cNvPr id="407" name="ID_AE33D53AB63847599C4DE2564778570A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61969755"/>
          <a:ext cx="1368425" cy="2150745"/>
        </a:xfrm>
        <a:prstGeom prst="rect">
          <a:avLst/>
        </a:prstGeom>
      </xdr:spPr>
    </xdr:pic>
  </etc:cellImage>
  <etc:cellImage>
    <xdr:pic>
      <xdr:nvPicPr>
        <xdr:cNvPr id="406" name="ID_ACFE2C3E3FE841188D96E45A02DD2FA5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959307200"/>
          <a:ext cx="1352550" cy="2374900"/>
        </a:xfrm>
        <a:prstGeom prst="rect">
          <a:avLst/>
        </a:prstGeom>
      </xdr:spPr>
    </xdr:pic>
  </etc:cellImage>
  <etc:cellImage>
    <xdr:pic>
      <xdr:nvPicPr>
        <xdr:cNvPr id="405" name="ID_AF63C49993D245DB82EDE99C50570700"/>
        <xdr:cNvPicPr>
          <a:picLocks noChangeAspect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30" y="956868800"/>
          <a:ext cx="1294130" cy="2374900"/>
        </a:xfrm>
        <a:prstGeom prst="rect">
          <a:avLst/>
        </a:prstGeom>
      </xdr:spPr>
    </xdr:pic>
  </etc:cellImage>
  <etc:cellImage>
    <xdr:pic>
      <xdr:nvPicPr>
        <xdr:cNvPr id="404" name="ID_AE02863E165243B58D0F1049D7FCACD7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54777110"/>
          <a:ext cx="1368425" cy="2028190"/>
        </a:xfrm>
        <a:prstGeom prst="rect">
          <a:avLst/>
        </a:prstGeom>
      </xdr:spPr>
    </xdr:pic>
  </etc:cellImage>
  <etc:cellImage>
    <xdr:pic>
      <xdr:nvPicPr>
        <xdr:cNvPr id="403" name="ID_4347F6A97C0D44259C0ED44B755ACC6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951992000"/>
          <a:ext cx="1253490" cy="2374900"/>
        </a:xfrm>
        <a:prstGeom prst="rect">
          <a:avLst/>
        </a:prstGeom>
      </xdr:spPr>
    </xdr:pic>
  </etc:cellImage>
  <etc:cellImage>
    <xdr:pic>
      <xdr:nvPicPr>
        <xdr:cNvPr id="402" name="ID_00197D56684F41C7812C83412AEB3479"/>
        <xdr:cNvPicPr>
          <a:picLocks noChangeAspect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9877450"/>
          <a:ext cx="1368425" cy="2051050"/>
        </a:xfrm>
        <a:prstGeom prst="rect">
          <a:avLst/>
        </a:prstGeom>
      </xdr:spPr>
    </xdr:pic>
  </etc:cellImage>
  <etc:cellImage>
    <xdr:pic>
      <xdr:nvPicPr>
        <xdr:cNvPr id="401" name="ID_475674CE66744374A2F133FC33B2EF51"/>
        <xdr:cNvPicPr>
          <a:picLocks noChangeAspect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7516520"/>
          <a:ext cx="1368425" cy="1973580"/>
        </a:xfrm>
        <a:prstGeom prst="rect">
          <a:avLst/>
        </a:prstGeom>
      </xdr:spPr>
    </xdr:pic>
  </etc:cellImage>
  <etc:cellImage>
    <xdr:pic>
      <xdr:nvPicPr>
        <xdr:cNvPr id="400" name="ID_2E57480AFB16472D8423144B748AB3C7"/>
        <xdr:cNvPicPr>
          <a:picLocks noChangeAspect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5386730"/>
          <a:ext cx="1368425" cy="1664970"/>
        </a:xfrm>
        <a:prstGeom prst="rect">
          <a:avLst/>
        </a:prstGeom>
      </xdr:spPr>
    </xdr:pic>
  </etc:cellImage>
  <etc:cellImage>
    <xdr:pic>
      <xdr:nvPicPr>
        <xdr:cNvPr id="399" name="ID_80B1E4A4BCB34655B4EA323DCB8C7692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2883560"/>
          <a:ext cx="1368425" cy="1729740"/>
        </a:xfrm>
        <a:prstGeom prst="rect">
          <a:avLst/>
        </a:prstGeom>
      </xdr:spPr>
    </xdr:pic>
  </etc:cellImage>
  <etc:cellImage>
    <xdr:pic>
      <xdr:nvPicPr>
        <xdr:cNvPr id="398" name="ID_DA0F03171E0443668DD18F82C1D7EA49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40024155"/>
          <a:ext cx="1368425" cy="2150745"/>
        </a:xfrm>
        <a:prstGeom prst="rect">
          <a:avLst/>
        </a:prstGeom>
      </xdr:spPr>
    </xdr:pic>
  </etc:cellImage>
  <etc:cellImage>
    <xdr:pic>
      <xdr:nvPicPr>
        <xdr:cNvPr id="397" name="ID_2818ABCB0E5B4D3DA8E1577D31F39B64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937361600"/>
          <a:ext cx="1352550" cy="2374900"/>
        </a:xfrm>
        <a:prstGeom prst="rect">
          <a:avLst/>
        </a:prstGeom>
      </xdr:spPr>
    </xdr:pic>
  </etc:cellImage>
  <etc:cellImage>
    <xdr:pic>
      <xdr:nvPicPr>
        <xdr:cNvPr id="396" name="ID_092403ACD827403BBA99F4E6491C4C48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934923200"/>
          <a:ext cx="1296670" cy="2374900"/>
        </a:xfrm>
        <a:prstGeom prst="rect">
          <a:avLst/>
        </a:prstGeom>
      </xdr:spPr>
    </xdr:pic>
  </etc:cellImage>
  <etc:cellImage>
    <xdr:pic>
      <xdr:nvPicPr>
        <xdr:cNvPr id="395" name="ID_C775921518624569A929D1B914B061BB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32557825"/>
          <a:ext cx="1368425" cy="2301875"/>
        </a:xfrm>
        <a:prstGeom prst="rect">
          <a:avLst/>
        </a:prstGeom>
      </xdr:spPr>
    </xdr:pic>
  </etc:cellImage>
  <etc:cellImage>
    <xdr:pic>
      <xdr:nvPicPr>
        <xdr:cNvPr id="394" name="ID_0DA2ECD56C7249AFB56ED9AEBBCEBE04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930046400"/>
          <a:ext cx="1162050" cy="2374900"/>
        </a:xfrm>
        <a:prstGeom prst="rect">
          <a:avLst/>
        </a:prstGeom>
      </xdr:spPr>
    </xdr:pic>
  </etc:cellImage>
  <etc:cellImage>
    <xdr:pic>
      <xdr:nvPicPr>
        <xdr:cNvPr id="393" name="ID_1F12B9886BEE424D9D9120C9E6297000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28149655"/>
          <a:ext cx="1368425" cy="1833245"/>
        </a:xfrm>
        <a:prstGeom prst="rect">
          <a:avLst/>
        </a:prstGeom>
      </xdr:spPr>
    </xdr:pic>
  </etc:cellImage>
  <etc:cellImage>
    <xdr:pic>
      <xdr:nvPicPr>
        <xdr:cNvPr id="392" name="ID_FEA0B8DBD5BF4EC5984FC3DE228C669E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25647755"/>
          <a:ext cx="1368425" cy="1896745"/>
        </a:xfrm>
        <a:prstGeom prst="rect">
          <a:avLst/>
        </a:prstGeom>
      </xdr:spPr>
    </xdr:pic>
  </etc:cellImage>
  <etc:cellImage>
    <xdr:pic>
      <xdr:nvPicPr>
        <xdr:cNvPr id="391" name="ID_A785CECBF52041F8B067E8519C90C6DB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22955355"/>
          <a:ext cx="1368425" cy="2150745"/>
        </a:xfrm>
        <a:prstGeom prst="rect">
          <a:avLst/>
        </a:prstGeom>
      </xdr:spPr>
    </xdr:pic>
  </etc:cellImage>
  <etc:cellImage>
    <xdr:pic>
      <xdr:nvPicPr>
        <xdr:cNvPr id="390" name="ID_B74E7AFA7E614317ACC2D59FC5DE0E85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920292800"/>
          <a:ext cx="1352550" cy="2374900"/>
        </a:xfrm>
        <a:prstGeom prst="rect">
          <a:avLst/>
        </a:prstGeom>
      </xdr:spPr>
    </xdr:pic>
  </etc:cellImage>
  <etc:cellImage>
    <xdr:pic>
      <xdr:nvPicPr>
        <xdr:cNvPr id="389" name="ID_4F6E96D00E8A455498806F8AD6FA0AD6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18046805"/>
          <a:ext cx="1368425" cy="2182495"/>
        </a:xfrm>
        <a:prstGeom prst="rect">
          <a:avLst/>
        </a:prstGeom>
      </xdr:spPr>
    </xdr:pic>
  </etc:cellImage>
  <etc:cellImage>
    <xdr:pic>
      <xdr:nvPicPr>
        <xdr:cNvPr id="388" name="ID_0575E656B48F48A7B41DAB92E9DAB9AB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15489025"/>
          <a:ext cx="1368425" cy="2301875"/>
        </a:xfrm>
        <a:prstGeom prst="rect">
          <a:avLst/>
        </a:prstGeom>
      </xdr:spPr>
    </xdr:pic>
  </etc:cellImage>
  <etc:cellImage>
    <xdr:pic>
      <xdr:nvPicPr>
        <xdr:cNvPr id="387" name="ID_476AB47B903A4D03A4308886AB6B2C92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13050625"/>
          <a:ext cx="1368425" cy="2301875"/>
        </a:xfrm>
        <a:prstGeom prst="rect">
          <a:avLst/>
        </a:prstGeom>
      </xdr:spPr>
    </xdr:pic>
  </etc:cellImage>
  <etc:cellImage>
    <xdr:pic>
      <xdr:nvPicPr>
        <xdr:cNvPr id="386" name="ID_C4AF6D4720C2497AB0982044FB79CADB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8070" y="910539200"/>
          <a:ext cx="1162050" cy="2374900"/>
        </a:xfrm>
        <a:prstGeom prst="rect">
          <a:avLst/>
        </a:prstGeom>
      </xdr:spPr>
    </xdr:pic>
  </etc:cellImage>
  <etc:cellImage>
    <xdr:pic>
      <xdr:nvPicPr>
        <xdr:cNvPr id="385" name="ID_F89C065BD3794E6AB67CBC9D2B91E44D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08799935"/>
          <a:ext cx="1368425" cy="1675765"/>
        </a:xfrm>
        <a:prstGeom prst="rect">
          <a:avLst/>
        </a:prstGeom>
      </xdr:spPr>
    </xdr:pic>
  </etc:cellImage>
  <etc:cellImage>
    <xdr:pic>
      <xdr:nvPicPr>
        <xdr:cNvPr id="384" name="ID_A691182F5EB74D5E8789DA9D3F6AC078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905662400"/>
          <a:ext cx="1092200" cy="2374900"/>
        </a:xfrm>
        <a:prstGeom prst="rect">
          <a:avLst/>
        </a:prstGeom>
      </xdr:spPr>
    </xdr:pic>
  </etc:cellImage>
  <etc:cellImage>
    <xdr:pic>
      <xdr:nvPicPr>
        <xdr:cNvPr id="383" name="ID_AC405CFD817A45CA8E1702F3FA500FB4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03570710"/>
          <a:ext cx="1368425" cy="2028190"/>
        </a:xfrm>
        <a:prstGeom prst="rect">
          <a:avLst/>
        </a:prstGeom>
      </xdr:spPr>
    </xdr:pic>
  </etc:cellImage>
  <etc:cellImage>
    <xdr:pic>
      <xdr:nvPicPr>
        <xdr:cNvPr id="382" name="ID_A7BD555CF8F54F3BA89CBEE23896F1B0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901132310"/>
          <a:ext cx="1368425" cy="2028190"/>
        </a:xfrm>
        <a:prstGeom prst="rect">
          <a:avLst/>
        </a:prstGeom>
      </xdr:spPr>
    </xdr:pic>
  </etc:cellImage>
  <etc:cellImage>
    <xdr:pic>
      <xdr:nvPicPr>
        <xdr:cNvPr id="381" name="ID_833EE4AE37A2478BB0E5997FC7779633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98571355"/>
          <a:ext cx="1368425" cy="2150745"/>
        </a:xfrm>
        <a:prstGeom prst="rect">
          <a:avLst/>
        </a:prstGeom>
      </xdr:spPr>
    </xdr:pic>
  </etc:cellImage>
  <etc:cellImage>
    <xdr:pic>
      <xdr:nvPicPr>
        <xdr:cNvPr id="380" name="ID_070FC2B412CB4BA29916D0DFE5F5FCCF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95908800"/>
          <a:ext cx="1352550" cy="2374900"/>
        </a:xfrm>
        <a:prstGeom prst="rect">
          <a:avLst/>
        </a:prstGeom>
      </xdr:spPr>
    </xdr:pic>
  </etc:cellImage>
  <etc:cellImage>
    <xdr:pic>
      <xdr:nvPicPr>
        <xdr:cNvPr id="379" name="ID_67130CA62ABF411EA83B5FCDEECAEF51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94034915"/>
          <a:ext cx="1368425" cy="1810385"/>
        </a:xfrm>
        <a:prstGeom prst="rect">
          <a:avLst/>
        </a:prstGeom>
      </xdr:spPr>
    </xdr:pic>
  </etc:cellImage>
  <etc:cellImage>
    <xdr:pic>
      <xdr:nvPicPr>
        <xdr:cNvPr id="378" name="ID_BC4B1E151D3B4B1F93895AE08EB6FC08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91063115"/>
          <a:ext cx="1368425" cy="2343785"/>
        </a:xfrm>
        <a:prstGeom prst="rect">
          <a:avLst/>
        </a:prstGeom>
      </xdr:spPr>
    </xdr:pic>
  </etc:cellImage>
  <etc:cellImage>
    <xdr:pic>
      <xdr:nvPicPr>
        <xdr:cNvPr id="377" name="ID_968CB7390BAA4414A646C8336C2D6E23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0760" y="888593600"/>
          <a:ext cx="1296670" cy="2374900"/>
        </a:xfrm>
        <a:prstGeom prst="rect">
          <a:avLst/>
        </a:prstGeom>
      </xdr:spPr>
    </xdr:pic>
  </etc:cellImage>
  <etc:cellImage>
    <xdr:pic>
      <xdr:nvPicPr>
        <xdr:cNvPr id="376" name="ID_F449549DEBB7469EBD26E33E30F7B2CE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86854335"/>
          <a:ext cx="1368425" cy="1675765"/>
        </a:xfrm>
        <a:prstGeom prst="rect">
          <a:avLst/>
        </a:prstGeom>
      </xdr:spPr>
    </xdr:pic>
  </etc:cellImage>
  <etc:cellImage>
    <xdr:pic>
      <xdr:nvPicPr>
        <xdr:cNvPr id="375" name="ID_0A43C931A43140C1B0E5AD9C8938063E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883716800"/>
          <a:ext cx="1092200" cy="2374900"/>
        </a:xfrm>
        <a:prstGeom prst="rect">
          <a:avLst/>
        </a:prstGeom>
      </xdr:spPr>
    </xdr:pic>
  </etc:cellImage>
  <etc:cellImage>
    <xdr:pic>
      <xdr:nvPicPr>
        <xdr:cNvPr id="374" name="ID_DF0D247A8D824BB1910C91A5AF498896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81625110"/>
          <a:ext cx="1368425" cy="2028190"/>
        </a:xfrm>
        <a:prstGeom prst="rect">
          <a:avLst/>
        </a:prstGeom>
      </xdr:spPr>
    </xdr:pic>
  </etc:cellImage>
  <etc:cellImage>
    <xdr:pic>
      <xdr:nvPicPr>
        <xdr:cNvPr id="373" name="ID_BB9E2BBCE2EA49BB9337378E46E5344F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79186710"/>
          <a:ext cx="1368425" cy="2028190"/>
        </a:xfrm>
        <a:prstGeom prst="rect">
          <a:avLst/>
        </a:prstGeom>
      </xdr:spPr>
    </xdr:pic>
  </etc:cellImage>
  <etc:cellImage>
    <xdr:pic>
      <xdr:nvPicPr>
        <xdr:cNvPr id="372" name="ID_8E06524E43E548D6B5654F4E6B6EB00E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76625755"/>
          <a:ext cx="1368425" cy="2150745"/>
        </a:xfrm>
        <a:prstGeom prst="rect">
          <a:avLst/>
        </a:prstGeom>
      </xdr:spPr>
    </xdr:pic>
  </etc:cellImage>
  <etc:cellImage>
    <xdr:pic>
      <xdr:nvPicPr>
        <xdr:cNvPr id="371" name="ID_1B00D8E6C82C4026BB5F368103F7DA9A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73963200"/>
          <a:ext cx="1352550" cy="2374900"/>
        </a:xfrm>
        <a:prstGeom prst="rect">
          <a:avLst/>
        </a:prstGeom>
      </xdr:spPr>
    </xdr:pic>
  </etc:cellImage>
  <etc:cellImage>
    <xdr:pic>
      <xdr:nvPicPr>
        <xdr:cNvPr id="370" name="ID_549B94E8F98F4684A66CADF212C6CA13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72089315"/>
          <a:ext cx="1368425" cy="1810385"/>
        </a:xfrm>
        <a:prstGeom prst="rect">
          <a:avLst/>
        </a:prstGeom>
      </xdr:spPr>
    </xdr:pic>
  </etc:cellImage>
  <etc:cellImage>
    <xdr:pic>
      <xdr:nvPicPr>
        <xdr:cNvPr id="368" name="ID_E568C38A4F02415CA6F2D31B5FC0DD85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69845225"/>
          <a:ext cx="1368425" cy="1616075"/>
        </a:xfrm>
        <a:prstGeom prst="rect">
          <a:avLst/>
        </a:prstGeom>
      </xdr:spPr>
    </xdr:pic>
  </etc:cellImage>
  <etc:cellImage>
    <xdr:pic>
      <xdr:nvPicPr>
        <xdr:cNvPr id="367" name="ID_941868D287F5448DA9CF3087DC80B208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66648000"/>
          <a:ext cx="1352550" cy="2374900"/>
        </a:xfrm>
        <a:prstGeom prst="rect">
          <a:avLst/>
        </a:prstGeom>
      </xdr:spPr>
    </xdr:pic>
  </etc:cellImage>
  <etc:cellImage>
    <xdr:pic>
      <xdr:nvPicPr>
        <xdr:cNvPr id="366" name="ID_32767888F9014210A76C4F5598EFC397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64279450"/>
          <a:ext cx="1368425" cy="2305050"/>
        </a:xfrm>
        <a:prstGeom prst="rect">
          <a:avLst/>
        </a:prstGeom>
      </xdr:spPr>
    </xdr:pic>
  </etc:cellImage>
  <etc:cellImage>
    <xdr:pic>
      <xdr:nvPicPr>
        <xdr:cNvPr id="365" name="ID_AAC06E382F63490FA84334CECF470B9A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861771200"/>
          <a:ext cx="1253490" cy="2374900"/>
        </a:xfrm>
        <a:prstGeom prst="rect">
          <a:avLst/>
        </a:prstGeom>
      </xdr:spPr>
    </xdr:pic>
  </etc:cellImage>
  <etc:cellImage>
    <xdr:pic>
      <xdr:nvPicPr>
        <xdr:cNvPr id="364" name="ID_CC4C0C0E122D4BD58A37F157EB828306"/>
        <xdr:cNvPicPr>
          <a:picLocks noChangeAspect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59402650"/>
          <a:ext cx="1368425" cy="2305050"/>
        </a:xfrm>
        <a:prstGeom prst="rect">
          <a:avLst/>
        </a:prstGeom>
      </xdr:spPr>
    </xdr:pic>
  </etc:cellImage>
  <etc:cellImage>
    <xdr:pic>
      <xdr:nvPicPr>
        <xdr:cNvPr id="363" name="ID_976E2A82B6454064B04B4A23226699DC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350" y="856894400"/>
          <a:ext cx="1253490" cy="2374900"/>
        </a:xfrm>
        <a:prstGeom prst="rect">
          <a:avLst/>
        </a:prstGeom>
      </xdr:spPr>
    </xdr:pic>
  </etc:cellImage>
  <etc:cellImage>
    <xdr:pic>
      <xdr:nvPicPr>
        <xdr:cNvPr id="362" name="ID_0789677F795D4E3E80AEDC23198801BD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55155135"/>
          <a:ext cx="1368425" cy="1675765"/>
        </a:xfrm>
        <a:prstGeom prst="rect">
          <a:avLst/>
        </a:prstGeom>
      </xdr:spPr>
    </xdr:pic>
  </etc:cellImage>
  <etc:cellImage>
    <xdr:pic>
      <xdr:nvPicPr>
        <xdr:cNvPr id="361" name="ID_A3F031B348D3472D8630E92F9081822B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52017600"/>
          <a:ext cx="1352550" cy="2374900"/>
        </a:xfrm>
        <a:prstGeom prst="rect">
          <a:avLst/>
        </a:prstGeom>
      </xdr:spPr>
    </xdr:pic>
  </etc:cellImage>
  <etc:cellImage>
    <xdr:pic>
      <xdr:nvPicPr>
        <xdr:cNvPr id="360" name="ID_547B427199D04616A2F41B52C3716BF9"/>
        <xdr:cNvPicPr>
          <a:picLocks noChangeAspect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3800" y="849579200"/>
          <a:ext cx="910590" cy="2374900"/>
        </a:xfrm>
        <a:prstGeom prst="rect">
          <a:avLst/>
        </a:prstGeom>
      </xdr:spPr>
    </xdr:pic>
  </etc:cellImage>
  <etc:cellImage>
    <xdr:pic>
      <xdr:nvPicPr>
        <xdr:cNvPr id="359" name="ID_942598B5FBCE4CA2AECD2FED81A3FE6A"/>
        <xdr:cNvPicPr>
          <a:picLocks noChangeAspect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47785960"/>
          <a:ext cx="1368425" cy="1729740"/>
        </a:xfrm>
        <a:prstGeom prst="rect">
          <a:avLst/>
        </a:prstGeom>
      </xdr:spPr>
    </xdr:pic>
  </etc:cellImage>
  <etc:cellImage>
    <xdr:pic>
      <xdr:nvPicPr>
        <xdr:cNvPr id="358" name="ID_7D818E6AC36F481C9D671AD0BE943FA7"/>
        <xdr:cNvPicPr>
          <a:picLocks noChangeAspect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44947510"/>
          <a:ext cx="1368425" cy="2129790"/>
        </a:xfrm>
        <a:prstGeom prst="rect">
          <a:avLst/>
        </a:prstGeom>
      </xdr:spPr>
    </xdr:pic>
  </etc:cellImage>
  <etc:cellImage>
    <xdr:pic>
      <xdr:nvPicPr>
        <xdr:cNvPr id="357" name="ID_8688C607F8D14EA5B51D49364145558A"/>
        <xdr:cNvPicPr>
          <a:picLocks noChangeAspect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43096485"/>
          <a:ext cx="1368425" cy="1542415"/>
        </a:xfrm>
        <a:prstGeom prst="rect">
          <a:avLst/>
        </a:prstGeom>
      </xdr:spPr>
    </xdr:pic>
  </etc:cellImage>
  <etc:cellImage>
    <xdr:pic>
      <xdr:nvPicPr>
        <xdr:cNvPr id="356" name="ID_31042BFEA07A42C6A009DC2018C479A1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39825600"/>
          <a:ext cx="1352550" cy="2374900"/>
        </a:xfrm>
        <a:prstGeom prst="rect">
          <a:avLst/>
        </a:prstGeom>
      </xdr:spPr>
    </xdr:pic>
  </etc:cellImage>
  <etc:cellImage>
    <xdr:pic>
      <xdr:nvPicPr>
        <xdr:cNvPr id="355" name="ID_470F10C170C648FC83F6965160DA0280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37865355"/>
          <a:ext cx="1368425" cy="1896745"/>
        </a:xfrm>
        <a:prstGeom prst="rect">
          <a:avLst/>
        </a:prstGeom>
      </xdr:spPr>
    </xdr:pic>
  </etc:cellImage>
  <etc:cellImage>
    <xdr:pic>
      <xdr:nvPicPr>
        <xdr:cNvPr id="353" name="ID_BC66256A45554858BC7A553C04E2FF9A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35779380"/>
          <a:ext cx="1368425" cy="1544320"/>
        </a:xfrm>
        <a:prstGeom prst="rect">
          <a:avLst/>
        </a:prstGeom>
      </xdr:spPr>
    </xdr:pic>
  </etc:cellImage>
  <etc:cellImage>
    <xdr:pic>
      <xdr:nvPicPr>
        <xdr:cNvPr id="352" name="ID_4FF5623D28724512B2D91A7E6798E490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33269225"/>
          <a:ext cx="1368425" cy="1616075"/>
        </a:xfrm>
        <a:prstGeom prst="rect">
          <a:avLst/>
        </a:prstGeom>
      </xdr:spPr>
    </xdr:pic>
  </etc:cellImage>
  <etc:cellImage>
    <xdr:pic>
      <xdr:nvPicPr>
        <xdr:cNvPr id="351" name="ID_E02D731AC33C42CAB09DB5E2385EA52D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830072000"/>
          <a:ext cx="1352550" cy="2374900"/>
        </a:xfrm>
        <a:prstGeom prst="rect">
          <a:avLst/>
        </a:prstGeom>
      </xdr:spPr>
    </xdr:pic>
  </etc:cellImage>
  <etc:cellImage>
    <xdr:pic>
      <xdr:nvPicPr>
        <xdr:cNvPr id="350" name="ID_217C8A44E26C4951BDEDCC8DD61B6E08"/>
        <xdr:cNvPicPr>
          <a:picLocks noChangeAspect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28170175"/>
          <a:ext cx="1368425" cy="1838325"/>
        </a:xfrm>
        <a:prstGeom prst="rect">
          <a:avLst/>
        </a:prstGeom>
      </xdr:spPr>
    </xdr:pic>
  </etc:cellImage>
  <etc:cellImage>
    <xdr:pic>
      <xdr:nvPicPr>
        <xdr:cNvPr id="349" name="ID_2FE504719774432C898C483DAB895592"/>
        <xdr:cNvPicPr>
          <a:picLocks noChangeAspect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0780" y="825195200"/>
          <a:ext cx="976630" cy="2374900"/>
        </a:xfrm>
        <a:prstGeom prst="rect">
          <a:avLst/>
        </a:prstGeom>
      </xdr:spPr>
    </xdr:pic>
  </etc:cellImage>
  <etc:cellImage>
    <xdr:pic>
      <xdr:nvPicPr>
        <xdr:cNvPr id="348" name="ID_A2255558DE824C79A1C235338BDA9EBE"/>
        <xdr:cNvPicPr>
          <a:picLocks noChangeAspect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22906025"/>
          <a:ext cx="1368425" cy="2225675"/>
        </a:xfrm>
        <a:prstGeom prst="rect">
          <a:avLst/>
        </a:prstGeom>
      </xdr:spPr>
    </xdr:pic>
  </etc:cellImage>
  <etc:cellImage>
    <xdr:pic>
      <xdr:nvPicPr>
        <xdr:cNvPr id="347" name="ID_988979B94A8447E8840FA3C1D6EF974D"/>
        <xdr:cNvPicPr>
          <a:picLocks noChangeAspect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21059445"/>
          <a:ext cx="1368425" cy="1633855"/>
        </a:xfrm>
        <a:prstGeom prst="rect">
          <a:avLst/>
        </a:prstGeom>
      </xdr:spPr>
    </xdr:pic>
  </etc:cellImage>
  <etc:cellImage>
    <xdr:pic>
      <xdr:nvPicPr>
        <xdr:cNvPr id="346" name="ID_B3FD25EF871D4994B317F9A389F569BF"/>
        <xdr:cNvPicPr>
          <a:picLocks noChangeAspect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17970170"/>
          <a:ext cx="1368425" cy="2284730"/>
        </a:xfrm>
        <a:prstGeom prst="rect">
          <a:avLst/>
        </a:prstGeom>
      </xdr:spPr>
    </xdr:pic>
  </etc:cellImage>
  <etc:cellImage>
    <xdr:pic>
      <xdr:nvPicPr>
        <xdr:cNvPr id="345" name="ID_EDA4881FBFF9441BAA51E1953BF5198F"/>
        <xdr:cNvPicPr>
          <a:picLocks noChangeAspect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0610" y="815441600"/>
          <a:ext cx="1156970" cy="2374900"/>
        </a:xfrm>
        <a:prstGeom prst="rect">
          <a:avLst/>
        </a:prstGeom>
      </xdr:spPr>
    </xdr:pic>
  </etc:cellImage>
  <etc:cellImage>
    <xdr:pic>
      <xdr:nvPicPr>
        <xdr:cNvPr id="344" name="ID_3377D9C92CC645EC82599D23B224C04F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13702335"/>
          <a:ext cx="1368425" cy="1675765"/>
        </a:xfrm>
        <a:prstGeom prst="rect">
          <a:avLst/>
        </a:prstGeom>
      </xdr:spPr>
    </xdr:pic>
  </etc:cellImage>
  <etc:cellImage>
    <xdr:pic>
      <xdr:nvPicPr>
        <xdr:cNvPr id="343" name="ID_8E456048D2C643B5A454B7F4BF64B266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2995" y="810564800"/>
          <a:ext cx="1092200" cy="2374900"/>
        </a:xfrm>
        <a:prstGeom prst="rect">
          <a:avLst/>
        </a:prstGeom>
      </xdr:spPr>
    </xdr:pic>
  </etc:cellImage>
  <etc:cellImage>
    <xdr:pic>
      <xdr:nvPicPr>
        <xdr:cNvPr id="342" name="ID_5993D90E9F1646AD8077BD0B3E769B7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08473110"/>
          <a:ext cx="1368425" cy="2028190"/>
        </a:xfrm>
        <a:prstGeom prst="rect">
          <a:avLst/>
        </a:prstGeom>
      </xdr:spPr>
    </xdr:pic>
  </etc:cellImage>
  <etc:cellImage>
    <xdr:pic>
      <xdr:nvPicPr>
        <xdr:cNvPr id="341" name="ID_289B0BCE2C744E31A867789BEC8BA798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06034710"/>
          <a:ext cx="1368425" cy="2028190"/>
        </a:xfrm>
        <a:prstGeom prst="rect">
          <a:avLst/>
        </a:prstGeom>
      </xdr:spPr>
    </xdr:pic>
  </etc:cellImage>
  <etc:cellImage>
    <xdr:pic>
      <xdr:nvPicPr>
        <xdr:cNvPr id="340" name="ID_9F12E59B3D794F76BCDEB5BFC8E4A6F2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03473755"/>
          <a:ext cx="1368425" cy="2150745"/>
        </a:xfrm>
        <a:prstGeom prst="rect">
          <a:avLst/>
        </a:prstGeom>
      </xdr:spPr>
    </xdr:pic>
  </etc:cellImage>
  <etc:cellImage>
    <xdr:pic>
      <xdr:nvPicPr>
        <xdr:cNvPr id="339" name="ID_72BF21F3FDED4FF3960708A87422DACD"/>
        <xdr:cNvPicPr>
          <a:picLocks noChangeAspect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801643685"/>
          <a:ext cx="1368425" cy="1542415"/>
        </a:xfrm>
        <a:prstGeom prst="rect">
          <a:avLst/>
        </a:prstGeom>
      </xdr:spPr>
    </xdr:pic>
  </etc:cellImage>
  <etc:cellImage>
    <xdr:pic>
      <xdr:nvPicPr>
        <xdr:cNvPr id="338" name="ID_802A1C1845834764B767BEF0498D0D79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98372800"/>
          <a:ext cx="1352550" cy="2374900"/>
        </a:xfrm>
        <a:prstGeom prst="rect">
          <a:avLst/>
        </a:prstGeom>
      </xdr:spPr>
    </xdr:pic>
  </etc:cellImage>
  <etc:cellImage>
    <xdr:pic>
      <xdr:nvPicPr>
        <xdr:cNvPr id="337" name="ID_0A13B1474A3A482C9C6B308FCE8E0EC9"/>
        <xdr:cNvPicPr>
          <a:picLocks noChangeAspect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96630360"/>
          <a:ext cx="1368425" cy="1678940"/>
        </a:xfrm>
        <a:prstGeom prst="rect">
          <a:avLst/>
        </a:prstGeom>
      </xdr:spPr>
    </xdr:pic>
  </etc:cellImage>
  <etc:cellImage>
    <xdr:pic>
      <xdr:nvPicPr>
        <xdr:cNvPr id="336" name="ID_67B98CFCF8C8444EB0BA69328B04FBBB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820" y="793496000"/>
          <a:ext cx="1352550" cy="2374900"/>
        </a:xfrm>
        <a:prstGeom prst="rect">
          <a:avLst/>
        </a:prstGeom>
      </xdr:spPr>
    </xdr:pic>
  </etc:cellImage>
  <etc:cellImage>
    <xdr:pic>
      <xdr:nvPicPr>
        <xdr:cNvPr id="335" name="ID_7D7DB0E2E4CC4EA685613477C42AA001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200" y="791404310"/>
          <a:ext cx="1368425" cy="20281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<sst xmlns="http://schemas.openxmlformats.org/spreadsheetml/2006/main" count="641" uniqueCount="232">
  <si>
    <t>家具报价表</t>
  </si>
  <si>
    <t>序号</t>
  </si>
  <si>
    <t>楼层</t>
  </si>
  <si>
    <t>区域</t>
  </si>
  <si>
    <t>产品名称</t>
  </si>
  <si>
    <t>产品参考图片</t>
  </si>
  <si>
    <t>产品型号</t>
  </si>
  <si>
    <t>产品编码</t>
  </si>
  <si>
    <r>
      <rPr>
        <b/>
        <sz val="12"/>
        <color indexed="8"/>
        <rFont val="宋体"/>
        <charset val="134"/>
      </rPr>
      <t>规格</t>
    </r>
    <r>
      <rPr>
        <sz val="11"/>
        <color indexed="8"/>
        <rFont val="宋体"/>
        <charset val="134"/>
      </rPr>
      <t>(W*D*H)mm</t>
    </r>
  </si>
  <si>
    <t>数量</t>
  </si>
  <si>
    <t>单位</t>
  </si>
  <si>
    <t>单价</t>
  </si>
  <si>
    <t>金额</t>
  </si>
  <si>
    <t>材料及工艺描述</t>
  </si>
  <si>
    <t>备注</t>
  </si>
  <si>
    <t>03F-内镜中心</t>
  </si>
  <si>
    <t>ERCP控制室</t>
  </si>
  <si>
    <t>办公椅</t>
  </si>
  <si>
    <t>S01-Y24-B</t>
  </si>
  <si>
    <t>A3.5.01.31.11.0002</t>
  </si>
  <si>
    <t>标准</t>
  </si>
  <si>
    <t>张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</si>
  <si>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4、底盘采用功能底盘，可360度旋转，自由升降；配置尼龙固定扶手；配尼龙五星脚及防震尼龙轮；
5、设计符合人体工学设计，久坐不累，缓解疲劳。</t>
  </si>
  <si>
    <t>控制台</t>
  </si>
  <si>
    <t>T20-K2</t>
  </si>
  <si>
    <t>A2.1.20.01.02.2401</t>
  </si>
  <si>
    <t>2000*750*750</t>
  </si>
  <si>
    <t>组</t>
  </si>
  <si>
    <t>1、主要材料：台面采用E0级实木多层板，钢脚架使用冷轧钢板；
2、主要板材厚度：台面板为25mm，钢脚架1.0mm厚，配有1.2mm加强钢管；
3、功能配置：台面+带收纳线组功能钢脚架+铝合金线盒+塑料键盘架；
4、封边：采用见光面为2.0mm厚全自动封边工艺，防水、防潮、不变色；
5、钢脚架表面采用抗菌粉末静电喷涂处理，具有抗菌、防锈、耐腐蚀、绝缘性高、附着力强、耐摩擦等技术特点。</t>
  </si>
  <si>
    <t>VIP检查室</t>
  </si>
  <si>
    <t>接待沙发</t>
  </si>
  <si>
    <t>S20-BSF22-3</t>
  </si>
  <si>
    <t>3.5.20.31.57.3001</t>
  </si>
  <si>
    <t>1900*780*780</t>
  </si>
  <si>
    <t>1、面料采用西皮，防磨耐污性好；
2、海绵采用高密度回弹海绵，可防氧化，防碎，软硬适中，回弹性好，坐感舒适，不易变形；
3、内框架为实木框架，选用实木原材经去皮、烘干、防虫防腐处理，坚固耐用；
4、底座采用S形弹簧与高弹绷带形成稳固的网状结构，经久耐用；
5、沙发配置为三人位，两侧带扶手；配置金属喷涂脚架；
6、所有材料安全无异味，使用寿命长。</t>
  </si>
  <si>
    <t>靠背椅</t>
  </si>
  <si>
    <t>S24-KY4</t>
  </si>
  <si>
    <t>A3.5.02.78.11.0002</t>
  </si>
  <si>
    <t>1、采用高强PP+玻纤材料经最新注塑工艺一体成型；
2、椅子无扶手，可堆叠4-5张,节约存储空间；
3、结构简单牢固，可水洗,防晒，不易氧化，适用于不同的场景；
4、材料安全无异味，使用寿命长。</t>
  </si>
  <si>
    <t>医生工作台</t>
  </si>
  <si>
    <t>T02-ND5</t>
  </si>
  <si>
    <t>2.1.02.01.19.0001</t>
  </si>
  <si>
    <t>1400*600*750</t>
  </si>
  <si>
    <t>1、主要材料：所有板件采用E0级实木多层板；
2、主要板材厚度：面板厚度为25mm，其他板材厚度为16mm；
3、功能配置：主台+主机柜+单据柜+键盘架+60*30mm钢脚架+塑料键盘架+吊木挡板+吊线槽 +Φ60mm金属线盒；
4、五金配置：阻尼门铰、三节路轨、锁具、拉手、连接件等；
5、封边：采用见光面为2.0mm厚全自动封边工艺，防水、防潮、不变色；
6、钢脚架表面采用抗菌粉末静电喷涂处理，具有抗菌、防锈、耐腐蚀、绝缘性高、附着力强、耐摩擦等技术特点。</t>
  </si>
  <si>
    <t>主任办</t>
  </si>
  <si>
    <t>S01-Y24-A</t>
  </si>
  <si>
    <t>A3.5.01.31.11.0001</t>
  </si>
  <si>
    <t>1、靠背面料为网布，座垫为西皮，防磨耐污性好；
2、海绵采用高定型海绵，可防氧化，防碎，软硬适中，回弹性好，不易变形；
3、背架采用尼龙加玻璃纤维材质，不易氧化；带可调节头枕及功能腰靠；
4、底盘采用功能底盘，可360度旋转，自由升降；配置尼龙固定扶手；配尼龙五星脚及防震尼龙轮；
5、设计符合人体工学设计，久坐不累，缓解疲劳。</t>
  </si>
  <si>
    <t>接待椅</t>
  </si>
  <si>
    <t>S16-Y24-C</t>
  </si>
  <si>
    <t>A3.5.16.31.03.0001</t>
  </si>
  <si>
    <t>1、靠背面料为网布，座垫为西皮，防磨耐污性好；
2、海绵采用定型海绵，可防氧化，防碎，软硬适中，回弹性好，不易变形；
3、背架采用尼龙加玻璃纤维材质，不易氧化；带固定腰靠；
4、椅架为壁厚2.0mm铁管喷涂弓形脚；配置尼龙固定扶手；
5、设计符合人体工学设计，久坐不累，缓解疲劳。</t>
  </si>
  <si>
    <t>医用工作台_R</t>
  </si>
  <si>
    <t>CE-T04-ND</t>
  </si>
  <si>
    <t>A2.1.02.01.62.2501</t>
  </si>
  <si>
    <t>1600*1600*750</t>
  </si>
  <si>
    <t>1、主要材料：所有板件采用E0级实木多层板；
2、主要板材厚度：主台面板厚度为25mm，其他板材厚度为16mm；
3、功能配置：主台+60*30mm钢脚架+固定副柜+木挡板+塑料键盘架+铝合金毛刷线盒+通风散热件；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</si>
  <si>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值班(3间)</t>
  </si>
  <si>
    <t>医用双层木床_R</t>
  </si>
  <si>
    <t>C01-MC3-A</t>
  </si>
  <si>
    <t>A3.4.01.62.03.2501</t>
  </si>
  <si>
    <t>1990*900*1860</t>
  </si>
  <si>
    <t>1、所有板材均采用樟子松原木制作；
2、床架立柱80*60mm，床侧枋120*30mm；
3、床板采用厚度14mm杉木原木板，每个床板缝隙＜10mm，铺板下6根大小为40mm*30mm硬杂木柯木料；
4、四腿落地，榫卯结构，颜色为松木本色；
5、配置：实木床架+杉木床板2套+床垫2件；床梯不可左右互换；
6、表面经过净味喷漆处理，5层底油及3层面漆；
7、整体经过防潮，防腐，防虫，脱脂等化学处理，结构稳定，设计合理，美观大方，经久耐用，所有拐角处圆弧处理，无尖锐菱角。</t>
  </si>
  <si>
    <t>前台区</t>
  </si>
  <si>
    <t>候诊椅</t>
  </si>
  <si>
    <t>S04-HZ7-P3</t>
  </si>
  <si>
    <t>A3.5.04.73.25.3001</t>
  </si>
  <si>
    <t>三人位</t>
  </si>
  <si>
    <t>1、座板、背板采用高密度聚氨酯一次发泡棉成型，内置高强度钢板金属以及方管制成的铁架，使用专用精密发泡模具，配合成型座背铁板，采用高速压力机器一体发泡成型；
2、扶手，站脚采用实心铝合金材料，经大型模具压铸成型后直接抛光，脚底部带橡胶防滑脚垫；
3、横梁采用三角形钢管，厚度1.5mm；
4、配3个座位，4个扶手，2支站脚。</t>
  </si>
  <si>
    <t>S04-HZ7-P4</t>
  </si>
  <si>
    <t>A3.5.04.73.25.4001</t>
  </si>
  <si>
    <t>四人位</t>
  </si>
  <si>
    <t>1、座板、背板采用高密度聚氨酯一次发泡棉成型，内置高强度钢板金属以及方管制成的铁架，使用专用精密发泡模具，配合成型座背铁板，采用高速压力机器一体发泡成型；
2、扶手，站脚采用实心铝合金材料，经大型模具压铸成型后直接抛光，脚底部带橡胶防滑脚垫；
3、横梁采用三角形钢管，厚度1.5mm；
4、配4个座位，5个扶手，3支站脚。</t>
  </si>
  <si>
    <t>办公</t>
  </si>
  <si>
    <t>会诊台</t>
  </si>
  <si>
    <t>T06-ND-KB</t>
  </si>
  <si>
    <t>A2.1.06.01.07.0001</t>
  </si>
  <si>
    <t>2400*1200*750</t>
  </si>
  <si>
    <t>1、主要材料：所有板件采用E0级实木多层板；
2、主要板材厚度：台面板为25mm；
3、功能配置：台面+60*30mm钢脚架+2个多功能带底盒带毛刷线盒+带走线功能中脚+2个0.5米长龙骨线槽；
4、封边：采用见光面为2.0mm厚全自动封边工艺，防水、防潮、不变色；
5、钢脚架表面采用抗菌粉末静电喷涂处理，具有抗菌、防锈、耐腐蚀、绝缘性高、附着力强、耐摩擦等技术特点。</t>
  </si>
  <si>
    <t>示教椅</t>
  </si>
  <si>
    <t>S17-SJ06-A</t>
  </si>
  <si>
    <t>A3.5.17.31.19.0001</t>
  </si>
  <si>
    <t>505*530*840</t>
  </si>
  <si>
    <t>1、座背一体成型PP+纤料材质，坚固耐磨耐用；
2、座垫面料采用西皮，防磨耐污性好；
3、采用定型海绵，可防氧化，防碎，软硬适中，回弹性好，不易变形；
4、脚架采用PP+纤料，承重强；
5、产品结构坚固，配有连接扣，可将多把椅子通过连接扣固定在一起，保持排列整齐。
6、所有材料安全无异味，使用寿命长。</t>
  </si>
  <si>
    <t>医生工作台_R</t>
  </si>
  <si>
    <t>CE-T02-NDD</t>
  </si>
  <si>
    <t>A2.1.02.01.58.2501</t>
  </si>
  <si>
    <t>1200*600*750</t>
  </si>
  <si>
    <t>1、主要材料：所有板件采用E0级实木多层板；
2、主要板材厚度：台面板厚度为25mm，其他板材厚度为16mm；
3、功能配置：主台（单人位）+60*30mm钢脚架+单门单抽立柜+塑料键盘架+吊木挡板+钢管主机架+Φ60mm线盒；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</si>
  <si>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复苏室</t>
  </si>
  <si>
    <t>库房1</t>
  </si>
  <si>
    <t>重型货架</t>
  </si>
  <si>
    <t>J01-ZHJ3-B</t>
  </si>
  <si>
    <t>A3.3.01.44.15.0002</t>
  </si>
  <si>
    <t>1500*600*2000</t>
  </si>
  <si>
    <t>1、主要材料：冷轧钢板，具有抗酸、防锈、防蚀等特点；
2、主要板材厚度：立柱80*40*1.5mm冷轧钢板,立柱托2.3mm,横梁、80*50*1.2mm；拉梁50*26*1.2mm层板1.0mm；
3、货架整体可以拆装，整架共分四层三格，单层承重300-500KG；
4、功能配置：主架+顶层+底层+中间2块活动层板；
5、所有板件经数控激光切割、模具冲压、数控折弯、焊接、机器打磨而成；表面采用抗菌粉末静电喷涂处理，具有抗菌、防锈、耐腐蚀、绝缘性高、附着力强、耐摩擦等技术特点。</t>
  </si>
  <si>
    <t>库房2（戊级）</t>
  </si>
  <si>
    <t>护士站等候区</t>
  </si>
  <si>
    <t>支气管(3间)</t>
  </si>
  <si>
    <t>B超专用工作台_L</t>
  </si>
  <si>
    <t>T10-BC</t>
  </si>
  <si>
    <t>A2.1.10.01.06.2501</t>
  </si>
  <si>
    <t>1400*600*955</t>
  </si>
  <si>
    <t>1、主要材料：所有板件采用E0级实木多层板；
2、主要板材厚度：面板厚度为25mm，其他板材厚度为16mm；
3、功能配置：主台+单门单抽主机柜+钢制台上架+60*30mm钢脚架+塑料键盘架+吊木挡板+Φ60mm金属线盒；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</si>
  <si>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检查室(8间)</t>
  </si>
  <si>
    <t>污衣</t>
  </si>
  <si>
    <t>污衣车</t>
  </si>
  <si>
    <t>CH03-Y1</t>
  </si>
  <si>
    <t>3.7.03.41.01.0001</t>
  </si>
  <si>
    <t>550*550*800</t>
  </si>
  <si>
    <t>1、主要材料：采用304不锈钢板材，具有不易生锈、防蚀等特点；
2、主要板材厚度：四立柱和上下框架管用φ22*1.0mm不锈钢圆管，中间加强管用φ16*0.8mm不锈钢圆管，底面加强管用30*15*1.0mm不锈钢扁管；
3、整车由底架和外框架组成，底层为扁管隔条，四立柱中间各配有两条加强管；形状为方形；
4、配防水帆布污物袋1个；
5、功能配置：主车+防水污物袋个+4个3寸脚轮；
6、所有工件经数控激光切割、模具冲压、数控折弯、亚弧焊接、机器打磨、抛光、拉丝而成。</t>
  </si>
  <si>
    <t>注射台</t>
  </si>
  <si>
    <t>注射台_R</t>
  </si>
  <si>
    <t>T34-K1</t>
  </si>
  <si>
    <t>2.1.34.01.01.0001</t>
  </si>
  <si>
    <t>1、主要材料：台面板、柜身采用E0级实木多层板；整个垃圾抽屉和其它3个抽面为E0级实木多层板；
2、主要板材厚度：台面板、侧脚板厚度为25mm，侧板、挡板、背板、底板、抽面厚度为16mm；
3、功能配置：台面板+2个抽屉+1个垃圾抽屉+50mm厚西皮软包垫。
4、五金配置：三节路轨、锁具、拉手、连接件等；
5、封边：采用见光面为2.0mm厚全自动封边工艺，防水、防潮、不变色；</t>
  </si>
  <si>
    <t>碳14-1室</t>
  </si>
  <si>
    <t>诊室(3间)</t>
  </si>
  <si>
    <t>诊查床</t>
  </si>
  <si>
    <t>C03-B6</t>
  </si>
  <si>
    <t>A3.4.03.31.11.0001</t>
  </si>
  <si>
    <t>1900*600*730</t>
  </si>
  <si>
    <t>1、主要材料：冷轧钢管，具有抗酸、防锈、防蚀等特点；
2、床架用50*25*1.2mm方管，立柱用Φ38*1.2mm圆管，床框内加强管用25*25*1.0mm扁管，床脚加强管用Φ25*1.0mm圆管；
3、软包面料采用西皮，防磨耐污性好；海绵采用高密度回弹海绵，可防氧化，防碎，软硬适中，回弹性好，不易变形；
4、功能配置：床架+50mm厚西皮软包垫；
5、所有板件经数控激光切割、模具冲压、数控折弯、焊接、机器打磨而成；表面采用抗菌粉末静电喷涂处理，具有抗菌、防锈、耐腐蚀、绝缘性高、附着力强、耐摩擦等技术特点。</t>
  </si>
  <si>
    <t>诊桌_L</t>
  </si>
  <si>
    <t>CE-T03-K3-C</t>
  </si>
  <si>
    <t>A2.1.03.01.41.2503</t>
  </si>
  <si>
    <t>1402*1402*1000</t>
  </si>
  <si>
    <t>1、主要材料：所有板件采用E0级实木多层板；
2、主要板材厚度：主台面板、副柜面板厚度为25mm，其余板件厚度为16mm；
3、功能配置：主台+吊木挡板+副柜+钢脚架+钢制桌上屏风+塑料键盘架+铝合金毛刷线盒；
4、五金配置：阻尼门铰、三节路轨、锁具、拉手、连接件等；
5、封边：采用见光面为2.0mm厚全自动封边工艺，防水、防潮、不变色；
6、钢脚架表面采用抗菌粉末静电喷涂处理，具有抗菌、防锈、耐腐蚀、绝缘性高、附着力强、耐摩擦等技术特点。</t>
  </si>
  <si>
    <t>诊桌_R</t>
  </si>
  <si>
    <t>金额总计：</t>
  </si>
  <si>
    <t>金额总计（大写）：</t>
  </si>
  <si>
    <t>报价单位名称：（盖章）</t>
  </si>
  <si>
    <t>联系人：</t>
  </si>
  <si>
    <t>联系电话：</t>
  </si>
  <si>
    <t>备 注</t>
  </si>
  <si>
    <t>护士站_R</t>
  </si>
  <si>
    <t>T01-G13-ZD</t>
  </si>
  <si>
    <t>3.1.01.45.64.0000</t>
  </si>
  <si>
    <t>3000*640/840*1080</t>
  </si>
  <si>
    <t>延米</t>
  </si>
  <si>
    <t>1、主要材料：电解钢板，具有抗酸、防锈、防蚀等特点；
2、主要板材厚度：看台、门板、活动柜用0.8mm；前挡板、侧板、台面板用1.0mm；踢脚线面贴SUS316不锈钢1.0mm；
3、柜门和抽面为隐藏式折边拉手，双层结构；整个护士站内部有设计电线孔位与走线通道；
4、功能配置：护士站主框架+高台框架+轮椅位+三抽柜+主机柜+灯带+电源插座，不含人造石面；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</si>
  <si>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4830*640/840*1080</t>
  </si>
  <si>
    <t>ERCP</t>
  </si>
  <si>
    <t>医疗配药操作组合柜</t>
  </si>
  <si>
    <t>G28-AJD1G-S</t>
  </si>
  <si>
    <t>A3.2.28.45.20.0001</t>
  </si>
  <si>
    <t>880*400/650*850/2000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</si>
  <si>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4、功能配置：背架+带LED灯带吊柜+操作地柜+活动井字ABS塑料隔板+人造石面；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</si>
  <si>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G28-AJD1G</t>
  </si>
  <si>
    <t>A3.2.28.45.08.0002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</si>
  <si>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
4、功能配置：背架+吊柜+操作柜+人造石面+活动井字ABS塑料隔板+标签卡+五孔插座+电源开关+LED灯条；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</si>
  <si>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医疗配药洗消组合柜</t>
  </si>
  <si>
    <t>G28-AJD10</t>
  </si>
  <si>
    <t>A2.2.28.45.28.2402</t>
  </si>
  <si>
    <t>800*650*2000</t>
  </si>
  <si>
    <t>1、主要材料：电解钢板，具有更抗酸、更防锈、更防蚀、和涂层接触更稳固、使用年限更长等特点；柜台面采用医用级复合亚克力人造石，厚度≥12mm；
2、主要板材厚度：背架用1.5mm，柜门、抽面、背架背板用1.0mm，其它用0.8mm；踢脚线面贴1.0mm316不锈钢；
3、柜体为窄边框结构；柜门为隐藏式折边拉手，双层结构；
4、功能配置：背架+吊柜+洗消柜+人造石面+不锈钢水盆带不锈钢下水器，不含水龙头；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</si>
  <si>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医用资料柜_R</t>
  </si>
  <si>
    <t>G07-K3</t>
  </si>
  <si>
    <t>A2.2.07.01.03.0001</t>
  </si>
  <si>
    <t>1300*420*2000</t>
  </si>
  <si>
    <t>1、主要材料：所有板件采用E0级实木颗粒板；
2、主要板材厚度：顶板、层板厚度为25mm，侧板、门板、底板厚度为16mm；
3、功能配置：主柜（上下均为对开门，上木框玻璃门+2件活层，下木门+1件活层；带锁）+衣柜（内设2件活层配伸缩衣架）；
4、五金配置：阻尼门铰、锁具、拉手、连接件等；
5、封边：采用见光面为2.0mm厚全自动封边工艺，防水、防潮、不变色。</t>
  </si>
  <si>
    <t>医用储物柜</t>
  </si>
  <si>
    <t>G09-K1-A</t>
  </si>
  <si>
    <t>A2.2.09.01.01.0001</t>
  </si>
  <si>
    <t>800*600*2000</t>
  </si>
  <si>
    <t>1、主要材料：所有板件采用E0级实木颗粒板；
2、主要板材厚度：顶板、层板厚度为25mm，侧板、门板、底板厚度为16mm；
3、功能配置：主柜（上下各分二层，对开门）；
4、五金配置：阻尼门铰、锁具、拉手、连接件等；
5、封边：采用见光面为2.0mm厚全自动封边工艺，防水、防潮、不变色。</t>
  </si>
  <si>
    <t>医用带抽矮柜</t>
  </si>
  <si>
    <t>G12-K2-A</t>
  </si>
  <si>
    <t>2.2.12.01.03.0001</t>
  </si>
  <si>
    <t>800*420*800</t>
  </si>
  <si>
    <t>1、主要材料：所有板件采用E0级实木颗粒板；
2、主要板材厚度：面板、活动层板厚度为25mm，侧板、底板、门板厚度为16mm；
3、功能配置：主柜（上抽下门）+1件活动层板；
4、五金配置：阻尼门铰、三节路轨、锁具、拉手、连接件等；
5、封边：采用见光面为2.0mm厚全自动封边工艺，防水、防潮、不变色。</t>
  </si>
  <si>
    <t>医用资料柜</t>
  </si>
  <si>
    <t>G07-K1-A</t>
  </si>
  <si>
    <t>A2.2.07.01.01.0001</t>
  </si>
  <si>
    <t>800*420*2000</t>
  </si>
  <si>
    <t>1、主要材料：所有板件采用E0级实木颗粒板；
2、主要板材厚度：顶板、层板厚度为25mm，侧板、门板、底板厚度为16mm；
3、功能配置：主柜（上下掩门，上木框玻璃门+2件活层，下木门+1件活层）；
4、五金配置：阻尼门铰、锁具、拉手、连接件等；
5、封边：采用见光面为2.0mm厚全自动封边工艺，防水、防潮、不变色。</t>
  </si>
  <si>
    <t>G09-AJD3</t>
  </si>
  <si>
    <t>3.2.09.45.10.0001</t>
  </si>
  <si>
    <t>950*560*1950</t>
  </si>
  <si>
    <t>1、主要材料：电解钢板，具有更抗酸、更防锈、更防蚀、和涂层接触更稳固、使用年限更长等特点；
2、主要板材厚度：门板用1.0mm，其它用0.8mm；踢脚线面贴SUS316不锈钢1.0mm；
3、柜体为窄边框结构，柜门为隐藏式折边拉手，双层结构；
4、功能配置：主柜(上、下对开掩门内共配4块活层板+标签卡)；
5、五金配置：阻尼门铰、一体折弯拉手等；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</si>
  <si>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更衣(2间)</t>
  </si>
  <si>
    <t>医疗衣物柜-6门放鞋</t>
  </si>
  <si>
    <t>G10-AJC4-6X</t>
  </si>
  <si>
    <t>A3.2.10.44.44.2502</t>
  </si>
  <si>
    <t>910*500*1850</t>
  </si>
  <si>
    <t>1、主要材料：冷轧钢板，具有更抗酸、更防锈、更防蚀、和涂层接触更稳固、使用年限更长等特点；
2、主要板材厚度：全0.6mm；
3、柜体为窄边框结构；
4、功能配置：主柜（上6个单开掩门+层板+挂衣杆+下3个单 开掩门带层板放鞋）；
5、五金配置：机械锁具、拉手、挂衣杆、试衣镜等；
6、所有板件经数控激光切割、模具冲压、数控折弯、焊接、机器打磨而成；表面采用抗菌粉末静电喷涂处理，具有抗菌、防锈、耐腐蚀、绝缘性高、附着力强、耐摩擦等技术特点。</t>
  </si>
  <si>
    <t>标本</t>
  </si>
  <si>
    <t>治疗柜</t>
  </si>
  <si>
    <t>G08-B4-B</t>
  </si>
  <si>
    <t>3.2.08.41.12.0002</t>
  </si>
  <si>
    <t>1200*550/300*900/1950</t>
  </si>
  <si>
    <t>1、主要材料：采用304不锈钢板材，具有不易生锈、防蚀等特点；
2、主要板材厚度：台面板双面用1.0mm内嵌12mm厚多层实芯夹板，侧板、层板、顶板、底板、抽面板、门板用0.8mm，加强管料用1.0mm；
3、整柜分上下柜组合，上柜上层为掩门结构（内含2件层板），中层为空格，下柜由抽屉及掩门组成；
4、柜门和抽面为双层结构，柜门带缓冲功能；
5、功能配置：主柜+抽屉；
5、所有工件经数控激光切割、模具冲压、数控折弯、亚弧焊接、机器打磨、抛光、拉丝而成。</t>
  </si>
  <si>
    <t>污洗</t>
  </si>
  <si>
    <t>污洗柜</t>
  </si>
  <si>
    <t>G14-W1-B</t>
  </si>
  <si>
    <t>3.2.14.41.09.2401</t>
  </si>
  <si>
    <t>600*550*1050</t>
  </si>
  <si>
    <t>1、主要材料：采用304不锈钢板材，具有不易生锈、防蚀等特点；
2、主要板材厚度：台面、水池板用1.0mm；侧板、门板用0.8mm；加强管料用1.0mm；
3、清洗柜配一个水池，水池规格：450*350*250mm；
4、柜门为双层结构，带缓冲功能；
5、功能配置：主柜+1个水池+1个水龙头；
6、所有工件经数控激光切割、模具冲压、数控折弯、亚弧焊接、机器打磨、抛光、拉丝而成。</t>
  </si>
  <si>
    <t>污物暂存</t>
  </si>
  <si>
    <t>洁具间</t>
  </si>
  <si>
    <t>病人更衣</t>
  </si>
  <si>
    <t>茶水</t>
  </si>
  <si>
    <t>医疗配药操作地柜</t>
  </si>
  <si>
    <t>G01-J4-A</t>
  </si>
  <si>
    <t>A2.2.01.02.02.0000</t>
  </si>
  <si>
    <t>900*600*850</t>
  </si>
  <si>
    <t>1、主要材料：柜体板件采用E0级实木多层板；柜台面采用医用级复合亚克力人造石，厚度≥12mm；
2、主要板材厚度：层板厚度为25mm，面板、侧板、门板、抽面厚度为16mm；
3、底板面离地高度120mm，保证防潮存放要求；柜底安装调节脚和踢脚板；
4、功能配置：主柜（上抽下门，内含1层活动层板）+铝合金踢脚板+ABS塑料调节脚+人造石面，不含抽内物品分类格；
5、五金配置：阻尼门铰、三节路轨、锁具、拉手、连接件等；
6、封边：采用见光面为2.0mm厚全自动封边工艺，防水、防潮、不变色。</t>
  </si>
  <si>
    <t>医疗配药吊柜</t>
  </si>
  <si>
    <t>G04-K2-A</t>
  </si>
  <si>
    <t>A2.2.04.01.05.0000</t>
  </si>
  <si>
    <t>1700*350*800</t>
  </si>
  <si>
    <t>1、主要材料：所有板件采用E0级实木颗粒板；
2、主要板材厚度：层板、底板厚度为25mm，顶板、侧板、门板厚度为16mm；
3、功能配置：主柜（木框玻璃门，内含1层活动层板）；
4、五金配置：阻尼门铰、拉手、连接件等；
5、封边：采用见光面为2.0mm厚全自动封边工艺，防水、防潮、不变色。</t>
  </si>
  <si>
    <t>医疗配药洗消柜</t>
  </si>
  <si>
    <t>G02-J1</t>
  </si>
  <si>
    <t>A2.2.02.02.01.0001</t>
  </si>
  <si>
    <t>800*600*850</t>
  </si>
  <si>
    <t>1、主要材料：所有板件采用E0级实木多层板；柜台面采用医用级复合亚克力人造石，厚度≥12mm；
2、主要板材厚度：面板、侧板、门板、抽面厚度为16mm；
3、底板面离地高度120mm；柜底安装调节脚和踢脚板；
4、功能配置：主柜+铝合金踢脚板+ABS塑料调节脚+人造石面+人造石洗手盆带不锈钢下水器，不含水龙头；
5、五金配置：阻尼门铰、锁具、拉手、连接件等；
6、封边：采用见光面为2.0mm厚全自动封边工艺，防水、防潮、不变色。</t>
  </si>
  <si>
    <t>被服房</t>
  </si>
  <si>
    <t>设备间</t>
  </si>
  <si>
    <t>G28-AJDG1</t>
  </si>
  <si>
    <t>3.2.28.45.19.0000</t>
  </si>
  <si>
    <t>450*400/650*850*2000</t>
  </si>
  <si>
    <t>1、主要材料：电解钢板，具有更抗酸、更防锈、更防蚀、和涂层接触更稳固、使用年限更长等特点；柜台面采用医用级复合亚克力人造石，厚度≥12mm；
2、主要板材厚度：背架、层板托架用1.5mm，柜门、抽面、背架背板用1.0mm，其它用0.8mm；踢脚线面贴SUS316不锈钢1.0mm；
3、柜体为窄边框结构；柜门为隐藏式折边拉手，双层结构；背板上配有电源开关；
4、功能配置：背架+带LED灯带吊柜+电源开关+操作地柜+人造石面；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</si>
  <si>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G08-AJD2</t>
  </si>
  <si>
    <t>3.2.08.45.16.0001</t>
  </si>
  <si>
    <t>950*350/600*850/1950</t>
  </si>
  <si>
    <t>1、主要材料：电解钢板，具有更抗酸、更防锈、更防蚀、和涂层接触更稳固、使用年限更长等特点；柜台面采用医用级复合亚克力人造石，厚度≥12mm；
2、主要板材厚度：柜门和抽面用1.0mm；其它用0.8mm；踢脚线面贴SUS316不锈钢1.0mm；
3、柜体为窄边框结构，柜门为隐藏式折边拉手，双层结构；
4、功能配置：上柜（上配2块活动层板+对开钢框玻璃掩门）+下柜(上2个抽屉，对开掩门，内含1块活动层板)+标签卡+人造石台面；
5、五金配置：阻尼门铰、三节路轨、锁具、一体折弯拉手等；
6、所有板件经数控激光切割、模具冲压、数控折弯、焊接、机器打磨而成；表面采用抗菌粉末静电喷涂处理，具有抗菌、防锈、耐腐蚀、绝缘性高、附着力强、耐摩擦等技术特点。</t>
  </si>
  <si>
    <t>拖把池_L</t>
  </si>
  <si>
    <t>G15-T2-C</t>
  </si>
  <si>
    <t>3.2.15.41.10.2401</t>
  </si>
  <si>
    <t>800*550*1700</t>
  </si>
  <si>
    <t>1、主要材料：采用304不锈钢板材，具有不易生锈、防蚀等特点；
2、主要板材厚度：水池、背板用1.0mm，侧板、正面封用0.8mm，加强管料用1.0mm；
3、拖把池由档水板、挂架、水池、及池身组成；
4、档水板高出水槽500mm，在档水板中间位置装有1个水龙头；拖把池正前方为不锈钢封板，底脚为4个可调圆管脚，离地120mm高；
5、拖把池内池规格：740*440*300mm，内池边配有一个拧干池，方便拖把清洗和拧干；
6、功能配置：主柜+挂架+挂钩+水池+塑料调节脚+水龙头；
7、所有工件经数控激光切割、模具冲压、数控折弯、亚弧焊接、机器打磨、抛光、拉丝而成。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</si>
</sst>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\¥#,##0.00_);\(\¥#,##0.00\)"/>
  </numFmts>
  <fonts count="33">
    <font>
      <sz val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3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left" vertical="center"/>
    </xf>
    <xf numFmtId="177" fontId="9" fillId="0" borderId="1" xfId="0" applyNumberFormat="1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textRotation="255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jpe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jpeg"/><Relationship Id="rId5" Type="http://schemas.openxmlformats.org/officeDocument/2006/relationships/image" Target="media/image5.jpeg"/><Relationship Id="rId4" Type="http://schemas.openxmlformats.org/officeDocument/2006/relationships/image" Target="media/image4.jpeg"/><Relationship Id="rId38" Type="http://schemas.openxmlformats.org/officeDocument/2006/relationships/image" Target="media/image38.jpeg"/><Relationship Id="rId37" Type="http://schemas.openxmlformats.org/officeDocument/2006/relationships/image" Target="media/image37.jpeg"/><Relationship Id="rId36" Type="http://schemas.openxmlformats.org/officeDocument/2006/relationships/image" Target="media/image36.jpeg"/><Relationship Id="rId35" Type="http://schemas.openxmlformats.org/officeDocument/2006/relationships/image" Target="media/image35.jpeg"/><Relationship Id="rId34" Type="http://schemas.openxmlformats.org/officeDocument/2006/relationships/image" Target="media/image34.jpeg"/><Relationship Id="rId33" Type="http://schemas.openxmlformats.org/officeDocument/2006/relationships/image" Target="media/image33.jpeg"/><Relationship Id="rId32" Type="http://schemas.openxmlformats.org/officeDocument/2006/relationships/image" Target="media/image32.jpeg"/><Relationship Id="rId31" Type="http://schemas.openxmlformats.org/officeDocument/2006/relationships/image" Target="media/image31.jpeg"/><Relationship Id="rId30" Type="http://schemas.openxmlformats.org/officeDocument/2006/relationships/image" Target="media/image30.jpeg"/><Relationship Id="rId3" Type="http://schemas.openxmlformats.org/officeDocument/2006/relationships/image" Target="media/image3.jpeg"/><Relationship Id="rId29" Type="http://schemas.openxmlformats.org/officeDocument/2006/relationships/image" Target="media/image29.jpeg"/><Relationship Id="rId28" Type="http://schemas.openxmlformats.org/officeDocument/2006/relationships/image" Target="media/image28.jpe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jpeg"/><Relationship Id="rId24" Type="http://schemas.openxmlformats.org/officeDocument/2006/relationships/image" Target="media/image24.jpeg"/><Relationship Id="rId23" Type="http://schemas.openxmlformats.org/officeDocument/2006/relationships/image" Target="media/image23.jpeg"/><Relationship Id="rId22" Type="http://schemas.openxmlformats.org/officeDocument/2006/relationships/image" Target="media/image22.jpeg"/><Relationship Id="rId21" Type="http://schemas.openxmlformats.org/officeDocument/2006/relationships/image" Target="media/image21.jpeg"/><Relationship Id="rId20" Type="http://schemas.openxmlformats.org/officeDocument/2006/relationships/image" Target="media/image20.jpeg"/><Relationship Id="rId2" Type="http://schemas.openxmlformats.org/officeDocument/2006/relationships/image" Target="media/image2.jpeg"/><Relationship Id="rId19" Type="http://schemas.openxmlformats.org/officeDocument/2006/relationships/image" Target="media/image19.jpeg"/><Relationship Id="rId18" Type="http://schemas.openxmlformats.org/officeDocument/2006/relationships/image" Target="media/image18.jpeg"/><Relationship Id="rId17" Type="http://schemas.openxmlformats.org/officeDocument/2006/relationships/image" Target="media/image17.jpeg"/><Relationship Id="rId16" Type="http://schemas.openxmlformats.org/officeDocument/2006/relationships/image" Target="media/image16.jpeg"/><Relationship Id="rId15" Type="http://schemas.openxmlformats.org/officeDocument/2006/relationships/image" Target="media/image15.jpeg"/><Relationship Id="rId14" Type="http://schemas.openxmlformats.org/officeDocument/2006/relationships/image" Target="media/image14.jpe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jpe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zoomScale="70" zoomScaleNormal="70" zoomScaleSheetLayoutView="55" workbookViewId="0">
      <pane ySplit="2" topLeftCell="A44" activePane="bottomLeft" state="frozen"/>
      <selection/>
      <selection pane="bottomLeft" activeCell="A49" sqref="A49:E51"/>
    </sheetView>
  </sheetViews>
  <sheetFormatPr defaultColWidth="8.925" defaultRowHeight="24.95" customHeight="1"/>
  <cols>
    <col min="1" max="1" width="4.625" style="3" customWidth="1"/>
    <col min="2" max="2" width="6.75" style="29" customWidth="1"/>
    <col min="3" max="3" width="7.625" style="29" customWidth="1"/>
    <col min="4" max="4" width="9.5" style="3" customWidth="1"/>
    <col min="5" max="5" width="19.625" style="3" customWidth="1"/>
    <col min="6" max="6" width="9.625" style="3" hidden="1" customWidth="1"/>
    <col min="7" max="7" width="10.125" style="3" hidden="1" customWidth="1"/>
    <col min="8" max="8" width="15.25" style="3" customWidth="1"/>
    <col min="9" max="9" width="5.125" style="3" customWidth="1"/>
    <col min="10" max="10" width="4.125" style="3" customWidth="1"/>
    <col min="11" max="12" width="16.7166666666667" style="30" customWidth="1"/>
    <col min="13" max="13" width="44" style="30" customWidth="1"/>
    <col min="14" max="14" width="13.2166666666667" style="31" customWidth="1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32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33" t="s">
        <v>14</v>
      </c>
    </row>
    <row r="3" ht="192" customHeight="1" spans="1:14">
      <c r="A3" s="9">
        <v>38</v>
      </c>
      <c r="B3" s="10" t="s">
        <v>15</v>
      </c>
      <c r="C3" s="11" t="s">
        <v>16</v>
      </c>
      <c r="D3" s="12" t="s">
        <v>17</v>
      </c>
      <c r="E3" s="12" t="str">
        <f>_xlfn.DISPIMG("ID_67B98CFCF8C8444EB0BA69328B04FBBB",1)</f>
        <v>=DISPIMG("ID_67B98CFCF8C8444EB0BA69328B04FBBB",1)</v>
      </c>
      <c r="F3" s="12" t="s">
        <v>18</v>
      </c>
      <c r="G3" s="13" t="s">
        <v>19</v>
      </c>
      <c r="H3" s="13" t="s">
        <v>20</v>
      </c>
      <c r="I3" s="21">
        <v>2</v>
      </c>
      <c r="J3" s="21" t="s">
        <v>21</v>
      </c>
      <c r="K3" s="22"/>
      <c r="L3" s="22"/>
      <c r="M3" s="22" t="s">
        <v>22</v>
      </c>
      <c r="N3" s="24"/>
    </row>
    <row r="4" ht="192" customHeight="1" spans="1:14">
      <c r="A4" s="9">
        <v>39</v>
      </c>
      <c r="B4" s="10" t="s">
        <v>15</v>
      </c>
      <c r="C4" s="11" t="s">
        <v>16</v>
      </c>
      <c r="D4" s="12" t="s">
        <v>23</v>
      </c>
      <c r="E4" s="12" t="str">
        <f>_xlfn.DISPIMG("ID_0A13B1474A3A482C9C6B308FCE8E0EC9",1)</f>
        <v>=DISPIMG("ID_0A13B1474A3A482C9C6B308FCE8E0EC9",1)</v>
      </c>
      <c r="F4" s="12" t="s">
        <v>24</v>
      </c>
      <c r="G4" s="13" t="s">
        <v>25</v>
      </c>
      <c r="H4" s="13" t="s">
        <v>26</v>
      </c>
      <c r="I4" s="21">
        <v>1</v>
      </c>
      <c r="J4" s="21" t="s">
        <v>27</v>
      </c>
      <c r="K4" s="22"/>
      <c r="L4" s="22"/>
      <c r="M4" s="22" t="s">
        <v>28</v>
      </c>
      <c r="N4" s="24"/>
    </row>
    <row r="5" ht="192" customHeight="1" spans="1:14">
      <c r="A5" s="9">
        <v>40</v>
      </c>
      <c r="B5" s="10" t="s">
        <v>15</v>
      </c>
      <c r="C5" s="11" t="s">
        <v>29</v>
      </c>
      <c r="D5" s="12" t="s">
        <v>17</v>
      </c>
      <c r="E5" s="12" t="str">
        <f>_xlfn.DISPIMG("ID_802A1C1845834764B767BEF0498D0D79",1)</f>
        <v>=DISPIMG("ID_802A1C1845834764B767BEF0498D0D79",1)</v>
      </c>
      <c r="F5" s="12" t="s">
        <v>18</v>
      </c>
      <c r="G5" s="13" t="s">
        <v>19</v>
      </c>
      <c r="H5" s="13" t="s">
        <v>20</v>
      </c>
      <c r="I5" s="21">
        <v>1</v>
      </c>
      <c r="J5" s="21" t="s">
        <v>21</v>
      </c>
      <c r="K5" s="22"/>
      <c r="L5" s="22"/>
      <c r="M5" s="22" t="s">
        <v>22</v>
      </c>
      <c r="N5" s="24"/>
    </row>
    <row r="6" ht="192" customHeight="1" spans="1:14">
      <c r="A6" s="9">
        <v>41</v>
      </c>
      <c r="B6" s="10" t="s">
        <v>15</v>
      </c>
      <c r="C6" s="11" t="s">
        <v>29</v>
      </c>
      <c r="D6" s="12" t="s">
        <v>30</v>
      </c>
      <c r="E6" s="12" t="str">
        <f>_xlfn.DISPIMG("ID_72BF21F3FDED4FF3960708A87422DACD",1)</f>
        <v>=DISPIMG("ID_72BF21F3FDED4FF3960708A87422DACD",1)</v>
      </c>
      <c r="F6" s="12" t="s">
        <v>31</v>
      </c>
      <c r="G6" s="13" t="s">
        <v>32</v>
      </c>
      <c r="H6" s="13" t="s">
        <v>33</v>
      </c>
      <c r="I6" s="21">
        <v>1</v>
      </c>
      <c r="J6" s="21" t="s">
        <v>21</v>
      </c>
      <c r="K6" s="22"/>
      <c r="L6" s="22"/>
      <c r="M6" s="22" t="s">
        <v>34</v>
      </c>
      <c r="N6" s="24"/>
    </row>
    <row r="7" ht="192" customHeight="1" spans="1:14">
      <c r="A7" s="9">
        <v>42</v>
      </c>
      <c r="B7" s="10" t="s">
        <v>15</v>
      </c>
      <c r="C7" s="11" t="s">
        <v>29</v>
      </c>
      <c r="D7" s="12" t="s">
        <v>35</v>
      </c>
      <c r="E7" s="12" t="str">
        <f>_xlfn.DISPIMG("ID_9F12E59B3D794F76BCDEB5BFC8E4A6F2",1)</f>
        <v>=DISPIMG("ID_9F12E59B3D794F76BCDEB5BFC8E4A6F2",1)</v>
      </c>
      <c r="F7" s="12" t="s">
        <v>36</v>
      </c>
      <c r="G7" s="13" t="s">
        <v>37</v>
      </c>
      <c r="H7" s="13" t="s">
        <v>20</v>
      </c>
      <c r="I7" s="21">
        <v>1</v>
      </c>
      <c r="J7" s="21" t="s">
        <v>21</v>
      </c>
      <c r="K7" s="22"/>
      <c r="L7" s="22"/>
      <c r="M7" s="22" t="s">
        <v>38</v>
      </c>
      <c r="N7" s="24"/>
    </row>
    <row r="8" ht="192" customHeight="1" spans="1:14">
      <c r="A8" s="9">
        <v>43</v>
      </c>
      <c r="B8" s="10" t="s">
        <v>15</v>
      </c>
      <c r="C8" s="11" t="s">
        <v>29</v>
      </c>
      <c r="D8" s="12" t="s">
        <v>39</v>
      </c>
      <c r="E8" s="12" t="str">
        <f>_xlfn.DISPIMG("ID_3377D9C92CC645EC82599D23B224C04F",1)</f>
        <v>=DISPIMG("ID_3377D9C92CC645EC82599D23B224C04F",1)</v>
      </c>
      <c r="F8" s="12" t="s">
        <v>40</v>
      </c>
      <c r="G8" s="13" t="s">
        <v>41</v>
      </c>
      <c r="H8" s="13" t="s">
        <v>42</v>
      </c>
      <c r="I8" s="21">
        <v>1</v>
      </c>
      <c r="J8" s="21" t="s">
        <v>27</v>
      </c>
      <c r="K8" s="22"/>
      <c r="L8" s="22"/>
      <c r="M8" s="22" t="s">
        <v>43</v>
      </c>
      <c r="N8" s="24"/>
    </row>
    <row r="9" ht="192" customHeight="1" spans="1:14">
      <c r="A9" s="9">
        <v>44</v>
      </c>
      <c r="B9" s="10" t="s">
        <v>15</v>
      </c>
      <c r="C9" s="11" t="s">
        <v>44</v>
      </c>
      <c r="D9" s="12" t="s">
        <v>17</v>
      </c>
      <c r="E9" s="12" t="str">
        <f>_xlfn.DISPIMG("ID_EDA4881FBFF9441BAA51E1953BF5198F",1)</f>
        <v>=DISPIMG("ID_EDA4881FBFF9441BAA51E1953BF5198F",1)</v>
      </c>
      <c r="F9" s="12" t="s">
        <v>45</v>
      </c>
      <c r="G9" s="13" t="s">
        <v>46</v>
      </c>
      <c r="H9" s="13" t="s">
        <v>20</v>
      </c>
      <c r="I9" s="21">
        <v>1</v>
      </c>
      <c r="J9" s="21" t="s">
        <v>21</v>
      </c>
      <c r="K9" s="22"/>
      <c r="L9" s="22"/>
      <c r="M9" s="22" t="s">
        <v>47</v>
      </c>
      <c r="N9" s="24"/>
    </row>
    <row r="10" ht="192" customHeight="1" spans="1:14">
      <c r="A10" s="9">
        <v>45</v>
      </c>
      <c r="B10" s="10" t="s">
        <v>15</v>
      </c>
      <c r="C10" s="11" t="s">
        <v>44</v>
      </c>
      <c r="D10" s="12" t="s">
        <v>48</v>
      </c>
      <c r="E10" s="12" t="str">
        <f>_xlfn.DISPIMG("ID_B3FD25EF871D4994B317F9A389F569BF",1)</f>
        <v>=DISPIMG("ID_B3FD25EF871D4994B317F9A389F569BF",1)</v>
      </c>
      <c r="F10" s="12" t="s">
        <v>49</v>
      </c>
      <c r="G10" s="13" t="s">
        <v>50</v>
      </c>
      <c r="H10" s="13" t="s">
        <v>20</v>
      </c>
      <c r="I10" s="21">
        <v>2</v>
      </c>
      <c r="J10" s="21" t="s">
        <v>21</v>
      </c>
      <c r="K10" s="22"/>
      <c r="L10" s="22"/>
      <c r="M10" s="22" t="s">
        <v>51</v>
      </c>
      <c r="N10" s="24"/>
    </row>
    <row r="11" ht="192" customHeight="1" spans="1:14">
      <c r="A11" s="9">
        <v>46</v>
      </c>
      <c r="B11" s="10" t="s">
        <v>15</v>
      </c>
      <c r="C11" s="11" t="s">
        <v>44</v>
      </c>
      <c r="D11" s="12" t="s">
        <v>52</v>
      </c>
      <c r="E11" s="12" t="str">
        <f>_xlfn.DISPIMG("ID_988979B94A8447E8840FA3C1D6EF974D",1)</f>
        <v>=DISPIMG("ID_988979B94A8447E8840FA3C1D6EF974D",1)</v>
      </c>
      <c r="F11" s="12" t="s">
        <v>53</v>
      </c>
      <c r="G11" s="13" t="s">
        <v>54</v>
      </c>
      <c r="H11" s="13" t="s">
        <v>55</v>
      </c>
      <c r="I11" s="21">
        <v>1</v>
      </c>
      <c r="J11" s="21" t="s">
        <v>27</v>
      </c>
      <c r="K11" s="22"/>
      <c r="L11" s="22"/>
      <c r="M11" s="22" t="s">
        <v>56</v>
      </c>
      <c r="N11" s="24"/>
    </row>
    <row r="12" ht="192" customHeight="1" spans="1:14">
      <c r="A12" s="9">
        <v>47</v>
      </c>
      <c r="B12" s="10" t="s">
        <v>15</v>
      </c>
      <c r="C12" s="11" t="s">
        <v>57</v>
      </c>
      <c r="D12" s="12" t="s">
        <v>58</v>
      </c>
      <c r="E12" s="12" t="str">
        <f>_xlfn.DISPIMG("ID_217C8A44E26C4951BDEDCC8DD61B6E08",1)</f>
        <v>=DISPIMG("ID_217C8A44E26C4951BDEDCC8DD61B6E08",1)</v>
      </c>
      <c r="F12" s="12" t="s">
        <v>59</v>
      </c>
      <c r="G12" s="13" t="s">
        <v>60</v>
      </c>
      <c r="H12" s="13" t="s">
        <v>61</v>
      </c>
      <c r="I12" s="21">
        <v>3</v>
      </c>
      <c r="J12" s="21" t="s">
        <v>27</v>
      </c>
      <c r="K12" s="22"/>
      <c r="L12" s="22"/>
      <c r="M12" s="22" t="s">
        <v>62</v>
      </c>
      <c r="N12" s="24"/>
    </row>
    <row r="13" ht="192" customHeight="1" spans="1:14">
      <c r="A13" s="9">
        <v>48</v>
      </c>
      <c r="B13" s="10" t="s">
        <v>15</v>
      </c>
      <c r="C13" s="11" t="s">
        <v>63</v>
      </c>
      <c r="D13" s="12" t="s">
        <v>17</v>
      </c>
      <c r="E13" s="12" t="str">
        <f>_xlfn.DISPIMG("ID_E02D731AC33C42CAB09DB5E2385EA52D",1)</f>
        <v>=DISPIMG("ID_E02D731AC33C42CAB09DB5E2385EA52D",1)</v>
      </c>
      <c r="F13" s="12" t="s">
        <v>18</v>
      </c>
      <c r="G13" s="13" t="s">
        <v>19</v>
      </c>
      <c r="H13" s="13" t="s">
        <v>20</v>
      </c>
      <c r="I13" s="21">
        <v>2</v>
      </c>
      <c r="J13" s="21" t="s">
        <v>21</v>
      </c>
      <c r="K13" s="22"/>
      <c r="L13" s="22"/>
      <c r="M13" s="22" t="s">
        <v>22</v>
      </c>
      <c r="N13" s="24"/>
    </row>
    <row r="14" ht="192" customHeight="1" spans="1:14">
      <c r="A14" s="9">
        <v>49</v>
      </c>
      <c r="B14" s="10" t="s">
        <v>15</v>
      </c>
      <c r="C14" s="11" t="s">
        <v>63</v>
      </c>
      <c r="D14" s="12" t="s">
        <v>64</v>
      </c>
      <c r="E14" s="12" t="str">
        <f>_xlfn.DISPIMG("ID_4FF5623D28724512B2D91A7E6798E490",1)</f>
        <v>=DISPIMG("ID_4FF5623D28724512B2D91A7E6798E490",1)</v>
      </c>
      <c r="F14" s="12" t="s">
        <v>65</v>
      </c>
      <c r="G14" s="13" t="s">
        <v>66</v>
      </c>
      <c r="H14" s="13" t="s">
        <v>67</v>
      </c>
      <c r="I14" s="21">
        <v>1</v>
      </c>
      <c r="J14" s="21" t="s">
        <v>27</v>
      </c>
      <c r="K14" s="22"/>
      <c r="L14" s="22"/>
      <c r="M14" s="22" t="s">
        <v>68</v>
      </c>
      <c r="N14" s="24"/>
    </row>
    <row r="15" ht="192" customHeight="1" spans="1:14">
      <c r="A15" s="9">
        <v>50</v>
      </c>
      <c r="B15" s="10" t="s">
        <v>15</v>
      </c>
      <c r="C15" s="11" t="s">
        <v>63</v>
      </c>
      <c r="D15" s="12" t="s">
        <v>64</v>
      </c>
      <c r="E15" s="12" t="str">
        <f>_xlfn.DISPIMG("ID_BC66256A45554858BC7A553C04E2FF9A",1)</f>
        <v>=DISPIMG("ID_BC66256A45554858BC7A553C04E2FF9A",1)</v>
      </c>
      <c r="F15" s="12" t="s">
        <v>69</v>
      </c>
      <c r="G15" s="13" t="s">
        <v>70</v>
      </c>
      <c r="H15" s="13" t="s">
        <v>71</v>
      </c>
      <c r="I15" s="21">
        <v>1</v>
      </c>
      <c r="J15" s="21" t="s">
        <v>27</v>
      </c>
      <c r="K15" s="22"/>
      <c r="L15" s="22"/>
      <c r="M15" s="22" t="s">
        <v>72</v>
      </c>
      <c r="N15" s="24"/>
    </row>
    <row r="16" ht="192" customHeight="1" spans="1:14">
      <c r="A16" s="9">
        <v>51</v>
      </c>
      <c r="B16" s="10" t="s">
        <v>15</v>
      </c>
      <c r="C16" s="11" t="s">
        <v>73</v>
      </c>
      <c r="D16" s="12" t="s">
        <v>17</v>
      </c>
      <c r="E16" s="12" t="str">
        <f>_xlfn.DISPIMG("ID_31042BFEA07A42C6A009DC2018C479A1",1)</f>
        <v>=DISPIMG("ID_31042BFEA07A42C6A009DC2018C479A1",1)</v>
      </c>
      <c r="F16" s="12" t="s">
        <v>18</v>
      </c>
      <c r="G16" s="13" t="s">
        <v>19</v>
      </c>
      <c r="H16" s="13" t="s">
        <v>20</v>
      </c>
      <c r="I16" s="21">
        <v>7</v>
      </c>
      <c r="J16" s="21" t="s">
        <v>21</v>
      </c>
      <c r="K16" s="22"/>
      <c r="L16" s="22"/>
      <c r="M16" s="22" t="s">
        <v>22</v>
      </c>
      <c r="N16" s="24"/>
    </row>
    <row r="17" ht="192" customHeight="1" spans="1:14">
      <c r="A17" s="9">
        <v>52</v>
      </c>
      <c r="B17" s="10" t="s">
        <v>15</v>
      </c>
      <c r="C17" s="11" t="s">
        <v>73</v>
      </c>
      <c r="D17" s="12" t="s">
        <v>74</v>
      </c>
      <c r="E17" s="12" t="str">
        <f>_xlfn.DISPIMG("ID_8688C607F8D14EA5B51D49364145558A",1)</f>
        <v>=DISPIMG("ID_8688C607F8D14EA5B51D49364145558A",1)</v>
      </c>
      <c r="F17" s="12" t="s">
        <v>75</v>
      </c>
      <c r="G17" s="13" t="s">
        <v>76</v>
      </c>
      <c r="H17" s="13" t="s">
        <v>77</v>
      </c>
      <c r="I17" s="21">
        <v>1</v>
      </c>
      <c r="J17" s="21" t="s">
        <v>27</v>
      </c>
      <c r="K17" s="22"/>
      <c r="L17" s="22"/>
      <c r="M17" s="22" t="s">
        <v>78</v>
      </c>
      <c r="N17" s="24"/>
    </row>
    <row r="18" ht="192" customHeight="1" spans="1:14">
      <c r="A18" s="9">
        <v>53</v>
      </c>
      <c r="B18" s="10" t="s">
        <v>15</v>
      </c>
      <c r="C18" s="11" t="s">
        <v>73</v>
      </c>
      <c r="D18" s="12" t="s">
        <v>79</v>
      </c>
      <c r="E18" s="12" t="str">
        <f>_xlfn.DISPIMG("ID_7D818E6AC36F481C9D671AD0BE943FA7",1)</f>
        <v>=DISPIMG("ID_7D818E6AC36F481C9D671AD0BE943FA7",1)</v>
      </c>
      <c r="F18" s="12" t="s">
        <v>80</v>
      </c>
      <c r="G18" s="13" t="s">
        <v>81</v>
      </c>
      <c r="H18" s="13" t="s">
        <v>82</v>
      </c>
      <c r="I18" s="21">
        <v>10</v>
      </c>
      <c r="J18" s="21" t="s">
        <v>21</v>
      </c>
      <c r="K18" s="22"/>
      <c r="L18" s="22"/>
      <c r="M18" s="22" t="s">
        <v>83</v>
      </c>
      <c r="N18" s="24"/>
    </row>
    <row r="19" ht="192" customHeight="1" spans="1:14">
      <c r="A19" s="9">
        <v>54</v>
      </c>
      <c r="B19" s="10" t="s">
        <v>15</v>
      </c>
      <c r="C19" s="11" t="s">
        <v>73</v>
      </c>
      <c r="D19" s="12" t="s">
        <v>84</v>
      </c>
      <c r="E19" s="12" t="str">
        <f>_xlfn.DISPIMG("ID_942598B5FBCE4CA2AECD2FED81A3FE6A",1)</f>
        <v>=DISPIMG("ID_942598B5FBCE4CA2AECD2FED81A3FE6A",1)</v>
      </c>
      <c r="F19" s="12" t="s">
        <v>85</v>
      </c>
      <c r="G19" s="13" t="s">
        <v>86</v>
      </c>
      <c r="H19" s="13" t="s">
        <v>87</v>
      </c>
      <c r="I19" s="21">
        <v>7</v>
      </c>
      <c r="J19" s="21" t="s">
        <v>27</v>
      </c>
      <c r="K19" s="22"/>
      <c r="L19" s="22"/>
      <c r="M19" s="22" t="s">
        <v>88</v>
      </c>
      <c r="N19" s="24"/>
    </row>
    <row r="20" ht="192" customHeight="1" spans="1:14">
      <c r="A20" s="9">
        <v>55</v>
      </c>
      <c r="B20" s="10" t="s">
        <v>15</v>
      </c>
      <c r="C20" s="11" t="s">
        <v>89</v>
      </c>
      <c r="D20" s="12" t="s">
        <v>17</v>
      </c>
      <c r="E20" s="12" t="str">
        <f>_xlfn.DISPIMG("ID_A3F031B348D3472D8630E92F9081822B",1)</f>
        <v>=DISPIMG("ID_A3F031B348D3472D8630E92F9081822B",1)</v>
      </c>
      <c r="F20" s="12" t="s">
        <v>18</v>
      </c>
      <c r="G20" s="13" t="s">
        <v>19</v>
      </c>
      <c r="H20" s="13" t="s">
        <v>20</v>
      </c>
      <c r="I20" s="21">
        <v>1</v>
      </c>
      <c r="J20" s="21" t="s">
        <v>21</v>
      </c>
      <c r="K20" s="22"/>
      <c r="L20" s="22"/>
      <c r="M20" s="22" t="s">
        <v>22</v>
      </c>
      <c r="N20" s="24"/>
    </row>
    <row r="21" ht="192" customHeight="1" spans="1:14">
      <c r="A21" s="9">
        <v>56</v>
      </c>
      <c r="B21" s="10" t="s">
        <v>15</v>
      </c>
      <c r="C21" s="11" t="s">
        <v>89</v>
      </c>
      <c r="D21" s="12" t="s">
        <v>39</v>
      </c>
      <c r="E21" s="12" t="str">
        <f>_xlfn.DISPIMG("ID_0789677F795D4E3E80AEDC23198801BD",1)</f>
        <v>=DISPIMG("ID_0789677F795D4E3E80AEDC23198801BD",1)</v>
      </c>
      <c r="F21" s="12" t="s">
        <v>40</v>
      </c>
      <c r="G21" s="13" t="s">
        <v>41</v>
      </c>
      <c r="H21" s="13" t="s">
        <v>42</v>
      </c>
      <c r="I21" s="21">
        <v>1</v>
      </c>
      <c r="J21" s="21" t="s">
        <v>27</v>
      </c>
      <c r="K21" s="22"/>
      <c r="L21" s="22"/>
      <c r="M21" s="22" t="s">
        <v>43</v>
      </c>
      <c r="N21" s="24"/>
    </row>
    <row r="22" ht="192" customHeight="1" spans="1:14">
      <c r="A22" s="9">
        <v>57</v>
      </c>
      <c r="B22" s="10" t="s">
        <v>15</v>
      </c>
      <c r="C22" s="11" t="s">
        <v>90</v>
      </c>
      <c r="D22" s="12" t="s">
        <v>91</v>
      </c>
      <c r="E22" s="12" t="str">
        <f>_xlfn.DISPIMG("ID_CC4C0C0E122D4BD58A37F157EB828306",1)</f>
        <v>=DISPIMG("ID_CC4C0C0E122D4BD58A37F157EB828306",1)</v>
      </c>
      <c r="F22" s="12" t="s">
        <v>92</v>
      </c>
      <c r="G22" s="13" t="s">
        <v>93</v>
      </c>
      <c r="H22" s="13" t="s">
        <v>94</v>
      </c>
      <c r="I22" s="21">
        <v>2</v>
      </c>
      <c r="J22" s="21" t="s">
        <v>27</v>
      </c>
      <c r="K22" s="22"/>
      <c r="L22" s="22"/>
      <c r="M22" s="22" t="s">
        <v>95</v>
      </c>
      <c r="N22" s="24"/>
    </row>
    <row r="23" ht="192" customHeight="1" spans="1:14">
      <c r="A23" s="9">
        <v>58</v>
      </c>
      <c r="B23" s="10" t="s">
        <v>15</v>
      </c>
      <c r="C23" s="11" t="s">
        <v>96</v>
      </c>
      <c r="D23" s="12" t="s">
        <v>91</v>
      </c>
      <c r="E23" s="12" t="str">
        <f>_xlfn.DISPIMG("ID_32767888F9014210A76C4F5598EFC397",1)</f>
        <v>=DISPIMG("ID_32767888F9014210A76C4F5598EFC397",1)</v>
      </c>
      <c r="F23" s="12" t="s">
        <v>92</v>
      </c>
      <c r="G23" s="13" t="s">
        <v>93</v>
      </c>
      <c r="H23" s="13" t="s">
        <v>94</v>
      </c>
      <c r="I23" s="21">
        <v>5</v>
      </c>
      <c r="J23" s="21" t="s">
        <v>27</v>
      </c>
      <c r="K23" s="22"/>
      <c r="L23" s="22"/>
      <c r="M23" s="22" t="s">
        <v>95</v>
      </c>
      <c r="N23" s="24"/>
    </row>
    <row r="24" ht="192" customHeight="1" spans="1:14">
      <c r="A24" s="9">
        <v>59</v>
      </c>
      <c r="B24" s="10" t="s">
        <v>15</v>
      </c>
      <c r="C24" s="11" t="s">
        <v>97</v>
      </c>
      <c r="D24" s="12" t="s">
        <v>17</v>
      </c>
      <c r="E24" s="12" t="str">
        <f>_xlfn.DISPIMG("ID_941868D287F5448DA9CF3087DC80B208",1)</f>
        <v>=DISPIMG("ID_941868D287F5448DA9CF3087DC80B208",1)</v>
      </c>
      <c r="F24" s="12" t="s">
        <v>18</v>
      </c>
      <c r="G24" s="13" t="s">
        <v>19</v>
      </c>
      <c r="H24" s="13" t="s">
        <v>20</v>
      </c>
      <c r="I24" s="21">
        <v>3</v>
      </c>
      <c r="J24" s="21" t="s">
        <v>21</v>
      </c>
      <c r="K24" s="22"/>
      <c r="L24" s="22"/>
      <c r="M24" s="22" t="s">
        <v>22</v>
      </c>
      <c r="N24" s="24"/>
    </row>
    <row r="25" ht="192" customHeight="1" spans="1:14">
      <c r="A25" s="9">
        <v>60</v>
      </c>
      <c r="B25" s="10" t="s">
        <v>15</v>
      </c>
      <c r="C25" s="11" t="s">
        <v>97</v>
      </c>
      <c r="D25" s="12" t="s">
        <v>64</v>
      </c>
      <c r="E25" s="12" t="str">
        <f>_xlfn.DISPIMG("ID_E568C38A4F02415CA6F2D31B5FC0DD85",1)</f>
        <v>=DISPIMG("ID_E568C38A4F02415CA6F2D31B5FC0DD85",1)</v>
      </c>
      <c r="F25" s="12" t="s">
        <v>65</v>
      </c>
      <c r="G25" s="13" t="s">
        <v>66</v>
      </c>
      <c r="H25" s="13" t="s">
        <v>67</v>
      </c>
      <c r="I25" s="21">
        <v>10</v>
      </c>
      <c r="J25" s="21" t="s">
        <v>27</v>
      </c>
      <c r="K25" s="22"/>
      <c r="L25" s="22"/>
      <c r="M25" s="22" t="s">
        <v>68</v>
      </c>
      <c r="N25" s="24"/>
    </row>
    <row r="26" ht="192" customHeight="1" spans="1:14">
      <c r="A26" s="9">
        <v>61</v>
      </c>
      <c r="B26" s="10" t="s">
        <v>15</v>
      </c>
      <c r="C26" s="11" t="s">
        <v>98</v>
      </c>
      <c r="D26" s="12" t="s">
        <v>99</v>
      </c>
      <c r="E26" s="12" t="str">
        <f>_xlfn.DISPIMG("ID_549B94E8F98F4684A66CADF212C6CA13",1)</f>
        <v>=DISPIMG("ID_549B94E8F98F4684A66CADF212C6CA13",1)</v>
      </c>
      <c r="F26" s="12" t="s">
        <v>100</v>
      </c>
      <c r="G26" s="13" t="s">
        <v>101</v>
      </c>
      <c r="H26" s="13" t="s">
        <v>102</v>
      </c>
      <c r="I26" s="21">
        <v>1</v>
      </c>
      <c r="J26" s="21" t="s">
        <v>27</v>
      </c>
      <c r="K26" s="22"/>
      <c r="L26" s="22"/>
      <c r="M26" s="22" t="s">
        <v>103</v>
      </c>
      <c r="N26" s="24"/>
    </row>
    <row r="27" ht="192" customHeight="1" spans="1:14">
      <c r="A27" s="9">
        <v>62</v>
      </c>
      <c r="B27" s="10" t="s">
        <v>15</v>
      </c>
      <c r="C27" s="11" t="s">
        <v>98</v>
      </c>
      <c r="D27" s="12" t="s">
        <v>17</v>
      </c>
      <c r="E27" s="12" t="str">
        <f>_xlfn.DISPIMG("ID_1B00D8E6C82C4026BB5F368103F7DA9A",1)</f>
        <v>=DISPIMG("ID_1B00D8E6C82C4026BB5F368103F7DA9A",1)</v>
      </c>
      <c r="F27" s="12" t="s">
        <v>18</v>
      </c>
      <c r="G27" s="13" t="s">
        <v>19</v>
      </c>
      <c r="H27" s="13" t="s">
        <v>20</v>
      </c>
      <c r="I27" s="21">
        <v>3</v>
      </c>
      <c r="J27" s="21" t="s">
        <v>21</v>
      </c>
      <c r="K27" s="22"/>
      <c r="L27" s="22"/>
      <c r="M27" s="22" t="s">
        <v>22</v>
      </c>
      <c r="N27" s="24"/>
    </row>
    <row r="28" ht="192" customHeight="1" spans="1:14">
      <c r="A28" s="9">
        <v>63</v>
      </c>
      <c r="B28" s="10" t="s">
        <v>15</v>
      </c>
      <c r="C28" s="11" t="s">
        <v>98</v>
      </c>
      <c r="D28" s="12" t="s">
        <v>35</v>
      </c>
      <c r="E28" s="12" t="str">
        <f>_xlfn.DISPIMG("ID_8E06524E43E548D6B5654F4E6B6EB00E",1)</f>
        <v>=DISPIMG("ID_8E06524E43E548D6B5654F4E6B6EB00E",1)</v>
      </c>
      <c r="F28" s="12" t="s">
        <v>36</v>
      </c>
      <c r="G28" s="13" t="s">
        <v>37</v>
      </c>
      <c r="H28" s="13" t="s">
        <v>20</v>
      </c>
      <c r="I28" s="21">
        <v>3</v>
      </c>
      <c r="J28" s="21" t="s">
        <v>21</v>
      </c>
      <c r="K28" s="22"/>
      <c r="L28" s="22"/>
      <c r="M28" s="22" t="s">
        <v>38</v>
      </c>
      <c r="N28" s="24"/>
    </row>
    <row r="29" ht="192" customHeight="1" spans="1:14">
      <c r="A29" s="9">
        <v>64</v>
      </c>
      <c r="B29" s="10" t="s">
        <v>15</v>
      </c>
      <c r="C29" s="11" t="s">
        <v>98</v>
      </c>
      <c r="D29" s="12" t="s">
        <v>39</v>
      </c>
      <c r="E29" s="12" t="str">
        <f>_xlfn.DISPIMG("ID_F449549DEBB7469EBD26E33E30F7B2CE",1)</f>
        <v>=DISPIMG("ID_F449549DEBB7469EBD26E33E30F7B2CE",1)</v>
      </c>
      <c r="F29" s="12" t="s">
        <v>40</v>
      </c>
      <c r="G29" s="13" t="s">
        <v>41</v>
      </c>
      <c r="H29" s="13" t="s">
        <v>42</v>
      </c>
      <c r="I29" s="21">
        <v>2</v>
      </c>
      <c r="J29" s="21" t="s">
        <v>27</v>
      </c>
      <c r="K29" s="22"/>
      <c r="L29" s="22"/>
      <c r="M29" s="22" t="s">
        <v>43</v>
      </c>
      <c r="N29" s="24"/>
    </row>
    <row r="30" ht="192" customHeight="1" spans="1:14">
      <c r="A30" s="9">
        <v>65</v>
      </c>
      <c r="B30" s="10" t="s">
        <v>15</v>
      </c>
      <c r="C30" s="11" t="s">
        <v>104</v>
      </c>
      <c r="D30" s="12" t="s">
        <v>99</v>
      </c>
      <c r="E30" s="12" t="str">
        <f>_xlfn.DISPIMG("ID_67130CA62ABF411EA83B5FCDEECAEF51",1)</f>
        <v>=DISPIMG("ID_67130CA62ABF411EA83B5FCDEECAEF51",1)</v>
      </c>
      <c r="F30" s="12" t="s">
        <v>100</v>
      </c>
      <c r="G30" s="13" t="s">
        <v>101</v>
      </c>
      <c r="H30" s="13" t="s">
        <v>102</v>
      </c>
      <c r="I30" s="21">
        <v>1</v>
      </c>
      <c r="J30" s="21" t="s">
        <v>27</v>
      </c>
      <c r="K30" s="22"/>
      <c r="L30" s="22"/>
      <c r="M30" s="22" t="s">
        <v>103</v>
      </c>
      <c r="N30" s="24"/>
    </row>
    <row r="31" ht="192" customHeight="1" spans="1:14">
      <c r="A31" s="9">
        <v>66</v>
      </c>
      <c r="B31" s="10" t="s">
        <v>15</v>
      </c>
      <c r="C31" s="11" t="s">
        <v>104</v>
      </c>
      <c r="D31" s="12" t="s">
        <v>17</v>
      </c>
      <c r="E31" s="12" t="str">
        <f>_xlfn.DISPIMG("ID_070FC2B412CB4BA29916D0DFE5F5FCCF",1)</f>
        <v>=DISPIMG("ID_070FC2B412CB4BA29916D0DFE5F5FCCF",1)</v>
      </c>
      <c r="F31" s="12" t="s">
        <v>18</v>
      </c>
      <c r="G31" s="13" t="s">
        <v>19</v>
      </c>
      <c r="H31" s="13" t="s">
        <v>20</v>
      </c>
      <c r="I31" s="21">
        <v>8</v>
      </c>
      <c r="J31" s="21" t="s">
        <v>21</v>
      </c>
      <c r="K31" s="22"/>
      <c r="L31" s="22"/>
      <c r="M31" s="22" t="s">
        <v>22</v>
      </c>
      <c r="N31" s="24"/>
    </row>
    <row r="32" ht="192" customHeight="1" spans="1:14">
      <c r="A32" s="9">
        <v>67</v>
      </c>
      <c r="B32" s="10" t="s">
        <v>15</v>
      </c>
      <c r="C32" s="11" t="s">
        <v>104</v>
      </c>
      <c r="D32" s="12" t="s">
        <v>35</v>
      </c>
      <c r="E32" s="12" t="str">
        <f>_xlfn.DISPIMG("ID_833EE4AE37A2478BB0E5997FC7779633",1)</f>
        <v>=DISPIMG("ID_833EE4AE37A2478BB0E5997FC7779633",1)</v>
      </c>
      <c r="F32" s="12" t="s">
        <v>36</v>
      </c>
      <c r="G32" s="13" t="s">
        <v>37</v>
      </c>
      <c r="H32" s="13" t="s">
        <v>20</v>
      </c>
      <c r="I32" s="21">
        <v>8</v>
      </c>
      <c r="J32" s="21" t="s">
        <v>21</v>
      </c>
      <c r="K32" s="22"/>
      <c r="L32" s="22"/>
      <c r="M32" s="22" t="s">
        <v>38</v>
      </c>
      <c r="N32" s="24"/>
    </row>
    <row r="33" ht="192" customHeight="1" spans="1:14">
      <c r="A33" s="9">
        <v>68</v>
      </c>
      <c r="B33" s="10" t="s">
        <v>15</v>
      </c>
      <c r="C33" s="11" t="s">
        <v>104</v>
      </c>
      <c r="D33" s="12" t="s">
        <v>39</v>
      </c>
      <c r="E33" s="12" t="str">
        <f>_xlfn.DISPIMG("ID_F89C065BD3794E6AB67CBC9D2B91E44D",1)</f>
        <v>=DISPIMG("ID_F89C065BD3794E6AB67CBC9D2B91E44D",1)</v>
      </c>
      <c r="F33" s="12" t="s">
        <v>40</v>
      </c>
      <c r="G33" s="13" t="s">
        <v>41</v>
      </c>
      <c r="H33" s="13" t="s">
        <v>42</v>
      </c>
      <c r="I33" s="21">
        <v>7</v>
      </c>
      <c r="J33" s="21" t="s">
        <v>27</v>
      </c>
      <c r="K33" s="22"/>
      <c r="L33" s="22"/>
      <c r="M33" s="22" t="s">
        <v>43</v>
      </c>
      <c r="N33" s="24"/>
    </row>
    <row r="34" ht="192" customHeight="1" spans="1:14">
      <c r="A34" s="9">
        <v>69</v>
      </c>
      <c r="B34" s="10" t="s">
        <v>15</v>
      </c>
      <c r="C34" s="11" t="s">
        <v>105</v>
      </c>
      <c r="D34" s="12" t="s">
        <v>106</v>
      </c>
      <c r="E34" s="12" t="str">
        <f>_xlfn.DISPIMG("ID_4F6E96D00E8A455498806F8AD6FA0AD6",1)</f>
        <v>=DISPIMG("ID_4F6E96D00E8A455498806F8AD6FA0AD6",1)</v>
      </c>
      <c r="F34" s="12" t="s">
        <v>107</v>
      </c>
      <c r="G34" s="13" t="s">
        <v>108</v>
      </c>
      <c r="H34" s="13" t="s">
        <v>109</v>
      </c>
      <c r="I34" s="21">
        <v>3</v>
      </c>
      <c r="J34" s="21" t="s">
        <v>27</v>
      </c>
      <c r="K34" s="22"/>
      <c r="L34" s="22"/>
      <c r="M34" s="22" t="s">
        <v>110</v>
      </c>
      <c r="N34" s="24"/>
    </row>
    <row r="35" ht="192" customHeight="1" spans="1:14">
      <c r="A35" s="9">
        <v>70</v>
      </c>
      <c r="B35" s="10" t="s">
        <v>15</v>
      </c>
      <c r="C35" s="11" t="s">
        <v>111</v>
      </c>
      <c r="D35" s="12" t="s">
        <v>17</v>
      </c>
      <c r="E35" s="12" t="str">
        <f>_xlfn.DISPIMG("ID_B74E7AFA7E614317ACC2D59FC5DE0E85",1)</f>
        <v>=DISPIMG("ID_B74E7AFA7E614317ACC2D59FC5DE0E85",1)</v>
      </c>
      <c r="F35" s="12" t="s">
        <v>18</v>
      </c>
      <c r="G35" s="13" t="s">
        <v>19</v>
      </c>
      <c r="H35" s="13" t="s">
        <v>20</v>
      </c>
      <c r="I35" s="21">
        <v>1</v>
      </c>
      <c r="J35" s="21" t="s">
        <v>21</v>
      </c>
      <c r="K35" s="22"/>
      <c r="L35" s="22"/>
      <c r="M35" s="22" t="s">
        <v>22</v>
      </c>
      <c r="N35" s="24"/>
    </row>
    <row r="36" ht="192" customHeight="1" spans="1:14">
      <c r="A36" s="9">
        <v>71</v>
      </c>
      <c r="B36" s="10" t="s">
        <v>15</v>
      </c>
      <c r="C36" s="11" t="s">
        <v>111</v>
      </c>
      <c r="D36" s="12" t="s">
        <v>35</v>
      </c>
      <c r="E36" s="12" t="str">
        <f>_xlfn.DISPIMG("ID_A785CECBF52041F8B067E8519C90C6DB",1)</f>
        <v>=DISPIMG("ID_A785CECBF52041F8B067E8519C90C6DB",1)</v>
      </c>
      <c r="F36" s="12" t="s">
        <v>36</v>
      </c>
      <c r="G36" s="13" t="s">
        <v>37</v>
      </c>
      <c r="H36" s="13" t="s">
        <v>20</v>
      </c>
      <c r="I36" s="21">
        <v>3</v>
      </c>
      <c r="J36" s="21" t="s">
        <v>21</v>
      </c>
      <c r="K36" s="22"/>
      <c r="L36" s="22"/>
      <c r="M36" s="22" t="s">
        <v>38</v>
      </c>
      <c r="N36" s="24"/>
    </row>
    <row r="37" ht="192" customHeight="1" spans="1:14">
      <c r="A37" s="9">
        <v>72</v>
      </c>
      <c r="B37" s="10" t="s">
        <v>15</v>
      </c>
      <c r="C37" s="11" t="s">
        <v>111</v>
      </c>
      <c r="D37" s="12" t="s">
        <v>112</v>
      </c>
      <c r="E37" s="12" t="str">
        <f>_xlfn.DISPIMG("ID_1F12B9886BEE424D9D9120C9E6297000",1)</f>
        <v>=DISPIMG("ID_1F12B9886BEE424D9D9120C9E6297000",1)</v>
      </c>
      <c r="F37" s="12" t="s">
        <v>113</v>
      </c>
      <c r="G37" s="13" t="s">
        <v>114</v>
      </c>
      <c r="H37" s="13" t="s">
        <v>87</v>
      </c>
      <c r="I37" s="21">
        <v>1</v>
      </c>
      <c r="J37" s="21" t="s">
        <v>21</v>
      </c>
      <c r="K37" s="22"/>
      <c r="L37" s="22"/>
      <c r="M37" s="22" t="s">
        <v>115</v>
      </c>
      <c r="N37" s="24"/>
    </row>
    <row r="38" ht="192" customHeight="1" spans="1:14">
      <c r="A38" s="9">
        <v>73</v>
      </c>
      <c r="B38" s="10" t="s">
        <v>15</v>
      </c>
      <c r="C38" s="11" t="s">
        <v>116</v>
      </c>
      <c r="D38" s="12" t="s">
        <v>17</v>
      </c>
      <c r="E38" s="12" t="str">
        <f>_xlfn.DISPIMG("ID_2818ABCB0E5B4D3DA8E1577D31F39B64",1)</f>
        <v>=DISPIMG("ID_2818ABCB0E5B4D3DA8E1577D31F39B64",1)</v>
      </c>
      <c r="F38" s="12" t="s">
        <v>18</v>
      </c>
      <c r="G38" s="13" t="s">
        <v>19</v>
      </c>
      <c r="H38" s="13" t="s">
        <v>20</v>
      </c>
      <c r="I38" s="21">
        <v>4</v>
      </c>
      <c r="J38" s="21" t="s">
        <v>21</v>
      </c>
      <c r="K38" s="22"/>
      <c r="L38" s="22"/>
      <c r="M38" s="22" t="s">
        <v>22</v>
      </c>
      <c r="N38" s="24"/>
    </row>
    <row r="39" ht="192" customHeight="1" spans="1:14">
      <c r="A39" s="9">
        <v>74</v>
      </c>
      <c r="B39" s="10" t="s">
        <v>15</v>
      </c>
      <c r="C39" s="11" t="s">
        <v>116</v>
      </c>
      <c r="D39" s="12" t="s">
        <v>35</v>
      </c>
      <c r="E39" s="12" t="str">
        <f>_xlfn.DISPIMG("ID_DA0F03171E0443668DD18F82C1D7EA49",1)</f>
        <v>=DISPIMG("ID_DA0F03171E0443668DD18F82C1D7EA49",1)</v>
      </c>
      <c r="F39" s="12" t="s">
        <v>36</v>
      </c>
      <c r="G39" s="13" t="s">
        <v>37</v>
      </c>
      <c r="H39" s="13" t="s">
        <v>20</v>
      </c>
      <c r="I39" s="21">
        <v>4</v>
      </c>
      <c r="J39" s="21" t="s">
        <v>21</v>
      </c>
      <c r="K39" s="22"/>
      <c r="L39" s="22"/>
      <c r="M39" s="22" t="s">
        <v>38</v>
      </c>
      <c r="N39" s="24"/>
    </row>
    <row r="40" ht="192" customHeight="1" spans="1:14">
      <c r="A40" s="9">
        <v>75</v>
      </c>
      <c r="B40" s="10" t="s">
        <v>15</v>
      </c>
      <c r="C40" s="11" t="s">
        <v>116</v>
      </c>
      <c r="D40" s="12" t="s">
        <v>84</v>
      </c>
      <c r="E40" s="12" t="str">
        <f>_xlfn.DISPIMG("ID_80B1E4A4BCB34655B4EA323DCB8C7692",1)</f>
        <v>=DISPIMG("ID_80B1E4A4BCB34655B4EA323DCB8C7692",1)</v>
      </c>
      <c r="F40" s="12" t="s">
        <v>85</v>
      </c>
      <c r="G40" s="13" t="s">
        <v>86</v>
      </c>
      <c r="H40" s="13" t="s">
        <v>87</v>
      </c>
      <c r="I40" s="21">
        <v>4</v>
      </c>
      <c r="J40" s="21" t="s">
        <v>27</v>
      </c>
      <c r="K40" s="22"/>
      <c r="L40" s="22"/>
      <c r="M40" s="22" t="s">
        <v>88</v>
      </c>
      <c r="N40" s="24"/>
    </row>
    <row r="41" ht="192" customHeight="1" spans="1:14">
      <c r="A41" s="9">
        <v>76</v>
      </c>
      <c r="B41" s="10" t="s">
        <v>15</v>
      </c>
      <c r="C41" s="11" t="s">
        <v>117</v>
      </c>
      <c r="D41" s="12" t="s">
        <v>17</v>
      </c>
      <c r="E41" s="12" t="str">
        <f>_xlfn.DISPIMG("ID_ACFE2C3E3FE841188D96E45A02DD2FA5",1)</f>
        <v>=DISPIMG("ID_ACFE2C3E3FE841188D96E45A02DD2FA5",1)</v>
      </c>
      <c r="F41" s="12" t="s">
        <v>18</v>
      </c>
      <c r="G41" s="13" t="s">
        <v>19</v>
      </c>
      <c r="H41" s="13" t="s">
        <v>20</v>
      </c>
      <c r="I41" s="21">
        <v>3</v>
      </c>
      <c r="J41" s="21" t="s">
        <v>21</v>
      </c>
      <c r="K41" s="22"/>
      <c r="L41" s="22"/>
      <c r="M41" s="22" t="s">
        <v>22</v>
      </c>
      <c r="N41" s="24"/>
    </row>
    <row r="42" ht="192" customHeight="1" spans="1:14">
      <c r="A42" s="9">
        <v>77</v>
      </c>
      <c r="B42" s="10" t="s">
        <v>15</v>
      </c>
      <c r="C42" s="11" t="s">
        <v>117</v>
      </c>
      <c r="D42" s="12" t="s">
        <v>35</v>
      </c>
      <c r="E42" s="12" t="str">
        <f>_xlfn.DISPIMG("ID_AE33D53AB63847599C4DE2564778570A",1)</f>
        <v>=DISPIMG("ID_AE33D53AB63847599C4DE2564778570A",1)</v>
      </c>
      <c r="F42" s="12" t="s">
        <v>36</v>
      </c>
      <c r="G42" s="13" t="s">
        <v>37</v>
      </c>
      <c r="H42" s="13" t="s">
        <v>20</v>
      </c>
      <c r="I42" s="21">
        <v>3</v>
      </c>
      <c r="J42" s="21" t="s">
        <v>21</v>
      </c>
      <c r="K42" s="22"/>
      <c r="L42" s="22"/>
      <c r="M42" s="22" t="s">
        <v>38</v>
      </c>
      <c r="N42" s="24"/>
    </row>
    <row r="43" ht="192" customHeight="1" spans="1:14">
      <c r="A43" s="9">
        <v>78</v>
      </c>
      <c r="B43" s="10" t="s">
        <v>15</v>
      </c>
      <c r="C43" s="11" t="s">
        <v>117</v>
      </c>
      <c r="D43" s="12" t="s">
        <v>118</v>
      </c>
      <c r="E43" s="12" t="str">
        <f>_xlfn.DISPIMG("ID_19DF8F345B7242809154F867A2AC2CE4",1)</f>
        <v>=DISPIMG("ID_19DF8F345B7242809154F867A2AC2CE4",1)</v>
      </c>
      <c r="F43" s="12" t="s">
        <v>119</v>
      </c>
      <c r="G43" s="13" t="s">
        <v>120</v>
      </c>
      <c r="H43" s="13" t="s">
        <v>121</v>
      </c>
      <c r="I43" s="21">
        <v>3</v>
      </c>
      <c r="J43" s="21" t="s">
        <v>27</v>
      </c>
      <c r="K43" s="22"/>
      <c r="L43" s="22"/>
      <c r="M43" s="22" t="s">
        <v>122</v>
      </c>
      <c r="N43" s="24"/>
    </row>
    <row r="44" ht="192" customHeight="1" spans="1:14">
      <c r="A44" s="9">
        <v>79</v>
      </c>
      <c r="B44" s="10" t="s">
        <v>15</v>
      </c>
      <c r="C44" s="11" t="s">
        <v>117</v>
      </c>
      <c r="D44" s="12" t="s">
        <v>123</v>
      </c>
      <c r="E44" s="12" t="str">
        <f>_xlfn.DISPIMG("ID_FFE8915F2F8E425580593047424CA575",1)</f>
        <v>=DISPIMG("ID_FFE8915F2F8E425580593047424CA575",1)</v>
      </c>
      <c r="F44" s="12" t="s">
        <v>124</v>
      </c>
      <c r="G44" s="13" t="s">
        <v>125</v>
      </c>
      <c r="H44" s="13" t="s">
        <v>126</v>
      </c>
      <c r="I44" s="21">
        <v>2</v>
      </c>
      <c r="J44" s="21" t="s">
        <v>27</v>
      </c>
      <c r="K44" s="22"/>
      <c r="L44" s="22"/>
      <c r="M44" s="22" t="s">
        <v>127</v>
      </c>
      <c r="N44" s="24"/>
    </row>
    <row r="45" ht="192" customHeight="1" spans="1:14">
      <c r="A45" s="9">
        <v>80</v>
      </c>
      <c r="B45" s="10" t="s">
        <v>15</v>
      </c>
      <c r="C45" s="11" t="s">
        <v>117</v>
      </c>
      <c r="D45" s="12" t="s">
        <v>128</v>
      </c>
      <c r="E45" s="12" t="str">
        <f>_xlfn.DISPIMG("ID_4C8998B73956403380911FAB689C1566",1)</f>
        <v>=DISPIMG("ID_4C8998B73956403380911FAB689C1566",1)</v>
      </c>
      <c r="F45" s="12" t="s">
        <v>124</v>
      </c>
      <c r="G45" s="13" t="s">
        <v>125</v>
      </c>
      <c r="H45" s="13" t="s">
        <v>126</v>
      </c>
      <c r="I45" s="21">
        <v>1</v>
      </c>
      <c r="J45" s="21" t="s">
        <v>27</v>
      </c>
      <c r="K45" s="22"/>
      <c r="L45" s="22"/>
      <c r="M45" s="22" t="s">
        <v>127</v>
      </c>
      <c r="N45" s="24"/>
    </row>
    <row r="46" customHeight="1" spans="1:14">
      <c r="A46" s="14" t="s">
        <v>129</v>
      </c>
      <c r="B46" s="14"/>
      <c r="C46" s="14"/>
      <c r="D46" s="14"/>
      <c r="E46" s="14"/>
      <c r="F46" s="14"/>
      <c r="G46" s="14"/>
      <c r="H46" s="14"/>
      <c r="I46" s="14"/>
      <c r="J46" s="14"/>
      <c r="K46" s="25"/>
      <c r="L46" s="25"/>
      <c r="M46" s="25"/>
      <c r="N46" s="26"/>
    </row>
    <row r="47" customHeight="1" spans="1:14">
      <c r="A47" s="15" t="s">
        <v>130</v>
      </c>
      <c r="B47" s="15"/>
      <c r="C47" s="15"/>
      <c r="D47" s="15"/>
      <c r="E47" s="15"/>
      <c r="F47" s="15"/>
      <c r="G47" s="15"/>
      <c r="H47" s="15"/>
      <c r="I47" s="15"/>
      <c r="J47" s="15"/>
      <c r="K47" s="27"/>
      <c r="L47" s="27"/>
      <c r="M47" s="27"/>
      <c r="N47" s="28"/>
    </row>
    <row r="49" customHeight="1" spans="1:5">
      <c r="A49" s="16" t="s">
        <v>131</v>
      </c>
      <c r="B49" s="16"/>
      <c r="C49" s="16"/>
      <c r="D49" s="16"/>
      <c r="E49" s="16"/>
    </row>
    <row r="50" customHeight="1" spans="1:5">
      <c r="A50" s="16" t="s">
        <v>132</v>
      </c>
      <c r="B50" s="16"/>
      <c r="C50" s="16"/>
      <c r="D50" s="16"/>
      <c r="E50" s="16"/>
    </row>
    <row r="51" customHeight="1" spans="1:5">
      <c r="A51" s="16" t="s">
        <v>133</v>
      </c>
      <c r="B51" s="16"/>
      <c r="C51" s="16"/>
      <c r="D51" s="16"/>
      <c r="E51" s="16"/>
    </row>
  </sheetData>
  <autoFilter xmlns:etc="http://www.wps.cn/officeDocument/2017/etCustomData" ref="A1:N47" etc:filterBottomFollowUsedRange="0">
    <extLst/>
  </autoFilter>
  <mergeCells count="8">
    <mergeCell ref="A1:M1"/>
    <mergeCell ref="A46:J46"/>
    <mergeCell ref="M46:N46"/>
    <mergeCell ref="A47:J47"/>
    <mergeCell ref="M47:N47"/>
    <mergeCell ref="A49:E49"/>
    <mergeCell ref="A50:E50"/>
    <mergeCell ref="A51:E51"/>
  </mergeCells>
  <pageMargins left="0.259722222222222" right="0.279861111111111" top="0.349305555555556" bottom="0.339583333333333" header="0.289583333333333" footer="0.139583333333333"/>
  <pageSetup paperSize="9" scale="54" orientation="portrait" horizontalDpi="360" verticalDpi="360"/>
  <headerFooter alignWithMargins="0">
    <oddFooter>&amp;C&amp;10第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zoomScale="70" zoomScaleNormal="70" zoomScaleSheetLayoutView="80" workbookViewId="0">
      <pane ySplit="2" topLeftCell="A35" activePane="bottomLeft" state="frozen"/>
      <selection/>
      <selection pane="bottomLeft" activeCell="K2" sqref="K2:L2"/>
    </sheetView>
  </sheetViews>
  <sheetFormatPr defaultColWidth="8.925" defaultRowHeight="24.95" customHeight="1"/>
  <cols>
    <col min="1" max="1" width="5.225" style="3" customWidth="1"/>
    <col min="2" max="5" width="9" style="3"/>
    <col min="6" max="7" width="9" style="3" hidden="1" customWidth="1"/>
    <col min="8" max="10" width="9" style="3"/>
    <col min="11" max="12" width="14.5666666666667" style="3" customWidth="1"/>
    <col min="13" max="13" width="39.1666666666667" style="3" customWidth="1"/>
    <col min="14" max="14" width="9" style="4"/>
    <col min="15" max="16384" width="9" style="3"/>
  </cols>
  <sheetData>
    <row r="1" s="1" customFormat="1" ht="48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7"/>
      <c r="L1" s="17"/>
      <c r="M1" s="17"/>
      <c r="N1" s="18"/>
    </row>
    <row r="2" s="2" customFormat="1" ht="27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19" t="s">
        <v>13</v>
      </c>
      <c r="N2" s="20" t="s">
        <v>134</v>
      </c>
    </row>
    <row r="3" s="3" customFormat="1" ht="192" customHeight="1" spans="1:14">
      <c r="A3" s="9">
        <f>ROW()-2</f>
        <v>1</v>
      </c>
      <c r="B3" s="10" t="s">
        <v>15</v>
      </c>
      <c r="C3" s="11" t="s">
        <v>63</v>
      </c>
      <c r="D3" s="12" t="s">
        <v>135</v>
      </c>
      <c r="E3" s="12" t="str">
        <f>_xlfn.DISPIMG("ID_7126DF9F312A45E093C07A0F187D6BE0",1)</f>
        <v>=DISPIMG("ID_7126DF9F312A45E093C07A0F187D6BE0",1)</v>
      </c>
      <c r="F3" s="12" t="s">
        <v>136</v>
      </c>
      <c r="G3" s="13" t="s">
        <v>137</v>
      </c>
      <c r="H3" s="13" t="s">
        <v>138</v>
      </c>
      <c r="I3" s="21">
        <v>3</v>
      </c>
      <c r="J3" s="21" t="s">
        <v>139</v>
      </c>
      <c r="K3" s="22"/>
      <c r="L3" s="22"/>
      <c r="M3" s="22" t="s">
        <v>140</v>
      </c>
      <c r="N3" s="23"/>
    </row>
    <row r="4" s="3" customFormat="1" ht="192" customHeight="1" spans="1:14">
      <c r="A4" s="9">
        <f>ROW()-2</f>
        <v>2</v>
      </c>
      <c r="B4" s="10" t="s">
        <v>15</v>
      </c>
      <c r="C4" s="11" t="s">
        <v>97</v>
      </c>
      <c r="D4" s="12" t="s">
        <v>135</v>
      </c>
      <c r="E4" s="12" t="str">
        <f>_xlfn.DISPIMG("ID_888781D3BFDE45A6896E5F6092F8A766",1)</f>
        <v>=DISPIMG("ID_888781D3BFDE45A6896E5F6092F8A766",1)</v>
      </c>
      <c r="F4" s="12" t="s">
        <v>136</v>
      </c>
      <c r="G4" s="13" t="s">
        <v>137</v>
      </c>
      <c r="H4" s="13" t="s">
        <v>141</v>
      </c>
      <c r="I4" s="21">
        <v>4.83</v>
      </c>
      <c r="J4" s="21" t="s">
        <v>139</v>
      </c>
      <c r="K4" s="22"/>
      <c r="L4" s="22"/>
      <c r="M4" s="22" t="s">
        <v>140</v>
      </c>
      <c r="N4" s="23"/>
    </row>
    <row r="5" s="3" customFormat="1" ht="192" customHeight="1" spans="1:14">
      <c r="A5" s="9">
        <v>334</v>
      </c>
      <c r="B5" s="10" t="s">
        <v>15</v>
      </c>
      <c r="C5" s="11" t="s">
        <v>142</v>
      </c>
      <c r="D5" s="12" t="s">
        <v>143</v>
      </c>
      <c r="E5" s="12" t="str">
        <f>_xlfn.DISPIMG("ID_7D7DB0E2E4CC4EA685613477C42AA001",1)</f>
        <v>=DISPIMG("ID_7D7DB0E2E4CC4EA685613477C42AA001",1)</v>
      </c>
      <c r="F5" s="12" t="s">
        <v>144</v>
      </c>
      <c r="G5" s="13" t="s">
        <v>145</v>
      </c>
      <c r="H5" s="13" t="s">
        <v>146</v>
      </c>
      <c r="I5" s="21">
        <v>3</v>
      </c>
      <c r="J5" s="21"/>
      <c r="K5" s="22"/>
      <c r="L5" s="22"/>
      <c r="M5" s="22" t="s">
        <v>147</v>
      </c>
      <c r="N5" s="24"/>
    </row>
    <row r="6" s="3" customFormat="1" ht="192" customHeight="1" spans="1:14">
      <c r="A6" s="9">
        <v>340</v>
      </c>
      <c r="B6" s="10" t="s">
        <v>15</v>
      </c>
      <c r="C6" s="11" t="s">
        <v>29</v>
      </c>
      <c r="D6" s="12" t="s">
        <v>143</v>
      </c>
      <c r="E6" s="12" t="str">
        <f>_xlfn.DISPIMG("ID_289B0BCE2C744E31A867789BEC8BA798",1)</f>
        <v>=DISPIMG("ID_289B0BCE2C744E31A867789BEC8BA798",1)</v>
      </c>
      <c r="F6" s="12" t="s">
        <v>148</v>
      </c>
      <c r="G6" s="13" t="s">
        <v>149</v>
      </c>
      <c r="H6" s="13" t="s">
        <v>146</v>
      </c>
      <c r="I6" s="21">
        <v>1</v>
      </c>
      <c r="J6" s="21"/>
      <c r="K6" s="22"/>
      <c r="L6" s="22"/>
      <c r="M6" s="22" t="s">
        <v>150</v>
      </c>
      <c r="N6" s="24"/>
    </row>
    <row r="7" s="3" customFormat="1" ht="192" customHeight="1" spans="1:14">
      <c r="A7" s="9">
        <v>341</v>
      </c>
      <c r="B7" s="10" t="s">
        <v>15</v>
      </c>
      <c r="C7" s="11" t="s">
        <v>29</v>
      </c>
      <c r="D7" s="12" t="s">
        <v>143</v>
      </c>
      <c r="E7" s="12" t="str">
        <f>_xlfn.DISPIMG("ID_5993D90E9F1646AD8077BD0B3E769B71",1)</f>
        <v>=DISPIMG("ID_5993D90E9F1646AD8077BD0B3E769B71",1)</v>
      </c>
      <c r="F7" s="12" t="s">
        <v>144</v>
      </c>
      <c r="G7" s="13" t="s">
        <v>145</v>
      </c>
      <c r="H7" s="13" t="s">
        <v>146</v>
      </c>
      <c r="I7" s="21">
        <v>1</v>
      </c>
      <c r="J7" s="21"/>
      <c r="K7" s="22"/>
      <c r="L7" s="22"/>
      <c r="M7" s="22" t="s">
        <v>147</v>
      </c>
      <c r="N7" s="24"/>
    </row>
    <row r="8" s="3" customFormat="1" ht="192" customHeight="1" spans="1:14">
      <c r="A8" s="9">
        <v>342</v>
      </c>
      <c r="B8" s="10" t="s">
        <v>15</v>
      </c>
      <c r="C8" s="11" t="s">
        <v>29</v>
      </c>
      <c r="D8" s="12" t="s">
        <v>151</v>
      </c>
      <c r="E8" s="12" t="str">
        <f>_xlfn.DISPIMG("ID_8E456048D2C643B5A454B7F4BF64B266",1)</f>
        <v>=DISPIMG("ID_8E456048D2C643B5A454B7F4BF64B266",1)</v>
      </c>
      <c r="F8" s="12" t="s">
        <v>152</v>
      </c>
      <c r="G8" s="13" t="s">
        <v>153</v>
      </c>
      <c r="H8" s="13" t="s">
        <v>154</v>
      </c>
      <c r="I8" s="21">
        <v>1</v>
      </c>
      <c r="J8" s="21"/>
      <c r="K8" s="22"/>
      <c r="L8" s="22"/>
      <c r="M8" s="22" t="s">
        <v>155</v>
      </c>
      <c r="N8" s="24"/>
    </row>
    <row r="9" s="3" customFormat="1" ht="192" customHeight="1" spans="1:14">
      <c r="A9" s="9">
        <v>347</v>
      </c>
      <c r="B9" s="10" t="s">
        <v>15</v>
      </c>
      <c r="C9" s="11" t="s">
        <v>44</v>
      </c>
      <c r="D9" s="12" t="s">
        <v>156</v>
      </c>
      <c r="E9" s="12" t="str">
        <f>_xlfn.DISPIMG("ID_A2255558DE824C79A1C235338BDA9EBE",1)</f>
        <v>=DISPIMG("ID_A2255558DE824C79A1C235338BDA9EBE",1)</v>
      </c>
      <c r="F9" s="12" t="s">
        <v>157</v>
      </c>
      <c r="G9" s="13" t="s">
        <v>158</v>
      </c>
      <c r="H9" s="13" t="s">
        <v>159</v>
      </c>
      <c r="I9" s="21">
        <v>1</v>
      </c>
      <c r="J9" s="21" t="s">
        <v>27</v>
      </c>
      <c r="K9" s="22"/>
      <c r="L9" s="22"/>
      <c r="M9" s="22" t="s">
        <v>160</v>
      </c>
      <c r="N9" s="24"/>
    </row>
    <row r="10" s="3" customFormat="1" ht="192" customHeight="1" spans="1:14">
      <c r="A10" s="9">
        <v>348</v>
      </c>
      <c r="B10" s="10" t="s">
        <v>15</v>
      </c>
      <c r="C10" s="11" t="s">
        <v>57</v>
      </c>
      <c r="D10" s="12" t="s">
        <v>161</v>
      </c>
      <c r="E10" s="12" t="str">
        <f>_xlfn.DISPIMG("ID_2FE504719774432C898C483DAB895592",1)</f>
        <v>=DISPIMG("ID_2FE504719774432C898C483DAB895592",1)</v>
      </c>
      <c r="F10" s="12" t="s">
        <v>162</v>
      </c>
      <c r="G10" s="13" t="s">
        <v>163</v>
      </c>
      <c r="H10" s="13" t="s">
        <v>164</v>
      </c>
      <c r="I10" s="21">
        <v>3</v>
      </c>
      <c r="J10" s="21" t="s">
        <v>27</v>
      </c>
      <c r="K10" s="22"/>
      <c r="L10" s="22"/>
      <c r="M10" s="22" t="s">
        <v>165</v>
      </c>
      <c r="N10" s="24"/>
    </row>
    <row r="11" s="3" customFormat="1" ht="192" customHeight="1" spans="1:14">
      <c r="A11" s="9">
        <v>354</v>
      </c>
      <c r="B11" s="10" t="s">
        <v>15</v>
      </c>
      <c r="C11" s="11" t="s">
        <v>63</v>
      </c>
      <c r="D11" s="12" t="s">
        <v>166</v>
      </c>
      <c r="E11" s="12" t="str">
        <f>_xlfn.DISPIMG("ID_470F10C170C648FC83F6965160DA0280",1)</f>
        <v>=DISPIMG("ID_470F10C170C648FC83F6965160DA0280",1)</v>
      </c>
      <c r="F11" s="12" t="s">
        <v>167</v>
      </c>
      <c r="G11" s="13" t="s">
        <v>168</v>
      </c>
      <c r="H11" s="13" t="s">
        <v>169</v>
      </c>
      <c r="I11" s="21">
        <v>4</v>
      </c>
      <c r="J11" s="21" t="s">
        <v>27</v>
      </c>
      <c r="K11" s="22"/>
      <c r="L11" s="22"/>
      <c r="M11" s="22" t="s">
        <v>170</v>
      </c>
      <c r="N11" s="24"/>
    </row>
    <row r="12" s="3" customFormat="1" ht="192" customHeight="1" spans="1:14">
      <c r="A12" s="9">
        <v>359</v>
      </c>
      <c r="B12" s="10" t="s">
        <v>15</v>
      </c>
      <c r="C12" s="11" t="s">
        <v>73</v>
      </c>
      <c r="D12" s="12" t="s">
        <v>171</v>
      </c>
      <c r="E12" s="12" t="str">
        <f>_xlfn.DISPIMG("ID_547B427199D04616A2F41B52C3716BF9",1)</f>
        <v>=DISPIMG("ID_547B427199D04616A2F41B52C3716BF9",1)</v>
      </c>
      <c r="F12" s="12" t="s">
        <v>172</v>
      </c>
      <c r="G12" s="13" t="s">
        <v>173</v>
      </c>
      <c r="H12" s="13" t="s">
        <v>174</v>
      </c>
      <c r="I12" s="21">
        <v>6</v>
      </c>
      <c r="J12" s="21" t="s">
        <v>27</v>
      </c>
      <c r="K12" s="22"/>
      <c r="L12" s="22"/>
      <c r="M12" s="22" t="s">
        <v>175</v>
      </c>
      <c r="N12" s="24"/>
    </row>
    <row r="13" s="3" customFormat="1" ht="192" customHeight="1" spans="1:14">
      <c r="A13" s="9">
        <v>362</v>
      </c>
      <c r="B13" s="10" t="s">
        <v>15</v>
      </c>
      <c r="C13" s="11" t="s">
        <v>90</v>
      </c>
      <c r="D13" s="12" t="s">
        <v>161</v>
      </c>
      <c r="E13" s="12" t="str">
        <f>_xlfn.DISPIMG("ID_976E2A82B6454064B04B4A23226699DC",1)</f>
        <v>=DISPIMG("ID_976E2A82B6454064B04B4A23226699DC",1)</v>
      </c>
      <c r="F13" s="12" t="s">
        <v>176</v>
      </c>
      <c r="G13" s="13" t="s">
        <v>177</v>
      </c>
      <c r="H13" s="13" t="s">
        <v>178</v>
      </c>
      <c r="I13" s="21">
        <v>4</v>
      </c>
      <c r="J13" s="21" t="s">
        <v>27</v>
      </c>
      <c r="K13" s="22"/>
      <c r="L13" s="22"/>
      <c r="M13" s="22" t="s">
        <v>179</v>
      </c>
      <c r="N13" s="24"/>
    </row>
    <row r="14" s="3" customFormat="1" ht="192" customHeight="1" spans="1:14">
      <c r="A14" s="9">
        <v>364</v>
      </c>
      <c r="B14" s="10" t="s">
        <v>15</v>
      </c>
      <c r="C14" s="11" t="s">
        <v>96</v>
      </c>
      <c r="D14" s="12" t="s">
        <v>161</v>
      </c>
      <c r="E14" s="12" t="str">
        <f>_xlfn.DISPIMG("ID_AAC06E382F63490FA84334CECF470B9A",1)</f>
        <v>=DISPIMG("ID_AAC06E382F63490FA84334CECF470B9A",1)</v>
      </c>
      <c r="F14" s="12" t="s">
        <v>176</v>
      </c>
      <c r="G14" s="13" t="s">
        <v>177</v>
      </c>
      <c r="H14" s="13" t="s">
        <v>178</v>
      </c>
      <c r="I14" s="21">
        <v>4</v>
      </c>
      <c r="J14" s="21" t="s">
        <v>27</v>
      </c>
      <c r="K14" s="22"/>
      <c r="L14" s="22"/>
      <c r="M14" s="22" t="s">
        <v>179</v>
      </c>
      <c r="N14" s="24"/>
    </row>
    <row r="15" s="3" customFormat="1" ht="192" customHeight="1" spans="1:14">
      <c r="A15" s="9">
        <v>372</v>
      </c>
      <c r="B15" s="10" t="s">
        <v>15</v>
      </c>
      <c r="C15" s="11" t="s">
        <v>98</v>
      </c>
      <c r="D15" s="12" t="s">
        <v>143</v>
      </c>
      <c r="E15" s="12" t="str">
        <f>_xlfn.DISPIMG("ID_BB9E2BBCE2EA49BB9337378E46E5344F",1)</f>
        <v>=DISPIMG("ID_BB9E2BBCE2EA49BB9337378E46E5344F",1)</v>
      </c>
      <c r="F15" s="12" t="s">
        <v>148</v>
      </c>
      <c r="G15" s="13" t="s">
        <v>149</v>
      </c>
      <c r="H15" s="13" t="s">
        <v>146</v>
      </c>
      <c r="I15" s="21">
        <v>3</v>
      </c>
      <c r="J15" s="21"/>
      <c r="K15" s="22"/>
      <c r="L15" s="22"/>
      <c r="M15" s="22" t="s">
        <v>150</v>
      </c>
      <c r="N15" s="24"/>
    </row>
    <row r="16" s="3" customFormat="1" ht="192" customHeight="1" spans="1:14">
      <c r="A16" s="9">
        <v>373</v>
      </c>
      <c r="B16" s="10" t="s">
        <v>15</v>
      </c>
      <c r="C16" s="11" t="s">
        <v>98</v>
      </c>
      <c r="D16" s="12" t="s">
        <v>143</v>
      </c>
      <c r="E16" s="12" t="str">
        <f>_xlfn.DISPIMG("ID_DF0D247A8D824BB1910C91A5AF498896",1)</f>
        <v>=DISPIMG("ID_DF0D247A8D824BB1910C91A5AF498896",1)</v>
      </c>
      <c r="F16" s="12" t="s">
        <v>144</v>
      </c>
      <c r="G16" s="13" t="s">
        <v>145</v>
      </c>
      <c r="H16" s="13" t="s">
        <v>146</v>
      </c>
      <c r="I16" s="21">
        <v>3</v>
      </c>
      <c r="J16" s="21"/>
      <c r="K16" s="22"/>
      <c r="L16" s="22"/>
      <c r="M16" s="22" t="s">
        <v>147</v>
      </c>
      <c r="N16" s="24"/>
    </row>
    <row r="17" s="3" customFormat="1" ht="192" customHeight="1" spans="1:14">
      <c r="A17" s="9">
        <v>374</v>
      </c>
      <c r="B17" s="10" t="s">
        <v>15</v>
      </c>
      <c r="C17" s="11" t="s">
        <v>98</v>
      </c>
      <c r="D17" s="12" t="s">
        <v>151</v>
      </c>
      <c r="E17" s="12" t="str">
        <f>_xlfn.DISPIMG("ID_0A43C931A43140C1B0E5AD9C8938063E",1)</f>
        <v>=DISPIMG("ID_0A43C931A43140C1B0E5AD9C8938063E",1)</v>
      </c>
      <c r="F17" s="12" t="s">
        <v>152</v>
      </c>
      <c r="G17" s="13" t="s">
        <v>153</v>
      </c>
      <c r="H17" s="13" t="s">
        <v>154</v>
      </c>
      <c r="I17" s="21">
        <v>3</v>
      </c>
      <c r="J17" s="21"/>
      <c r="K17" s="22"/>
      <c r="L17" s="22"/>
      <c r="M17" s="22" t="s">
        <v>155</v>
      </c>
      <c r="N17" s="24"/>
    </row>
    <row r="18" s="3" customFormat="1" ht="192" customHeight="1" spans="1:14">
      <c r="A18" s="9">
        <v>376</v>
      </c>
      <c r="B18" s="10" t="s">
        <v>15</v>
      </c>
      <c r="C18" s="11" t="s">
        <v>180</v>
      </c>
      <c r="D18" s="12" t="s">
        <v>181</v>
      </c>
      <c r="E18" s="12" t="str">
        <f>_xlfn.DISPIMG("ID_968CB7390BAA4414A646C8336C2D6E23",1)</f>
        <v>=DISPIMG("ID_968CB7390BAA4414A646C8336C2D6E23",1)</v>
      </c>
      <c r="F18" s="12" t="s">
        <v>182</v>
      </c>
      <c r="G18" s="13" t="s">
        <v>183</v>
      </c>
      <c r="H18" s="13" t="s">
        <v>184</v>
      </c>
      <c r="I18" s="21">
        <v>4</v>
      </c>
      <c r="J18" s="21" t="s">
        <v>27</v>
      </c>
      <c r="K18" s="22"/>
      <c r="L18" s="22"/>
      <c r="M18" s="22" t="s">
        <v>185</v>
      </c>
      <c r="N18" s="24"/>
    </row>
    <row r="19" s="3" customFormat="1" ht="192" customHeight="1" spans="1:14">
      <c r="A19" s="9">
        <v>377</v>
      </c>
      <c r="B19" s="10" t="s">
        <v>15</v>
      </c>
      <c r="C19" s="11" t="s">
        <v>186</v>
      </c>
      <c r="D19" s="12" t="s">
        <v>187</v>
      </c>
      <c r="E19" s="12" t="str">
        <f>_xlfn.DISPIMG("ID_BC4B1E151D3B4B1F93895AE08EB6FC08",1)</f>
        <v>=DISPIMG("ID_BC4B1E151D3B4B1F93895AE08EB6FC08",1)</v>
      </c>
      <c r="F19" s="12" t="s">
        <v>188</v>
      </c>
      <c r="G19" s="13" t="s">
        <v>189</v>
      </c>
      <c r="H19" s="13" t="s">
        <v>190</v>
      </c>
      <c r="I19" s="21">
        <v>1</v>
      </c>
      <c r="J19" s="21" t="s">
        <v>27</v>
      </c>
      <c r="K19" s="22"/>
      <c r="L19" s="22"/>
      <c r="M19" s="22" t="s">
        <v>191</v>
      </c>
      <c r="N19" s="24"/>
    </row>
    <row r="20" s="3" customFormat="1" ht="192" customHeight="1" spans="1:14">
      <c r="A20" s="9">
        <v>381</v>
      </c>
      <c r="B20" s="10" t="s">
        <v>15</v>
      </c>
      <c r="C20" s="11" t="s">
        <v>104</v>
      </c>
      <c r="D20" s="12" t="s">
        <v>143</v>
      </c>
      <c r="E20" s="12" t="str">
        <f>_xlfn.DISPIMG("ID_A7BD555CF8F54F3BA89CBEE23896F1B0",1)</f>
        <v>=DISPIMG("ID_A7BD555CF8F54F3BA89CBEE23896F1B0",1)</v>
      </c>
      <c r="F20" s="12" t="s">
        <v>148</v>
      </c>
      <c r="G20" s="13" t="s">
        <v>149</v>
      </c>
      <c r="H20" s="13" t="s">
        <v>146</v>
      </c>
      <c r="I20" s="21">
        <v>8</v>
      </c>
      <c r="J20" s="21"/>
      <c r="K20" s="22"/>
      <c r="L20" s="22"/>
      <c r="M20" s="22" t="s">
        <v>150</v>
      </c>
      <c r="N20" s="24"/>
    </row>
    <row r="21" s="3" customFormat="1" ht="192" customHeight="1" spans="1:14">
      <c r="A21" s="9">
        <v>382</v>
      </c>
      <c r="B21" s="10" t="s">
        <v>15</v>
      </c>
      <c r="C21" s="11" t="s">
        <v>104</v>
      </c>
      <c r="D21" s="12" t="s">
        <v>143</v>
      </c>
      <c r="E21" s="12" t="str">
        <f>_xlfn.DISPIMG("ID_AC405CFD817A45CA8E1702F3FA500FB4",1)</f>
        <v>=DISPIMG("ID_AC405CFD817A45CA8E1702F3FA500FB4",1)</v>
      </c>
      <c r="F21" s="12" t="s">
        <v>144</v>
      </c>
      <c r="G21" s="13" t="s">
        <v>145</v>
      </c>
      <c r="H21" s="13" t="s">
        <v>146</v>
      </c>
      <c r="I21" s="21">
        <v>8</v>
      </c>
      <c r="J21" s="21"/>
      <c r="K21" s="22"/>
      <c r="L21" s="22"/>
      <c r="M21" s="22" t="s">
        <v>147</v>
      </c>
      <c r="N21" s="24"/>
    </row>
    <row r="22" s="3" customFormat="1" ht="192" customHeight="1" spans="1:14">
      <c r="A22" s="9">
        <v>383</v>
      </c>
      <c r="B22" s="10" t="s">
        <v>15</v>
      </c>
      <c r="C22" s="11" t="s">
        <v>104</v>
      </c>
      <c r="D22" s="12" t="s">
        <v>151</v>
      </c>
      <c r="E22" s="12" t="str">
        <f>_xlfn.DISPIMG("ID_A691182F5EB74D5E8789DA9D3F6AC078",1)</f>
        <v>=DISPIMG("ID_A691182F5EB74D5E8789DA9D3F6AC078",1)</v>
      </c>
      <c r="F22" s="12" t="s">
        <v>152</v>
      </c>
      <c r="G22" s="13" t="s">
        <v>153</v>
      </c>
      <c r="H22" s="13" t="s">
        <v>154</v>
      </c>
      <c r="I22" s="21">
        <v>8</v>
      </c>
      <c r="J22" s="21"/>
      <c r="K22" s="22"/>
      <c r="L22" s="22"/>
      <c r="M22" s="22" t="s">
        <v>155</v>
      </c>
      <c r="N22" s="24"/>
    </row>
    <row r="23" s="3" customFormat="1" ht="192" customHeight="1" spans="1:14">
      <c r="A23" s="9">
        <v>386</v>
      </c>
      <c r="B23" s="10" t="s">
        <v>15</v>
      </c>
      <c r="C23" s="11" t="s">
        <v>192</v>
      </c>
      <c r="D23" s="12" t="s">
        <v>193</v>
      </c>
      <c r="E23" s="12" t="str">
        <f>_xlfn.DISPIMG("ID_476AB47B903A4D03A4308886AB6B2C92",1)</f>
        <v>=DISPIMG("ID_476AB47B903A4D03A4308886AB6B2C92",1)</v>
      </c>
      <c r="F23" s="12" t="s">
        <v>194</v>
      </c>
      <c r="G23" s="13" t="s">
        <v>195</v>
      </c>
      <c r="H23" s="13" t="s">
        <v>196</v>
      </c>
      <c r="I23" s="21">
        <v>1</v>
      </c>
      <c r="J23" s="21" t="s">
        <v>27</v>
      </c>
      <c r="K23" s="22"/>
      <c r="L23" s="22"/>
      <c r="M23" s="22" t="s">
        <v>197</v>
      </c>
      <c r="N23" s="24"/>
    </row>
    <row r="24" s="3" customFormat="1" ht="192" customHeight="1" spans="1:14">
      <c r="A24" s="9">
        <v>387</v>
      </c>
      <c r="B24" s="10" t="s">
        <v>15</v>
      </c>
      <c r="C24" s="11" t="s">
        <v>198</v>
      </c>
      <c r="D24" s="12" t="s">
        <v>193</v>
      </c>
      <c r="E24" s="12" t="str">
        <f>_xlfn.DISPIMG("ID_0575E656B48F48A7B41DAB92E9DAB9AB",1)</f>
        <v>=DISPIMG("ID_0575E656B48F48A7B41DAB92E9DAB9AB",1)</v>
      </c>
      <c r="F24" s="12" t="s">
        <v>194</v>
      </c>
      <c r="G24" s="13" t="s">
        <v>195</v>
      </c>
      <c r="H24" s="13" t="s">
        <v>196</v>
      </c>
      <c r="I24" s="21">
        <v>1</v>
      </c>
      <c r="J24" s="21" t="s">
        <v>27</v>
      </c>
      <c r="K24" s="22"/>
      <c r="L24" s="22"/>
      <c r="M24" s="22" t="s">
        <v>197</v>
      </c>
      <c r="N24" s="24"/>
    </row>
    <row r="25" s="3" customFormat="1" ht="192" customHeight="1" spans="1:14">
      <c r="A25" s="9">
        <v>391</v>
      </c>
      <c r="B25" s="10" t="s">
        <v>15</v>
      </c>
      <c r="C25" s="11" t="s">
        <v>111</v>
      </c>
      <c r="D25" s="12" t="s">
        <v>166</v>
      </c>
      <c r="E25" s="12" t="str">
        <f>_xlfn.DISPIMG("ID_FEA0B8DBD5BF4EC5984FC3DE228C669E",1)</f>
        <v>=DISPIMG("ID_FEA0B8DBD5BF4EC5984FC3DE228C669E",1)</v>
      </c>
      <c r="F25" s="12" t="s">
        <v>167</v>
      </c>
      <c r="G25" s="13" t="s">
        <v>168</v>
      </c>
      <c r="H25" s="13" t="s">
        <v>169</v>
      </c>
      <c r="I25" s="21">
        <v>2</v>
      </c>
      <c r="J25" s="21" t="s">
        <v>27</v>
      </c>
      <c r="K25" s="22"/>
      <c r="L25" s="22"/>
      <c r="M25" s="22" t="s">
        <v>170</v>
      </c>
      <c r="N25" s="24"/>
    </row>
    <row r="26" s="3" customFormat="1" ht="192" customHeight="1" spans="1:14">
      <c r="A26" s="9">
        <v>394</v>
      </c>
      <c r="B26" s="10" t="s">
        <v>15</v>
      </c>
      <c r="C26" s="11" t="s">
        <v>199</v>
      </c>
      <c r="D26" s="12" t="s">
        <v>193</v>
      </c>
      <c r="E26" s="12" t="str">
        <f>_xlfn.DISPIMG("ID_C775921518624569A929D1B914B061BB",1)</f>
        <v>=DISPIMG("ID_C775921518624569A929D1B914B061BB",1)</v>
      </c>
      <c r="F26" s="12" t="s">
        <v>194</v>
      </c>
      <c r="G26" s="13" t="s">
        <v>195</v>
      </c>
      <c r="H26" s="13" t="s">
        <v>196</v>
      </c>
      <c r="I26" s="21">
        <v>1</v>
      </c>
      <c r="J26" s="21" t="s">
        <v>27</v>
      </c>
      <c r="K26" s="22"/>
      <c r="L26" s="22"/>
      <c r="M26" s="22" t="s">
        <v>197</v>
      </c>
      <c r="N26" s="24"/>
    </row>
    <row r="27" s="3" customFormat="1" ht="192" customHeight="1" spans="1:14">
      <c r="A27" s="9">
        <v>395</v>
      </c>
      <c r="B27" s="10" t="s">
        <v>15</v>
      </c>
      <c r="C27" s="11" t="s">
        <v>200</v>
      </c>
      <c r="D27" s="12" t="s">
        <v>181</v>
      </c>
      <c r="E27" s="12" t="str">
        <f>_xlfn.DISPIMG("ID_092403ACD827403BBA99F4E6491C4C48",1)</f>
        <v>=DISPIMG("ID_092403ACD827403BBA99F4E6491C4C48",1)</v>
      </c>
      <c r="F27" s="12" t="s">
        <v>182</v>
      </c>
      <c r="G27" s="13" t="s">
        <v>183</v>
      </c>
      <c r="H27" s="13" t="s">
        <v>184</v>
      </c>
      <c r="I27" s="21">
        <v>2</v>
      </c>
      <c r="J27" s="21" t="s">
        <v>27</v>
      </c>
      <c r="K27" s="22"/>
      <c r="L27" s="22"/>
      <c r="M27" s="22" t="s">
        <v>185</v>
      </c>
      <c r="N27" s="24"/>
    </row>
    <row r="28" s="3" customFormat="1" ht="192" customHeight="1" spans="1:14">
      <c r="A28" s="9">
        <v>399</v>
      </c>
      <c r="B28" s="10" t="s">
        <v>15</v>
      </c>
      <c r="C28" s="11" t="s">
        <v>201</v>
      </c>
      <c r="D28" s="12" t="s">
        <v>202</v>
      </c>
      <c r="E28" s="12" t="str">
        <f>_xlfn.DISPIMG("ID_2E57480AFB16472D8423144B748AB3C7",1)</f>
        <v>=DISPIMG("ID_2E57480AFB16472D8423144B748AB3C7",1)</v>
      </c>
      <c r="F28" s="12" t="s">
        <v>203</v>
      </c>
      <c r="G28" s="13" t="s">
        <v>204</v>
      </c>
      <c r="H28" s="13" t="s">
        <v>205</v>
      </c>
      <c r="I28" s="21">
        <v>1</v>
      </c>
      <c r="J28" s="21"/>
      <c r="K28" s="22"/>
      <c r="L28" s="22"/>
      <c r="M28" s="22" t="s">
        <v>206</v>
      </c>
      <c r="N28" s="24"/>
    </row>
    <row r="29" s="3" customFormat="1" ht="192" customHeight="1" spans="1:14">
      <c r="A29" s="9">
        <v>400</v>
      </c>
      <c r="B29" s="10" t="s">
        <v>15</v>
      </c>
      <c r="C29" s="11" t="s">
        <v>201</v>
      </c>
      <c r="D29" s="12" t="s">
        <v>207</v>
      </c>
      <c r="E29" s="12" t="str">
        <f>_xlfn.DISPIMG("ID_475674CE66744374A2F133FC33B2EF51",1)</f>
        <v>=DISPIMG("ID_475674CE66744374A2F133FC33B2EF51",1)</v>
      </c>
      <c r="F29" s="12" t="s">
        <v>208</v>
      </c>
      <c r="G29" s="13" t="s">
        <v>209</v>
      </c>
      <c r="H29" s="13" t="s">
        <v>210</v>
      </c>
      <c r="I29" s="21">
        <v>1</v>
      </c>
      <c r="J29" s="21"/>
      <c r="K29" s="22"/>
      <c r="L29" s="22"/>
      <c r="M29" s="22" t="s">
        <v>211</v>
      </c>
      <c r="N29" s="24"/>
    </row>
    <row r="30" s="3" customFormat="1" ht="192" customHeight="1" spans="1:14">
      <c r="A30" s="9">
        <v>401</v>
      </c>
      <c r="B30" s="10" t="s">
        <v>15</v>
      </c>
      <c r="C30" s="11" t="s">
        <v>201</v>
      </c>
      <c r="D30" s="12" t="s">
        <v>212</v>
      </c>
      <c r="E30" s="12" t="str">
        <f>_xlfn.DISPIMG("ID_00197D56684F41C7812C83412AEB3479",1)</f>
        <v>=DISPIMG("ID_00197D56684F41C7812C83412AEB3479",1)</v>
      </c>
      <c r="F30" s="12" t="s">
        <v>213</v>
      </c>
      <c r="G30" s="13" t="s">
        <v>214</v>
      </c>
      <c r="H30" s="13" t="s">
        <v>215</v>
      </c>
      <c r="I30" s="21">
        <v>1</v>
      </c>
      <c r="J30" s="21"/>
      <c r="K30" s="22"/>
      <c r="L30" s="22"/>
      <c r="M30" s="22" t="s">
        <v>216</v>
      </c>
      <c r="N30" s="24"/>
    </row>
    <row r="31" s="3" customFormat="1" ht="192" customHeight="1" spans="1:14">
      <c r="A31" s="9">
        <v>402</v>
      </c>
      <c r="B31" s="10" t="s">
        <v>15</v>
      </c>
      <c r="C31" s="11" t="s">
        <v>217</v>
      </c>
      <c r="D31" s="12" t="s">
        <v>161</v>
      </c>
      <c r="E31" s="12" t="str">
        <f>_xlfn.DISPIMG("ID_4347F6A97C0D44259C0ED44B755ACC6E",1)</f>
        <v>=DISPIMG("ID_4347F6A97C0D44259C0ED44B755ACC6E",1)</v>
      </c>
      <c r="F31" s="12" t="s">
        <v>176</v>
      </c>
      <c r="G31" s="13" t="s">
        <v>177</v>
      </c>
      <c r="H31" s="13" t="s">
        <v>178</v>
      </c>
      <c r="I31" s="21">
        <v>5</v>
      </c>
      <c r="J31" s="21" t="s">
        <v>27</v>
      </c>
      <c r="K31" s="22"/>
      <c r="L31" s="22"/>
      <c r="M31" s="22" t="s">
        <v>179</v>
      </c>
      <c r="N31" s="24"/>
    </row>
    <row r="32" s="3" customFormat="1" ht="192" customHeight="1" spans="1:14">
      <c r="A32" s="9">
        <v>403</v>
      </c>
      <c r="B32" s="10" t="s">
        <v>15</v>
      </c>
      <c r="C32" s="11" t="s">
        <v>218</v>
      </c>
      <c r="D32" s="12" t="s">
        <v>143</v>
      </c>
      <c r="E32" s="12" t="str">
        <f>_xlfn.DISPIMG("ID_AE02863E165243B58D0F1049D7FCACD7",1)</f>
        <v>=DISPIMG("ID_AE02863E165243B58D0F1049D7FCACD7",1)</v>
      </c>
      <c r="F32" s="12" t="s">
        <v>144</v>
      </c>
      <c r="G32" s="13" t="s">
        <v>145</v>
      </c>
      <c r="H32" s="13" t="s">
        <v>146</v>
      </c>
      <c r="I32" s="21">
        <v>2</v>
      </c>
      <c r="J32" s="21"/>
      <c r="K32" s="22"/>
      <c r="L32" s="22"/>
      <c r="M32" s="22" t="s">
        <v>147</v>
      </c>
      <c r="N32" s="24"/>
    </row>
    <row r="33" s="3" customFormat="1" ht="192" customHeight="1" spans="1:14">
      <c r="A33" s="9">
        <v>404</v>
      </c>
      <c r="B33" s="10" t="s">
        <v>15</v>
      </c>
      <c r="C33" s="11" t="s">
        <v>218</v>
      </c>
      <c r="D33" s="12" t="s">
        <v>143</v>
      </c>
      <c r="E33" s="12" t="str">
        <f>_xlfn.DISPIMG("ID_AF63C49993D245DB82EDE99C50570700",1)</f>
        <v>=DISPIMG("ID_AF63C49993D245DB82EDE99C50570700",1)</v>
      </c>
      <c r="F33" s="12" t="s">
        <v>219</v>
      </c>
      <c r="G33" s="13" t="s">
        <v>220</v>
      </c>
      <c r="H33" s="13" t="s">
        <v>221</v>
      </c>
      <c r="I33" s="21">
        <v>1</v>
      </c>
      <c r="J33" s="21"/>
      <c r="K33" s="22"/>
      <c r="L33" s="22"/>
      <c r="M33" s="22" t="s">
        <v>222</v>
      </c>
      <c r="N33" s="24"/>
    </row>
    <row r="34" s="3" customFormat="1" ht="192" customHeight="1" spans="1:14">
      <c r="A34" s="9">
        <v>410</v>
      </c>
      <c r="B34" s="10" t="s">
        <v>15</v>
      </c>
      <c r="C34" s="11" t="s">
        <v>117</v>
      </c>
      <c r="D34" s="12" t="s">
        <v>187</v>
      </c>
      <c r="E34" s="12" t="str">
        <f>_xlfn.DISPIMG("ID_365890ED35684C18B5F534A64CA85AC0",1)</f>
        <v>=DISPIMG("ID_365890ED35684C18B5F534A64CA85AC0",1)</v>
      </c>
      <c r="F34" s="12" t="s">
        <v>223</v>
      </c>
      <c r="G34" s="13" t="s">
        <v>224</v>
      </c>
      <c r="H34" s="13" t="s">
        <v>225</v>
      </c>
      <c r="I34" s="21">
        <v>3</v>
      </c>
      <c r="J34" s="21" t="s">
        <v>27</v>
      </c>
      <c r="K34" s="22"/>
      <c r="L34" s="22"/>
      <c r="M34" s="22" t="s">
        <v>226</v>
      </c>
      <c r="N34" s="24"/>
    </row>
    <row r="35" s="3" customFormat="1" ht="192" customHeight="1" spans="1:14">
      <c r="A35" s="9">
        <v>385</v>
      </c>
      <c r="B35" s="10" t="s">
        <v>15</v>
      </c>
      <c r="C35" s="11" t="s">
        <v>192</v>
      </c>
      <c r="D35" s="12" t="s">
        <v>227</v>
      </c>
      <c r="E35" s="12" t="str">
        <f>_xlfn.DISPIMG("ID_C4AF6D4720C2497AB0982044FB79CADB",1)</f>
        <v>=DISPIMG("ID_C4AF6D4720C2497AB0982044FB79CADB",1)</v>
      </c>
      <c r="F35" s="12" t="s">
        <v>228</v>
      </c>
      <c r="G35" s="13" t="s">
        <v>229</v>
      </c>
      <c r="H35" s="13" t="s">
        <v>230</v>
      </c>
      <c r="I35" s="21">
        <v>1</v>
      </c>
      <c r="J35" s="21" t="s">
        <v>27</v>
      </c>
      <c r="K35" s="22"/>
      <c r="L35" s="22"/>
      <c r="M35" s="22" t="s">
        <v>231</v>
      </c>
      <c r="N35" s="24"/>
    </row>
    <row r="36" s="3" customFormat="1" ht="192" customHeight="1" spans="1:14">
      <c r="A36" s="9">
        <v>393</v>
      </c>
      <c r="B36" s="10" t="s">
        <v>15</v>
      </c>
      <c r="C36" s="11" t="s">
        <v>199</v>
      </c>
      <c r="D36" s="12" t="s">
        <v>227</v>
      </c>
      <c r="E36" s="12" t="str">
        <f>_xlfn.DISPIMG("ID_0DA2ECD56C7249AFB56ED9AEBBCEBE04",1)</f>
        <v>=DISPIMG("ID_0DA2ECD56C7249AFB56ED9AEBBCEBE04",1)</v>
      </c>
      <c r="F36" s="12" t="s">
        <v>228</v>
      </c>
      <c r="G36" s="13" t="s">
        <v>229</v>
      </c>
      <c r="H36" s="13" t="s">
        <v>230</v>
      </c>
      <c r="I36" s="21">
        <v>1</v>
      </c>
      <c r="J36" s="21" t="s">
        <v>27</v>
      </c>
      <c r="K36" s="22"/>
      <c r="L36" s="22"/>
      <c r="M36" s="22" t="s">
        <v>231</v>
      </c>
      <c r="N36" s="24"/>
    </row>
    <row r="37" s="3" customFormat="1" customHeight="1" spans="1:14">
      <c r="A37" s="14" t="s">
        <v>129</v>
      </c>
      <c r="B37" s="14"/>
      <c r="C37" s="14"/>
      <c r="D37" s="14"/>
      <c r="E37" s="14"/>
      <c r="F37" s="14"/>
      <c r="G37" s="14"/>
      <c r="H37" s="14"/>
      <c r="I37" s="14"/>
      <c r="J37" s="14"/>
      <c r="K37" s="25"/>
      <c r="L37" s="25"/>
      <c r="M37" s="25"/>
      <c r="N37" s="26"/>
    </row>
    <row r="38" s="3" customFormat="1" customHeight="1" spans="1:14">
      <c r="A38" s="15" t="s">
        <v>130</v>
      </c>
      <c r="B38" s="15"/>
      <c r="C38" s="15"/>
      <c r="D38" s="15"/>
      <c r="E38" s="15"/>
      <c r="F38" s="15"/>
      <c r="G38" s="15"/>
      <c r="H38" s="15"/>
      <c r="I38" s="15"/>
      <c r="J38" s="15"/>
      <c r="K38" s="27"/>
      <c r="L38" s="27"/>
      <c r="M38" s="27"/>
      <c r="N38" s="28"/>
    </row>
    <row r="40" customHeight="1" spans="1:5">
      <c r="A40" s="16" t="s">
        <v>131</v>
      </c>
      <c r="B40" s="16"/>
      <c r="C40" s="16"/>
      <c r="D40" s="16"/>
      <c r="E40" s="16"/>
    </row>
    <row r="41" customHeight="1" spans="1:5">
      <c r="A41" s="16" t="s">
        <v>132</v>
      </c>
      <c r="B41" s="16"/>
      <c r="C41" s="16"/>
      <c r="D41" s="16"/>
      <c r="E41" s="16"/>
    </row>
    <row r="42" customHeight="1" spans="1:5">
      <c r="A42" s="16" t="s">
        <v>133</v>
      </c>
      <c r="B42" s="16"/>
      <c r="C42" s="16"/>
      <c r="D42" s="16"/>
      <c r="E42" s="16"/>
    </row>
  </sheetData>
  <autoFilter xmlns:etc="http://www.wps.cn/officeDocument/2017/etCustomData" ref="A1:N38" etc:filterBottomFollowUsedRange="0">
    <extLst/>
  </autoFilter>
  <mergeCells count="8">
    <mergeCell ref="A1:N1"/>
    <mergeCell ref="A37:J37"/>
    <mergeCell ref="M37:N37"/>
    <mergeCell ref="A38:J38"/>
    <mergeCell ref="M38:N38"/>
    <mergeCell ref="A40:E40"/>
    <mergeCell ref="A41:E41"/>
    <mergeCell ref="A42:E42"/>
  </mergeCells>
  <pageMargins left="0.259722222222222" right="0.279861111111111" top="0.349305555555556" bottom="0.339583333333333" header="0.289583333333333" footer="0.139583333333333"/>
  <pageSetup paperSize="9" scale="60" orientation="portrait" horizontalDpi="360" verticalDpi="360"/>
  <headerFooter alignWithMargins="0"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产品明细表-医疗家具 (内镜中心)</vt:lpstr>
      <vt:lpstr>产品明细表-固定家具 (内镜中心)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Jun.</cp:lastModifiedBy>
  <dcterms:created xsi:type="dcterms:W3CDTF">2005-09-09T06:06:00Z</dcterms:created>
  <cp:lastPrinted>2007-10-26T02:25:00Z</cp:lastPrinted>
  <dcterms:modified xsi:type="dcterms:W3CDTF">2025-11-01T01:28:53Z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E0951A6C4E014842AC6E5412E5D8B9AD_13</vt:lpwstr>
  </property>
  <property fmtid="{D5CDD505-2E9C-101B-9397-08002B2CF9AE}" pid="3" name="KSOProductBuildVer">
    <vt:lpwstr>2052-12.1.0.20305</vt:lpwstr>
  </property>
</Properties>
</file>