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850"/>
  </bookViews>
  <sheets>
    <sheet name="医疗家具  (手术室)" sheetId="14" r:id="rId1"/>
    <sheet name="固定家具 (手术室)" sheetId="18" r:id="rId2"/>
  </sheets>
  <definedNames>
    <definedName name="_xlnm._FilterDatabase" localSheetId="0" hidden="1">'医疗家具  (手术室)'!$A$1:$N$16</definedName>
    <definedName name="_xlnm._FilterDatabase" localSheetId="1" hidden="1">'固定家具 (手术室)'!$A$1:$N$14</definedName>
    <definedName name="_xlnm.Print_Titles" localSheetId="0">'医疗家具  (手术室)'!$2:$2</definedName>
    <definedName name="_xlnm.Print_Titles" localSheetId="1">'固定家具 (手术室)'!#REF!</definedName>
    <definedName name="_xlnm.Print_Area" localSheetId="1">'固定家具 (手术室)'!$A$1:$N$14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966" name="ID_F2E7BA80A56A4EE69FB9634F531DB9FD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50043080"/>
          <a:ext cx="1368425" cy="1506220"/>
        </a:xfrm>
        <a:prstGeom prst="rect">
          <a:avLst/>
        </a:prstGeom>
      </xdr:spPr>
    </xdr:pic>
  </etc:cellImage>
  <etc:cellImage>
    <xdr:pic>
      <xdr:nvPicPr>
        <xdr:cNvPr id="1350" name="ID_21E6B9D9EC38411D8F88BEBD77C1BFFC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1245" y="2147483647"/>
          <a:ext cx="1155700" cy="2374900"/>
        </a:xfrm>
        <a:prstGeom prst="rect">
          <a:avLst/>
        </a:prstGeom>
      </xdr:spPr>
    </xdr:pic>
  </etc:cellImage>
  <etc:cellImage>
    <xdr:pic>
      <xdr:nvPicPr>
        <xdr:cNvPr id="1351" name="ID_010F639ACB7F4D67B804B325F30E43E4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018665"/>
        </a:xfrm>
        <a:prstGeom prst="rect">
          <a:avLst/>
        </a:prstGeom>
      </xdr:spPr>
    </xdr:pic>
  </etc:cellImage>
  <etc:cellImage>
    <xdr:pic>
      <xdr:nvPicPr>
        <xdr:cNvPr id="1357" name="ID_FC43F27445964FB288B3BF0BE5076318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616075"/>
        </a:xfrm>
        <a:prstGeom prst="rect">
          <a:avLst/>
        </a:prstGeom>
      </xdr:spPr>
    </xdr:pic>
  </etc:cellImage>
  <etc:cellImage>
    <xdr:pic>
      <xdr:nvPicPr>
        <xdr:cNvPr id="1358" name="ID_5C994778294C43B09867A1BAB42C26DC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00530"/>
        </a:xfrm>
        <a:prstGeom prst="rect">
          <a:avLst/>
        </a:prstGeom>
      </xdr:spPr>
    </xdr:pic>
  </etc:cellImage>
  <etc:cellImage>
    <xdr:pic>
      <xdr:nvPicPr>
        <xdr:cNvPr id="1389" name="ID_814AFFD2F2B046DF8C5E5FD034E21FE0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1245" y="2147483647"/>
          <a:ext cx="1155700" cy="2374900"/>
        </a:xfrm>
        <a:prstGeom prst="rect">
          <a:avLst/>
        </a:prstGeom>
      </xdr:spPr>
    </xdr:pic>
  </etc:cellImage>
  <etc:cellImage>
    <xdr:pic>
      <xdr:nvPicPr>
        <xdr:cNvPr id="1410" name="ID_6D427D5317794DE287E9CD46DB7F6569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1245" y="2147483647"/>
          <a:ext cx="1155700" cy="2374900"/>
        </a:xfrm>
        <a:prstGeom prst="rect">
          <a:avLst/>
        </a:prstGeom>
      </xdr:spPr>
    </xdr:pic>
  </etc:cellImage>
  <etc:cellImage>
    <xdr:pic>
      <xdr:nvPicPr>
        <xdr:cNvPr id="1411" name="ID_25DE874CC62A4FCB9AA1A954ABED46C2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3460" y="2147483647"/>
          <a:ext cx="1271270" cy="2374900"/>
        </a:xfrm>
        <a:prstGeom prst="rect">
          <a:avLst/>
        </a:prstGeom>
      </xdr:spPr>
    </xdr:pic>
  </etc:cellImage>
  <etc:cellImage>
    <xdr:pic>
      <xdr:nvPicPr>
        <xdr:cNvPr id="1412" name="ID_0024FFB61BD54BDBA10380C10FFE68CD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413" name="ID_75CA6160354F4B198013523DA841D1DD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57680"/>
        </a:xfrm>
        <a:prstGeom prst="rect">
          <a:avLst/>
        </a:prstGeom>
      </xdr:spPr>
    </xdr:pic>
  </etc:cellImage>
  <etc:cellImage>
    <xdr:pic>
      <xdr:nvPicPr>
        <xdr:cNvPr id="1415" name="ID_63980A9796764E9BA28C3FE1B8061B96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1245" y="2147483647"/>
          <a:ext cx="1155700" cy="2374900"/>
        </a:xfrm>
        <a:prstGeom prst="rect">
          <a:avLst/>
        </a:prstGeom>
      </xdr:spPr>
    </xdr:pic>
  </etc:cellImage>
  <etc:cellImage>
    <xdr:pic>
      <xdr:nvPicPr>
        <xdr:cNvPr id="1434" name="ID_3AC9565405CA403E9C50B5209D885C72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435" name="ID_DB44F6CF3AB54C22A2973FF20414BF52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441" name="ID_DD334CBD521E40E78A35437683887A45"/>
        <xdr:cNvPicPr>
          <a:picLocks noChangeAspect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8225" y="2147483647"/>
          <a:ext cx="1221740" cy="2374900"/>
        </a:xfrm>
        <a:prstGeom prst="rect">
          <a:avLst/>
        </a:prstGeom>
      </xdr:spPr>
    </xdr:pic>
  </etc:cellImage>
  <etc:cellImage>
    <xdr:pic>
      <xdr:nvPicPr>
        <xdr:cNvPr id="1442" name="ID_D8CB2A776FB84E078E710374D9D9AAF6"/>
        <xdr:cNvPicPr>
          <a:picLocks noChangeAspect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473" name="ID_DE4ED7FD637B44F087594A34889A7E88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1494" name="ID_3395A72FEF6E49C0A29BB50649CB4C3F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495" name="ID_A6E246B34EA9433C968315BE6F9E16C3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214245"/>
        </a:xfrm>
        <a:prstGeom prst="rect">
          <a:avLst/>
        </a:prstGeom>
      </xdr:spPr>
    </xdr:pic>
  </etc:cellImage>
  <etc:cellImage>
    <xdr:pic>
      <xdr:nvPicPr>
        <xdr:cNvPr id="1496" name="ID_58276CC9B3244875961C92C5225F554C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2301875"/>
        </a:xfrm>
        <a:prstGeom prst="rect">
          <a:avLst/>
        </a:prstGeom>
      </xdr:spPr>
    </xdr:pic>
  </etc:cellImage>
  <etc:cellImage>
    <xdr:pic>
      <xdr:nvPicPr>
        <xdr:cNvPr id="1497" name="ID_2F77CDE1D6794F5EAE8F351CCA409D82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2147483647"/>
          <a:ext cx="1352550" cy="2374900"/>
        </a:xfrm>
        <a:prstGeom prst="rect">
          <a:avLst/>
        </a:prstGeom>
      </xdr:spPr>
    </xdr:pic>
  </etc:cellImage>
  <etc:cellImage>
    <xdr:pic>
      <xdr:nvPicPr>
        <xdr:cNvPr id="1499" name="ID_5445A86EDCF6456098BC246613C4DF40"/>
        <xdr:cNvPicPr>
          <a:picLocks noChangeAspect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147483647"/>
          <a:ext cx="1368425" cy="1729740"/>
        </a:xfrm>
        <a:prstGeom prst="rect">
          <a:avLst/>
        </a:prstGeom>
      </xdr:spPr>
    </xdr:pic>
  </etc:cellImage>
  <etc:cellImage>
    <xdr:pic>
      <xdr:nvPicPr>
        <xdr:cNvPr id="1518" name="ID_181A1A0C13E94484A20DADA2D2D5A5E8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3000" y="2147483647"/>
          <a:ext cx="1012190" cy="23749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<sst xmlns="http://schemas.openxmlformats.org/spreadsheetml/2006/main" count="215" uniqueCount="100">
  <si>
    <t>手术室家具清单明细表</t>
  </si>
  <si>
    <t>序号</t>
  </si>
  <si>
    <t>楼层</t>
  </si>
  <si>
    <t>区域</t>
  </si>
  <si>
    <t>产品名称</t>
  </si>
  <si>
    <t>产品参考图片</t>
  </si>
  <si>
    <t>产品型号</t>
  </si>
  <si>
    <t>产品编码</t>
  </si>
  <si>
    <r>
      <rPr>
        <b/>
        <sz val="12"/>
        <color indexed="8"/>
        <rFont val="宋体"/>
        <charset val="134"/>
      </rPr>
      <t>规格</t>
    </r>
    <r>
      <rPr>
        <sz val="11"/>
        <color indexed="8"/>
        <rFont val="宋体"/>
        <charset val="134"/>
      </rPr>
      <t>(W*D*H)mm</t>
    </r>
  </si>
  <si>
    <t>数量</t>
  </si>
  <si>
    <t>单位</t>
  </si>
  <si>
    <t>单价</t>
  </si>
  <si>
    <t>金额</t>
  </si>
  <si>
    <t>材料及工艺描述</t>
  </si>
  <si>
    <t>备注</t>
  </si>
  <si>
    <t>05F-手术室</t>
  </si>
  <si>
    <t>大器械库</t>
  </si>
  <si>
    <t>无菌架</t>
  </si>
  <si>
    <t>J05-W1-A</t>
  </si>
  <si>
    <t>3.3.05.41.03.0001</t>
  </si>
  <si>
    <t>1000*500*1950</t>
  </si>
  <si>
    <t>组</t>
  </si>
  <si>
    <t>1、主要材料：采用304不锈钢板材，具有不易生锈、防蚀等特点；
2、主要板材厚度：立柱采用38*38*1.2mm不锈钢方管，层板采用1.0mm，加强管料采用1.0mm；
3、无菌架共均分5层，每层层板底配有1条加强；四柱配可调胶脚，使无菌架放置平稳；
4、所有工件经数控激光切割、模具冲压、数控折弯、亚弧焊接、机器打磨、抛光、拉丝而成。</t>
  </si>
  <si>
    <t>家属等候</t>
  </si>
  <si>
    <t>多功能沙发</t>
  </si>
  <si>
    <t>S23-SFC8-1</t>
  </si>
  <si>
    <t>3.5.09.39.02.2401</t>
  </si>
  <si>
    <t>单人位</t>
  </si>
  <si>
    <t>张</t>
  </si>
  <si>
    <t>1、面料采用专业医疗皮革，具有耐磨耐用、耐腐蚀、耐紫外线消毒及抗老化性能，防霉抗菌，易清洁；
2、采用密度为40KG/M3一体发泡成型全新料海绵，软硬适中，久坐不变形；
3、全实木内框架+功能架，结构牢固；
4、功能配置：单人位，配可伸缩踏板+白蜡木实木扶手+不锈钢水杯架；
5、多功能设计，背压式可躺135°设计且带脚踏，可舒缓疲惫感；
6、所有材料安全无异味，使用寿命长。</t>
  </si>
  <si>
    <t>候诊椅</t>
  </si>
  <si>
    <t>S04-HZ7-P3</t>
  </si>
  <si>
    <t>A3.5.04.73.25.3001</t>
  </si>
  <si>
    <t>三人位</t>
  </si>
  <si>
    <t>1、座板、背板采用高密度聚氨酯一次发泡棉成型，内置高强度钢板金属以及方管制成的铁架，使用专用精密发泡模具，配合成型座背铁板，采用高速压力机器一体发泡成型；
2、扶手，站脚采用实心铝合金材料，经大型模具压铸成型后直接抛光，脚底部带橡胶防滑脚垫；
3、横梁采用三角形钢管，厚度1.5mm；
4、配3个座位，4个扶手，2支站脚。</t>
  </si>
  <si>
    <t>输液屏风</t>
  </si>
  <si>
    <t>P03-K1-A</t>
  </si>
  <si>
    <t>2.6.03.01.01.0000</t>
  </si>
  <si>
    <t>(1080+1000+1080)*80*1200</t>
  </si>
  <si>
    <t>1、主要材料：框架采用E0级实木多层板；池板采用9mm的E0级实木多层板；边框采用5mm厚的高密度中纤板包敷；
2、采用双层加厚型结构，分段制造，带隐藏式自锁结构；
3、功能配置：纵向屏风+横向屏风；
4、边框表面经喷漆处理。</t>
  </si>
  <si>
    <t>库房1</t>
  </si>
  <si>
    <t>库房2</t>
  </si>
  <si>
    <t>护士站</t>
  </si>
  <si>
    <t>办公椅</t>
  </si>
  <si>
    <t>S01-Y24-B</t>
  </si>
  <si>
    <t>A3.5.01.31.11.0002</t>
  </si>
  <si>
    <t>标准</t>
  </si>
  <si>
    <t>1、靠背面料为网布，座垫为西皮，防磨耐污性好；
2、海绵采用定型海绵，可防氧化，防碎，软硬适中，回弹性好，不易变形；
3、背架采用尼龙加玻璃纤维材质，不易氧化；带固定腰靠；
4、底盘采用功能底盘，可360度旋转，自由升降；配置尼龙固定扶手；配尼龙五星脚及防震尼龙轮；
5、设计符合人体工学设计，久坐不累，缓解疲劳。</t>
  </si>
  <si>
    <t>暂存1</t>
  </si>
  <si>
    <t>标本间</t>
  </si>
  <si>
    <t>医生工作台_R</t>
  </si>
  <si>
    <t>CE-T02-NDD</t>
  </si>
  <si>
    <t>A2.1.02.01.58.2501</t>
  </si>
  <si>
    <t>1200*600*750</t>
  </si>
  <si>
    <t>1、主要材料：所有板件采用E0级实木多层板；
2、主要板材厚度：台面板厚度为25mm，其他板材厚度为16mm；
3、功能配置：主台（单人位）+60*30mm钢脚架+单门单抽立柜+塑料键盘架+吊木挡板+钢管主机架+Φ60mm线盒；
4、五金配置：阻尼门铰、三节路轨、锁具、拉手、连接件等；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</si>
  <si>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谈话</t>
  </si>
  <si>
    <t>金额总计：</t>
  </si>
  <si>
    <t>金额总计（大写）：</t>
  </si>
  <si>
    <t>报价单位：（盖章）</t>
  </si>
  <si>
    <t>联系人：</t>
  </si>
  <si>
    <t>联系电话：</t>
  </si>
  <si>
    <t>备 注</t>
  </si>
  <si>
    <t>T01-GHS11-DT-Z</t>
  </si>
  <si>
    <t>3.1.01.44.61.0000</t>
  </si>
  <si>
    <t>5000*700*750</t>
  </si>
  <si>
    <t>延米</t>
  </si>
  <si>
    <t>1、主要材料：冷轧钢板，具有抗酸、防锈、防蚀等特点；
2、主要板材厚度：门板、活动柜用0.8mm；前挡板、侧板、台面板用1.0mm；踢脚线面贴SUS316不锈钢1.0mm；
3、柜门和抽面为隐藏式折边拉手，双层结构；整个护士站内部有设计电线孔位与走线通道；
4、功能配置：护士站主框架+三抽柜+主机柜，不含人造石面；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</si>
  <si>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库房3</t>
  </si>
  <si>
    <t>医疗衣物柜-6门</t>
  </si>
  <si>
    <t>G10-AJC5-6</t>
  </si>
  <si>
    <t>A3.2.10.44.43.2504</t>
  </si>
  <si>
    <t>910*500*1850</t>
  </si>
  <si>
    <t>1、主要材料：冷轧钢板，具有更抗酸、更防锈、更防蚀、和涂层接触更稳固、使用年限更长等特点；
2、主要板材厚度：全0.6mm；
3、柜体为窄边框结构；
4、功能配置：主柜（6个单开掩门+层板+挂衣杆）；
5、五金配置：机械锁具、拉手、挂衣杆、试衣镜等；
6、所有板件经数控激光切割、模具冲压、数控折弯、焊接、机器打磨而成；表面采用抗菌粉末静电喷涂处理，具有抗菌、防锈、耐腐蚀、绝缘性高、附着力强、耐摩擦等技术特点。</t>
  </si>
  <si>
    <t>污洗柜</t>
  </si>
  <si>
    <t>G14-W1-2B</t>
  </si>
  <si>
    <t>3.2.14.41.09.2402</t>
  </si>
  <si>
    <t>1200*550*1050</t>
  </si>
  <si>
    <t>1、主要材料：采用304不锈钢板材，具有不易生锈、防蚀等特点；
2、主要板材厚度：台面、水池板用1.0mm；侧板、门板用0.8mm；加强管料用1.0mm；
3、清洗柜配2个水池，水池规格：450*350*250mm；
4、柜门为双层结构，带缓冲功能；
5、功能配置：主柜+2个水池+2个水龙头；
6、所有工件经数控激光切割、模具冲压、数控折弯、亚弧焊接、机器打磨、抛光、拉丝而成。</t>
  </si>
  <si>
    <t>暂存2</t>
  </si>
  <si>
    <t>G14-W1-B</t>
  </si>
  <si>
    <t>3.2.14.41.09.2401</t>
  </si>
  <si>
    <t>600*550*1050</t>
  </si>
  <si>
    <t>1、主要材料：采用304不锈钢板材，具有不易生锈、防蚀等特点；
2、主要板材厚度：台面、水池板用1.0mm；侧板、门板用0.8mm；加强管料用1.0mm；
3、清洗柜配一个水池，水池规格：450*350*250mm；
4、柜门为双层结构，带缓冲功能；
5、功能配置：主柜+1个水池+1个水龙头；
6、所有工件经数控激光切割、模具冲压、数控折弯、亚弧焊接、机器打磨、抛光、拉丝而成。</t>
  </si>
  <si>
    <t>标本柜</t>
  </si>
  <si>
    <t>A3.2.07.44.18.2501^</t>
  </si>
  <si>
    <t>900*400*1850</t>
  </si>
  <si>
    <t>1、主要材料：冷轧钢板，具有抗酸、防锈、防蚀等特点；
2、主要板材厚度：全0.6mm；
3、功能配置：窄边框结构，主柜（上为对开钢框玻璃门+2块活动层板；下为对开钢制门板+1块活动层板）；
4、五金配置：门轴、锁具、暗拉手等；
5、所有板件经数控激光切割、模具冲压、数控折弯、焊接、机器打磨而成；表面采用抗菌粉末静电喷涂处理，具有抗菌、防锈、耐腐蚀、绝缘性高、附着力强、耐摩擦等技术特点。</t>
  </si>
  <si>
    <t>污洗1</t>
  </si>
  <si>
    <t>污洗2</t>
  </si>
  <si>
    <t>麻醉库</t>
  </si>
  <si>
    <t>贵重药品柜</t>
  </si>
  <si>
    <t>G21-Z1</t>
  </si>
  <si>
    <t>A3.2.21.44.01.0001</t>
  </si>
  <si>
    <t>950*400*1950</t>
  </si>
  <si>
    <t>1、主要材料：冷轧钢板，具有抗酸、防锈、防蚀等特点；
2、主要板材厚度：侧板、门板、顶板、底板、层板用0.8mm，加强管料用1.0mm；
3、柜门双层结构；
4、药柜均分上下两对掩门，上下门各配两把锁，一把为普通锁，一把为密码锁；
5、功能配置：主柜（共分2层，对开掩门）；
6、所有板件经数控激光切割、模具冲压、数控折弯、焊接、机器打磨而成；表面采用抗菌粉末静电喷涂处理，具有抗菌、防锈、耐腐蚀、绝缘性高、附着力强、耐摩擦等技术特点。</t>
  </si>
  <si>
    <t>拖把池_L</t>
  </si>
  <si>
    <t>G15-T2-D</t>
  </si>
  <si>
    <t>3.2.15.41.11.2401</t>
  </si>
  <si>
    <t>1200*550*1700</t>
  </si>
  <si>
    <t>1、主要材料：采用304不锈钢板材，具有不易生锈、防蚀等特点；
2、主要板材厚度：水池、背板用1.0mm，侧板、正面封用0.8mm，加强管料用1.0mm；
3、拖把池由档水板、挂架、水池、及池身组成；
4、档水板高出水槽500mm，在档水板中间位置装有2个水龙头；拖把池正前方为不锈钢封板，底脚为4个可调圆管脚，离地120mm高；
5、拖把池内池规格：1140*440*300mm，内池边配有一个拧干池，方便拖把清洗和拧干；
6、功能配置：主柜+挂架+挂钩+水池+塑料调节脚+水龙头；
7、所有工件经数控激光切割、模具冲压、数控折弯、亚弧焊接、机器打磨、抛光、拉丝而成。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</si>
</sst>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\¥#,##0.00_);\(\¥#,##0.00\)"/>
  </numFmts>
  <fonts count="32">
    <font>
      <sz val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3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77" fontId="9" fillId="0" borderId="1" xfId="0" applyNumberFormat="1" applyFont="1" applyBorder="1" applyAlignment="1">
      <alignment horizontal="left" vertical="center"/>
    </xf>
    <xf numFmtId="177" fontId="9" fillId="0" borderId="1" xfId="0" applyNumberFormat="1" applyFont="1" applyFill="1" applyBorder="1" applyAlignment="1">
      <alignment horizontal="left" vertical="center"/>
    </xf>
    <xf numFmtId="177" fontId="10" fillId="0" borderId="1" xfId="0" applyNumberFormat="1" applyFont="1" applyBorder="1" applyAlignment="1">
      <alignment horizontal="left" vertical="center"/>
    </xf>
    <xf numFmtId="177" fontId="10" fillId="0" borderId="1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 textRotation="255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jpeg"/><Relationship Id="rId8" Type="http://schemas.openxmlformats.org/officeDocument/2006/relationships/image" Target="media/image8.jpeg"/><Relationship Id="rId7" Type="http://schemas.openxmlformats.org/officeDocument/2006/relationships/image" Target="media/image7.jpe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" Type="http://schemas.openxmlformats.org/officeDocument/2006/relationships/image" Target="media/image3.jpeg"/><Relationship Id="rId2" Type="http://schemas.openxmlformats.org/officeDocument/2006/relationships/image" Target="media/image2.jpeg"/><Relationship Id="rId13" Type="http://schemas.openxmlformats.org/officeDocument/2006/relationships/image" Target="media/image13.jpeg"/><Relationship Id="rId12" Type="http://schemas.openxmlformats.org/officeDocument/2006/relationships/image" Target="media/image12.jpeg"/><Relationship Id="rId11" Type="http://schemas.openxmlformats.org/officeDocument/2006/relationships/image" Target="media/image11.jpeg"/><Relationship Id="rId10" Type="http://schemas.openxmlformats.org/officeDocument/2006/relationships/image" Target="media/image10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zoomScale="70" zoomScaleNormal="70" zoomScaleSheetLayoutView="55" workbookViewId="0">
      <pane ySplit="2" topLeftCell="A13" activePane="bottomLeft" state="frozen"/>
      <selection/>
      <selection pane="bottomLeft" activeCell="A18" sqref="A18:E20"/>
    </sheetView>
  </sheetViews>
  <sheetFormatPr defaultColWidth="8.925" defaultRowHeight="24.95" customHeight="1"/>
  <cols>
    <col min="1" max="1" width="4.625" style="3" customWidth="1"/>
    <col min="2" max="2" width="6.75" style="29" customWidth="1"/>
    <col min="3" max="3" width="7.625" style="29" customWidth="1"/>
    <col min="4" max="4" width="9.5" style="3" customWidth="1"/>
    <col min="5" max="5" width="19.625" style="3" customWidth="1"/>
    <col min="6" max="6" width="9.625" style="3" customWidth="1"/>
    <col min="7" max="7" width="10.125" style="3" customWidth="1"/>
    <col min="8" max="8" width="15.25" style="3" customWidth="1"/>
    <col min="9" max="9" width="5.125" style="3" customWidth="1"/>
    <col min="10" max="10" width="4.125" style="3" customWidth="1"/>
    <col min="11" max="12" width="12.8416666666667" style="30" customWidth="1"/>
    <col min="13" max="13" width="44" style="30" customWidth="1"/>
    <col min="14" max="14" width="13.2166666666667" style="31" customWidth="1"/>
    <col min="15" max="16384" width="9" style="3"/>
  </cols>
  <sheetData>
    <row r="1" s="1" customFormat="1" ht="48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7"/>
      <c r="L1" s="17"/>
      <c r="M1" s="17"/>
      <c r="N1" s="32"/>
    </row>
    <row r="2" s="2" customFormat="1" ht="27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9" t="s">
        <v>13</v>
      </c>
      <c r="N2" s="33" t="s">
        <v>14</v>
      </c>
    </row>
    <row r="3" ht="192" customHeight="1" spans="1:14">
      <c r="A3" s="9">
        <v>107</v>
      </c>
      <c r="B3" s="10" t="s">
        <v>15</v>
      </c>
      <c r="C3" s="11" t="s">
        <v>16</v>
      </c>
      <c r="D3" s="12" t="s">
        <v>17</v>
      </c>
      <c r="E3" s="12" t="str">
        <f>_xlfn.DISPIMG("ID_21E6B9D9EC38411D8F88BEBD77C1BFFC",1)</f>
        <v>=DISPIMG("ID_21E6B9D9EC38411D8F88BEBD77C1BFFC",1)</v>
      </c>
      <c r="F3" s="12" t="s">
        <v>18</v>
      </c>
      <c r="G3" s="13" t="s">
        <v>19</v>
      </c>
      <c r="H3" s="13" t="s">
        <v>20</v>
      </c>
      <c r="I3" s="21">
        <v>23</v>
      </c>
      <c r="J3" s="21" t="s">
        <v>21</v>
      </c>
      <c r="K3" s="22"/>
      <c r="L3" s="22"/>
      <c r="M3" s="22" t="s">
        <v>22</v>
      </c>
      <c r="N3" s="24"/>
    </row>
    <row r="4" ht="192" customHeight="1" spans="1:14">
      <c r="A4" s="9">
        <v>108</v>
      </c>
      <c r="B4" s="10" t="s">
        <v>15</v>
      </c>
      <c r="C4" s="11" t="s">
        <v>23</v>
      </c>
      <c r="D4" s="12" t="s">
        <v>24</v>
      </c>
      <c r="E4" s="12" t="str">
        <f>_xlfn.DISPIMG("ID_010F639ACB7F4D67B804B325F30E43E4",1)</f>
        <v>=DISPIMG("ID_010F639ACB7F4D67B804B325F30E43E4",1)</v>
      </c>
      <c r="F4" s="12" t="s">
        <v>25</v>
      </c>
      <c r="G4" s="13" t="s">
        <v>26</v>
      </c>
      <c r="H4" s="13" t="s">
        <v>27</v>
      </c>
      <c r="I4" s="21">
        <v>8</v>
      </c>
      <c r="J4" s="21" t="s">
        <v>28</v>
      </c>
      <c r="K4" s="22"/>
      <c r="L4" s="22"/>
      <c r="M4" s="22" t="s">
        <v>29</v>
      </c>
      <c r="N4" s="24"/>
    </row>
    <row r="5" ht="192" customHeight="1" spans="1:14">
      <c r="A5" s="9">
        <v>109</v>
      </c>
      <c r="B5" s="10" t="s">
        <v>15</v>
      </c>
      <c r="C5" s="11" t="s">
        <v>23</v>
      </c>
      <c r="D5" s="12" t="s">
        <v>30</v>
      </c>
      <c r="E5" s="12" t="str">
        <f>_xlfn.DISPIMG("ID_FC43F27445964FB288B3BF0BE5076318",1)</f>
        <v>=DISPIMG("ID_FC43F27445964FB288B3BF0BE5076318",1)</v>
      </c>
      <c r="F5" s="12" t="s">
        <v>31</v>
      </c>
      <c r="G5" s="13" t="s">
        <v>32</v>
      </c>
      <c r="H5" s="13" t="s">
        <v>33</v>
      </c>
      <c r="I5" s="21">
        <v>9</v>
      </c>
      <c r="J5" s="21" t="s">
        <v>21</v>
      </c>
      <c r="K5" s="22"/>
      <c r="L5" s="22"/>
      <c r="M5" s="22" t="s">
        <v>34</v>
      </c>
      <c r="N5" s="24"/>
    </row>
    <row r="6" ht="192" customHeight="1" spans="1:14">
      <c r="A6" s="9">
        <v>110</v>
      </c>
      <c r="B6" s="10" t="s">
        <v>15</v>
      </c>
      <c r="C6" s="11" t="s">
        <v>23</v>
      </c>
      <c r="D6" s="12" t="s">
        <v>35</v>
      </c>
      <c r="E6" s="12" t="str">
        <f>_xlfn.DISPIMG("ID_5C994778294C43B09867A1BAB42C26DC",1)</f>
        <v>=DISPIMG("ID_5C994778294C43B09867A1BAB42C26DC",1)</v>
      </c>
      <c r="F6" s="12" t="s">
        <v>36</v>
      </c>
      <c r="G6" s="13" t="s">
        <v>37</v>
      </c>
      <c r="H6" s="13" t="s">
        <v>38</v>
      </c>
      <c r="I6" s="21">
        <v>8</v>
      </c>
      <c r="J6" s="21" t="s">
        <v>21</v>
      </c>
      <c r="K6" s="22"/>
      <c r="L6" s="22"/>
      <c r="M6" s="22" t="s">
        <v>39</v>
      </c>
      <c r="N6" s="24"/>
    </row>
    <row r="7" ht="192" customHeight="1" spans="1:14">
      <c r="A7" s="9">
        <v>111</v>
      </c>
      <c r="B7" s="10" t="s">
        <v>15</v>
      </c>
      <c r="C7" s="11" t="s">
        <v>40</v>
      </c>
      <c r="D7" s="12" t="s">
        <v>17</v>
      </c>
      <c r="E7" s="12" t="str">
        <f>_xlfn.DISPIMG("ID_814AFFD2F2B046DF8C5E5FD034E21FE0",1)</f>
        <v>=DISPIMG("ID_814AFFD2F2B046DF8C5E5FD034E21FE0",1)</v>
      </c>
      <c r="F7" s="12" t="s">
        <v>18</v>
      </c>
      <c r="G7" s="13" t="s">
        <v>19</v>
      </c>
      <c r="H7" s="13" t="s">
        <v>20</v>
      </c>
      <c r="I7" s="21">
        <v>3</v>
      </c>
      <c r="J7" s="21" t="s">
        <v>21</v>
      </c>
      <c r="K7" s="22"/>
      <c r="L7" s="22"/>
      <c r="M7" s="22" t="s">
        <v>22</v>
      </c>
      <c r="N7" s="24"/>
    </row>
    <row r="8" ht="192" customHeight="1" spans="1:14">
      <c r="A8" s="9">
        <v>112</v>
      </c>
      <c r="B8" s="10" t="s">
        <v>15</v>
      </c>
      <c r="C8" s="11" t="s">
        <v>41</v>
      </c>
      <c r="D8" s="12" t="s">
        <v>17</v>
      </c>
      <c r="E8" s="12" t="str">
        <f>_xlfn.DISPIMG("ID_6D427D5317794DE287E9CD46DB7F6569",1)</f>
        <v>=DISPIMG("ID_6D427D5317794DE287E9CD46DB7F6569",1)</v>
      </c>
      <c r="F8" s="12" t="s">
        <v>18</v>
      </c>
      <c r="G8" s="13" t="s">
        <v>19</v>
      </c>
      <c r="H8" s="13" t="s">
        <v>20</v>
      </c>
      <c r="I8" s="21">
        <v>2</v>
      </c>
      <c r="J8" s="21" t="s">
        <v>21</v>
      </c>
      <c r="K8" s="22"/>
      <c r="L8" s="22"/>
      <c r="M8" s="22" t="s">
        <v>22</v>
      </c>
      <c r="N8" s="24"/>
    </row>
    <row r="9" ht="192" customHeight="1" spans="1:14">
      <c r="A9" s="9">
        <v>113</v>
      </c>
      <c r="B9" s="10" t="s">
        <v>15</v>
      </c>
      <c r="C9" s="11" t="s">
        <v>42</v>
      </c>
      <c r="D9" s="12" t="s">
        <v>43</v>
      </c>
      <c r="E9" s="12" t="str">
        <f>_xlfn.DISPIMG("ID_0024FFB61BD54BDBA10380C10FFE68CD",1)</f>
        <v>=DISPIMG("ID_0024FFB61BD54BDBA10380C10FFE68CD",1)</v>
      </c>
      <c r="F9" s="12" t="s">
        <v>44</v>
      </c>
      <c r="G9" s="13" t="s">
        <v>45</v>
      </c>
      <c r="H9" s="13" t="s">
        <v>46</v>
      </c>
      <c r="I9" s="21">
        <v>4</v>
      </c>
      <c r="J9" s="21" t="s">
        <v>28</v>
      </c>
      <c r="K9" s="22"/>
      <c r="L9" s="22"/>
      <c r="M9" s="22" t="s">
        <v>47</v>
      </c>
      <c r="N9" s="24"/>
    </row>
    <row r="10" ht="192" customHeight="1" spans="1:14">
      <c r="A10" s="9">
        <v>114</v>
      </c>
      <c r="B10" s="10" t="s">
        <v>15</v>
      </c>
      <c r="C10" s="11" t="s">
        <v>48</v>
      </c>
      <c r="D10" s="12" t="s">
        <v>17</v>
      </c>
      <c r="E10" s="12" t="str">
        <f>_xlfn.DISPIMG("ID_63980A9796764E9BA28C3FE1B8061B96",1)</f>
        <v>=DISPIMG("ID_63980A9796764E9BA28C3FE1B8061B96",1)</v>
      </c>
      <c r="F10" s="12" t="s">
        <v>18</v>
      </c>
      <c r="G10" s="13" t="s">
        <v>19</v>
      </c>
      <c r="H10" s="13" t="s">
        <v>20</v>
      </c>
      <c r="I10" s="21">
        <v>2</v>
      </c>
      <c r="J10" s="21" t="s">
        <v>21</v>
      </c>
      <c r="K10" s="22"/>
      <c r="L10" s="22"/>
      <c r="M10" s="22" t="s">
        <v>22</v>
      </c>
      <c r="N10" s="24"/>
    </row>
    <row r="11" ht="192" customHeight="1" spans="1:14">
      <c r="A11" s="9">
        <v>115</v>
      </c>
      <c r="B11" s="10" t="s">
        <v>15</v>
      </c>
      <c r="C11" s="11" t="s">
        <v>49</v>
      </c>
      <c r="D11" s="12" t="s">
        <v>43</v>
      </c>
      <c r="E11" s="12" t="str">
        <f>_xlfn.DISPIMG("ID_DB44F6CF3AB54C22A2973FF20414BF52",1)</f>
        <v>=DISPIMG("ID_DB44F6CF3AB54C22A2973FF20414BF52",1)</v>
      </c>
      <c r="F11" s="12" t="s">
        <v>44</v>
      </c>
      <c r="G11" s="13" t="s">
        <v>45</v>
      </c>
      <c r="H11" s="13" t="s">
        <v>46</v>
      </c>
      <c r="I11" s="21">
        <v>1</v>
      </c>
      <c r="J11" s="21" t="s">
        <v>28</v>
      </c>
      <c r="K11" s="22"/>
      <c r="L11" s="22"/>
      <c r="M11" s="22" t="s">
        <v>47</v>
      </c>
      <c r="N11" s="24"/>
    </row>
    <row r="12" ht="192" customHeight="1" spans="1:14">
      <c r="A12" s="9">
        <v>116</v>
      </c>
      <c r="B12" s="10" t="s">
        <v>15</v>
      </c>
      <c r="C12" s="11" t="s">
        <v>49</v>
      </c>
      <c r="D12" s="12" t="s">
        <v>50</v>
      </c>
      <c r="E12" s="12" t="str">
        <f>_xlfn.DISPIMG("ID_D8CB2A776FB84E078E710374D9D9AAF6",1)</f>
        <v>=DISPIMG("ID_D8CB2A776FB84E078E710374D9D9AAF6",1)</v>
      </c>
      <c r="F12" s="12" t="s">
        <v>51</v>
      </c>
      <c r="G12" s="13" t="s">
        <v>52</v>
      </c>
      <c r="H12" s="13" t="s">
        <v>53</v>
      </c>
      <c r="I12" s="21">
        <v>1</v>
      </c>
      <c r="J12" s="21" t="s">
        <v>21</v>
      </c>
      <c r="K12" s="22"/>
      <c r="L12" s="22"/>
      <c r="M12" s="22" t="s">
        <v>54</v>
      </c>
      <c r="N12" s="24"/>
    </row>
    <row r="13" ht="192" customHeight="1" spans="1:14">
      <c r="A13" s="9">
        <v>117</v>
      </c>
      <c r="B13" s="10" t="s">
        <v>15</v>
      </c>
      <c r="C13" s="11" t="s">
        <v>55</v>
      </c>
      <c r="D13" s="12" t="s">
        <v>43</v>
      </c>
      <c r="E13" s="12" t="str">
        <f>_xlfn.DISPIMG("ID_2F77CDE1D6794F5EAE8F351CCA409D82",1)</f>
        <v>=DISPIMG("ID_2F77CDE1D6794F5EAE8F351CCA409D82",1)</v>
      </c>
      <c r="F13" s="12" t="s">
        <v>44</v>
      </c>
      <c r="G13" s="13" t="s">
        <v>45</v>
      </c>
      <c r="H13" s="13" t="s">
        <v>46</v>
      </c>
      <c r="I13" s="21">
        <v>2</v>
      </c>
      <c r="J13" s="21" t="s">
        <v>28</v>
      </c>
      <c r="K13" s="22"/>
      <c r="L13" s="22"/>
      <c r="M13" s="22" t="s">
        <v>47</v>
      </c>
      <c r="N13" s="24"/>
    </row>
    <row r="14" ht="192" customHeight="1" spans="1:14">
      <c r="A14" s="9">
        <v>118</v>
      </c>
      <c r="B14" s="10" t="s">
        <v>15</v>
      </c>
      <c r="C14" s="11" t="s">
        <v>55</v>
      </c>
      <c r="D14" s="12" t="s">
        <v>50</v>
      </c>
      <c r="E14" s="12" t="str">
        <f>_xlfn.DISPIMG("ID_5445A86EDCF6456098BC246613C4DF40",1)</f>
        <v>=DISPIMG("ID_5445A86EDCF6456098BC246613C4DF40",1)</v>
      </c>
      <c r="F14" s="12" t="s">
        <v>51</v>
      </c>
      <c r="G14" s="13" t="s">
        <v>52</v>
      </c>
      <c r="H14" s="13" t="s">
        <v>53</v>
      </c>
      <c r="I14" s="21">
        <v>2</v>
      </c>
      <c r="J14" s="21" t="s">
        <v>21</v>
      </c>
      <c r="K14" s="22"/>
      <c r="L14" s="22"/>
      <c r="M14" s="22" t="s">
        <v>54</v>
      </c>
      <c r="N14" s="24"/>
    </row>
    <row r="15" customHeight="1" spans="1:14">
      <c r="A15" s="14" t="s">
        <v>56</v>
      </c>
      <c r="B15" s="14"/>
      <c r="C15" s="14"/>
      <c r="D15" s="14"/>
      <c r="E15" s="14"/>
      <c r="F15" s="14"/>
      <c r="G15" s="14"/>
      <c r="H15" s="14"/>
      <c r="I15" s="14"/>
      <c r="J15" s="14"/>
      <c r="K15" s="25"/>
      <c r="L15" s="25"/>
      <c r="M15" s="25"/>
      <c r="N15" s="26"/>
    </row>
    <row r="16" customHeight="1" spans="1:14">
      <c r="A16" s="15" t="s">
        <v>57</v>
      </c>
      <c r="B16" s="15"/>
      <c r="C16" s="15"/>
      <c r="D16" s="15"/>
      <c r="E16" s="15"/>
      <c r="F16" s="15"/>
      <c r="G16" s="15"/>
      <c r="H16" s="15"/>
      <c r="I16" s="15"/>
      <c r="J16" s="15"/>
      <c r="K16" s="27"/>
      <c r="L16" s="27"/>
      <c r="M16" s="27"/>
      <c r="N16" s="28"/>
    </row>
    <row r="18" customHeight="1" spans="1:5">
      <c r="A18" s="16" t="s">
        <v>58</v>
      </c>
      <c r="B18" s="16"/>
      <c r="C18" s="16"/>
      <c r="D18" s="16"/>
      <c r="E18" s="16"/>
    </row>
    <row r="19" customHeight="1" spans="1:5">
      <c r="A19" s="16" t="s">
        <v>59</v>
      </c>
      <c r="B19" s="16"/>
      <c r="C19" s="16"/>
      <c r="D19" s="16"/>
      <c r="E19" s="16"/>
    </row>
    <row r="20" customHeight="1" spans="1:5">
      <c r="A20" s="16" t="s">
        <v>60</v>
      </c>
      <c r="B20" s="16"/>
      <c r="C20" s="16"/>
      <c r="D20" s="16"/>
      <c r="E20" s="16"/>
    </row>
  </sheetData>
  <autoFilter xmlns:etc="http://www.wps.cn/officeDocument/2017/etCustomData" ref="A1:N16" etc:filterBottomFollowUsedRange="0">
    <extLst/>
  </autoFilter>
  <mergeCells count="8">
    <mergeCell ref="A1:M1"/>
    <mergeCell ref="A15:J15"/>
    <mergeCell ref="M15:N15"/>
    <mergeCell ref="A16:J16"/>
    <mergeCell ref="M16:N16"/>
    <mergeCell ref="A18:E18"/>
    <mergeCell ref="A19:E19"/>
    <mergeCell ref="A20:E20"/>
  </mergeCells>
  <pageMargins left="0.259722222222222" right="0.279861111111111" top="0.349305555555556" bottom="0.339583333333333" header="0.289583333333333" footer="0.139583333333333"/>
  <pageSetup paperSize="9" scale="54" orientation="portrait" horizontalDpi="360" verticalDpi="360"/>
  <headerFooter alignWithMargins="0">
    <oddFooter>&amp;C&amp;10第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zoomScale="70" zoomScaleNormal="70" zoomScaleSheetLayoutView="80" workbookViewId="0">
      <pane ySplit="2" topLeftCell="A11" activePane="bottomLeft" state="frozen"/>
      <selection/>
      <selection pane="bottomLeft" activeCell="K2" sqref="K2:L2"/>
    </sheetView>
  </sheetViews>
  <sheetFormatPr defaultColWidth="8.925" defaultRowHeight="24.95" customHeight="1"/>
  <cols>
    <col min="1" max="1" width="5.225" style="3" customWidth="1"/>
    <col min="2" max="5" width="9" style="3"/>
    <col min="6" max="7" width="9" style="3" customWidth="1"/>
    <col min="8" max="10" width="9" style="3"/>
    <col min="11" max="11" width="11" style="3" customWidth="1"/>
    <col min="12" max="12" width="17.2833333333333" style="3" customWidth="1"/>
    <col min="13" max="13" width="39.1666666666667" style="3" customWidth="1"/>
    <col min="14" max="14" width="9" style="4"/>
    <col min="15" max="16384" width="9" style="3"/>
  </cols>
  <sheetData>
    <row r="1" s="1" customFormat="1" ht="48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7"/>
      <c r="L1" s="17"/>
      <c r="M1" s="17"/>
      <c r="N1" s="18"/>
    </row>
    <row r="2" s="2" customFormat="1" ht="27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9" t="s">
        <v>13</v>
      </c>
      <c r="N2" s="20" t="s">
        <v>61</v>
      </c>
    </row>
    <row r="3" s="3" customFormat="1" ht="192" customHeight="1" spans="1:14">
      <c r="A3" s="9">
        <f>ROW()-2</f>
        <v>1</v>
      </c>
      <c r="B3" s="10" t="s">
        <v>15</v>
      </c>
      <c r="C3" s="11" t="s">
        <v>42</v>
      </c>
      <c r="D3" s="12" t="s">
        <v>42</v>
      </c>
      <c r="E3" s="12" t="str">
        <f>_xlfn.DISPIMG("ID_F2E7BA80A56A4EE69FB9634F531DB9FD",1)</f>
        <v>=DISPIMG("ID_F2E7BA80A56A4EE69FB9634F531DB9FD",1)</v>
      </c>
      <c r="F3" s="12" t="s">
        <v>62</v>
      </c>
      <c r="G3" s="13" t="s">
        <v>63</v>
      </c>
      <c r="H3" s="13" t="s">
        <v>64</v>
      </c>
      <c r="I3" s="21">
        <v>5</v>
      </c>
      <c r="J3" s="21" t="s">
        <v>65</v>
      </c>
      <c r="K3" s="22"/>
      <c r="L3" s="22"/>
      <c r="M3" s="22" t="s">
        <v>66</v>
      </c>
      <c r="N3" s="23"/>
    </row>
    <row r="4" s="3" customFormat="1" ht="192" customHeight="1" spans="1:14">
      <c r="A4" s="9">
        <v>928</v>
      </c>
      <c r="B4" s="10" t="s">
        <v>15</v>
      </c>
      <c r="C4" s="11" t="s">
        <v>67</v>
      </c>
      <c r="D4" s="12" t="s">
        <v>68</v>
      </c>
      <c r="E4" s="12" t="str">
        <f>_xlfn.DISPIMG("ID_25DE874CC62A4FCB9AA1A954ABED46C2",1)</f>
        <v>=DISPIMG("ID_25DE874CC62A4FCB9AA1A954ABED46C2",1)</v>
      </c>
      <c r="F4" s="12" t="s">
        <v>69</v>
      </c>
      <c r="G4" s="13" t="s">
        <v>70</v>
      </c>
      <c r="H4" s="13" t="s">
        <v>71</v>
      </c>
      <c r="I4" s="21">
        <v>14</v>
      </c>
      <c r="J4" s="21" t="s">
        <v>21</v>
      </c>
      <c r="K4" s="22"/>
      <c r="L4" s="22"/>
      <c r="M4" s="22" t="s">
        <v>72</v>
      </c>
      <c r="N4" s="24"/>
    </row>
    <row r="5" s="3" customFormat="1" ht="192" customHeight="1" spans="1:14">
      <c r="A5" s="9">
        <v>931</v>
      </c>
      <c r="B5" s="10" t="s">
        <v>15</v>
      </c>
      <c r="C5" s="11" t="s">
        <v>48</v>
      </c>
      <c r="D5" s="12" t="s">
        <v>73</v>
      </c>
      <c r="E5" s="12" t="str">
        <f>_xlfn.DISPIMG("ID_75CA6160354F4B198013523DA841D1DD",1)</f>
        <v>=DISPIMG("ID_75CA6160354F4B198013523DA841D1DD",1)</v>
      </c>
      <c r="F5" s="12" t="s">
        <v>74</v>
      </c>
      <c r="G5" s="13" t="s">
        <v>75</v>
      </c>
      <c r="H5" s="13" t="s">
        <v>76</v>
      </c>
      <c r="I5" s="21">
        <v>1</v>
      </c>
      <c r="J5" s="21" t="s">
        <v>21</v>
      </c>
      <c r="K5" s="22"/>
      <c r="L5" s="22"/>
      <c r="M5" s="22" t="s">
        <v>77</v>
      </c>
      <c r="N5" s="24"/>
    </row>
    <row r="6" s="3" customFormat="1" ht="192" customHeight="1" spans="1:14">
      <c r="A6" s="9">
        <v>933</v>
      </c>
      <c r="B6" s="10" t="s">
        <v>15</v>
      </c>
      <c r="C6" s="11" t="s">
        <v>78</v>
      </c>
      <c r="D6" s="12" t="s">
        <v>73</v>
      </c>
      <c r="E6" s="12" t="str">
        <f>_xlfn.DISPIMG("ID_3AC9565405CA403E9C50B5209D885C72",1)</f>
        <v>=DISPIMG("ID_3AC9565405CA403E9C50B5209D885C72",1)</v>
      </c>
      <c r="F6" s="12" t="s">
        <v>79</v>
      </c>
      <c r="G6" s="13" t="s">
        <v>80</v>
      </c>
      <c r="H6" s="13" t="s">
        <v>81</v>
      </c>
      <c r="I6" s="21">
        <v>1</v>
      </c>
      <c r="J6" s="21" t="s">
        <v>21</v>
      </c>
      <c r="K6" s="22"/>
      <c r="L6" s="22"/>
      <c r="M6" s="22" t="s">
        <v>82</v>
      </c>
      <c r="N6" s="24"/>
    </row>
    <row r="7" s="3" customFormat="1" ht="192" customHeight="1" spans="1:14">
      <c r="A7" s="9">
        <v>935</v>
      </c>
      <c r="B7" s="10" t="s">
        <v>15</v>
      </c>
      <c r="C7" s="11" t="s">
        <v>49</v>
      </c>
      <c r="D7" s="12" t="s">
        <v>83</v>
      </c>
      <c r="E7" s="12" t="str">
        <f>_xlfn.DISPIMG("ID_DD334CBD521E40E78A35437683887A45",1)</f>
        <v>=DISPIMG("ID_DD334CBD521E40E78A35437683887A45",1)</v>
      </c>
      <c r="F7" s="12"/>
      <c r="G7" s="13" t="s">
        <v>84</v>
      </c>
      <c r="H7" s="13" t="s">
        <v>85</v>
      </c>
      <c r="I7" s="21">
        <v>3</v>
      </c>
      <c r="J7" s="21" t="s">
        <v>21</v>
      </c>
      <c r="K7" s="22"/>
      <c r="L7" s="22"/>
      <c r="M7" s="22" t="s">
        <v>86</v>
      </c>
      <c r="N7" s="24"/>
    </row>
    <row r="8" s="3" customFormat="1" ht="192" customHeight="1" spans="1:14">
      <c r="A8" s="9">
        <v>938</v>
      </c>
      <c r="B8" s="10" t="s">
        <v>15</v>
      </c>
      <c r="C8" s="11" t="s">
        <v>87</v>
      </c>
      <c r="D8" s="12" t="s">
        <v>73</v>
      </c>
      <c r="E8" s="12" t="str">
        <f>_xlfn.DISPIMG("ID_3395A72FEF6E49C0A29BB50649CB4C3F",1)</f>
        <v>=DISPIMG("ID_3395A72FEF6E49C0A29BB50649CB4C3F",1)</v>
      </c>
      <c r="F8" s="12" t="s">
        <v>79</v>
      </c>
      <c r="G8" s="13" t="s">
        <v>80</v>
      </c>
      <c r="H8" s="13" t="s">
        <v>81</v>
      </c>
      <c r="I8" s="21">
        <v>2</v>
      </c>
      <c r="J8" s="21" t="s">
        <v>21</v>
      </c>
      <c r="K8" s="22"/>
      <c r="L8" s="22"/>
      <c r="M8" s="22" t="s">
        <v>82</v>
      </c>
      <c r="N8" s="24"/>
    </row>
    <row r="9" s="3" customFormat="1" ht="192" customHeight="1" spans="1:14">
      <c r="A9" s="9">
        <v>940</v>
      </c>
      <c r="B9" s="10" t="s">
        <v>15</v>
      </c>
      <c r="C9" s="11" t="s">
        <v>88</v>
      </c>
      <c r="D9" s="12" t="s">
        <v>73</v>
      </c>
      <c r="E9" s="12" t="str">
        <f>_xlfn.DISPIMG("ID_58276CC9B3244875961C92C5225F554C",1)</f>
        <v>=DISPIMG("ID_58276CC9B3244875961C92C5225F554C",1)</v>
      </c>
      <c r="F9" s="12" t="s">
        <v>79</v>
      </c>
      <c r="G9" s="13" t="s">
        <v>80</v>
      </c>
      <c r="H9" s="13" t="s">
        <v>81</v>
      </c>
      <c r="I9" s="21">
        <v>2</v>
      </c>
      <c r="J9" s="21" t="s">
        <v>21</v>
      </c>
      <c r="K9" s="22"/>
      <c r="L9" s="22"/>
      <c r="M9" s="22" t="s">
        <v>82</v>
      </c>
      <c r="N9" s="24"/>
    </row>
    <row r="10" s="3" customFormat="1" ht="192" customHeight="1" spans="1:14">
      <c r="A10" s="9">
        <v>943</v>
      </c>
      <c r="B10" s="10" t="s">
        <v>15</v>
      </c>
      <c r="C10" s="11" t="s">
        <v>89</v>
      </c>
      <c r="D10" s="12" t="s">
        <v>90</v>
      </c>
      <c r="E10" s="12" t="str">
        <f>_xlfn.DISPIMG("ID_181A1A0C13E94484A20DADA2D2D5A5E8",1)</f>
        <v>=DISPIMG("ID_181A1A0C13E94484A20DADA2D2D5A5E8",1)</v>
      </c>
      <c r="F10" s="12" t="s">
        <v>91</v>
      </c>
      <c r="G10" s="13" t="s">
        <v>92</v>
      </c>
      <c r="H10" s="13" t="s">
        <v>93</v>
      </c>
      <c r="I10" s="21">
        <v>3</v>
      </c>
      <c r="J10" s="21" t="s">
        <v>21</v>
      </c>
      <c r="K10" s="22"/>
      <c r="L10" s="22"/>
      <c r="M10" s="22" t="s">
        <v>94</v>
      </c>
      <c r="N10" s="24"/>
    </row>
    <row r="11" s="3" customFormat="1" ht="192" customHeight="1" spans="1:14">
      <c r="A11" s="9">
        <v>937</v>
      </c>
      <c r="B11" s="10" t="s">
        <v>15</v>
      </c>
      <c r="C11" s="11" t="s">
        <v>87</v>
      </c>
      <c r="D11" s="12" t="s">
        <v>95</v>
      </c>
      <c r="E11" s="12" t="str">
        <f>_xlfn.DISPIMG("ID_DE4ED7FD637B44F087594A34889A7E88",1)</f>
        <v>=DISPIMG("ID_DE4ED7FD637B44F087594A34889A7E88",1)</v>
      </c>
      <c r="F11" s="12" t="s">
        <v>96</v>
      </c>
      <c r="G11" s="13" t="s">
        <v>97</v>
      </c>
      <c r="H11" s="13" t="s">
        <v>98</v>
      </c>
      <c r="I11" s="21">
        <v>1</v>
      </c>
      <c r="J11" s="21" t="s">
        <v>21</v>
      </c>
      <c r="K11" s="22"/>
      <c r="L11" s="22"/>
      <c r="M11" s="22" t="s">
        <v>99</v>
      </c>
      <c r="N11" s="24"/>
    </row>
    <row r="12" s="3" customFormat="1" ht="192" customHeight="1" spans="1:14">
      <c r="A12" s="9">
        <v>939</v>
      </c>
      <c r="B12" s="10" t="s">
        <v>15</v>
      </c>
      <c r="C12" s="11" t="s">
        <v>88</v>
      </c>
      <c r="D12" s="12" t="s">
        <v>95</v>
      </c>
      <c r="E12" s="12" t="str">
        <f>_xlfn.DISPIMG("ID_A6E246B34EA9433C968315BE6F9E16C3",1)</f>
        <v>=DISPIMG("ID_A6E246B34EA9433C968315BE6F9E16C3",1)</v>
      </c>
      <c r="F12" s="12" t="s">
        <v>96</v>
      </c>
      <c r="G12" s="13" t="s">
        <v>97</v>
      </c>
      <c r="H12" s="13" t="s">
        <v>98</v>
      </c>
      <c r="I12" s="21">
        <v>1</v>
      </c>
      <c r="J12" s="21" t="s">
        <v>21</v>
      </c>
      <c r="K12" s="22"/>
      <c r="L12" s="22"/>
      <c r="M12" s="22" t="s">
        <v>99</v>
      </c>
      <c r="N12" s="24"/>
    </row>
    <row r="13" s="3" customFormat="1" customHeight="1" spans="1:14">
      <c r="A13" s="14" t="s">
        <v>56</v>
      </c>
      <c r="B13" s="14"/>
      <c r="C13" s="14"/>
      <c r="D13" s="14"/>
      <c r="E13" s="14"/>
      <c r="F13" s="14"/>
      <c r="G13" s="14"/>
      <c r="H13" s="14"/>
      <c r="I13" s="14"/>
      <c r="J13" s="14"/>
      <c r="K13" s="25"/>
      <c r="L13" s="25"/>
      <c r="M13" s="25"/>
      <c r="N13" s="26"/>
    </row>
    <row r="14" s="3" customFormat="1" customHeight="1" spans="1:14">
      <c r="A14" s="15" t="s">
        <v>57</v>
      </c>
      <c r="B14" s="15"/>
      <c r="C14" s="15"/>
      <c r="D14" s="15"/>
      <c r="E14" s="15"/>
      <c r="F14" s="15"/>
      <c r="G14" s="15"/>
      <c r="H14" s="15"/>
      <c r="I14" s="15"/>
      <c r="J14" s="15"/>
      <c r="K14" s="27"/>
      <c r="L14" s="27"/>
      <c r="M14" s="27"/>
      <c r="N14" s="28"/>
    </row>
    <row r="16" customHeight="1" spans="1:5">
      <c r="A16" s="16" t="s">
        <v>58</v>
      </c>
      <c r="B16" s="16"/>
      <c r="C16" s="16"/>
      <c r="D16" s="16"/>
      <c r="E16" s="16"/>
    </row>
    <row r="17" customHeight="1" spans="1:5">
      <c r="A17" s="16" t="s">
        <v>59</v>
      </c>
      <c r="B17" s="16"/>
      <c r="C17" s="16"/>
      <c r="D17" s="16"/>
      <c r="E17" s="16"/>
    </row>
    <row r="18" customHeight="1" spans="1:5">
      <c r="A18" s="16" t="s">
        <v>60</v>
      </c>
      <c r="B18" s="16"/>
      <c r="C18" s="16"/>
      <c r="D18" s="16"/>
      <c r="E18" s="16"/>
    </row>
  </sheetData>
  <autoFilter xmlns:etc="http://www.wps.cn/officeDocument/2017/etCustomData" ref="A1:N14" etc:filterBottomFollowUsedRange="0">
    <extLst/>
  </autoFilter>
  <mergeCells count="8">
    <mergeCell ref="A1:N1"/>
    <mergeCell ref="A13:J13"/>
    <mergeCell ref="M13:N13"/>
    <mergeCell ref="A14:J14"/>
    <mergeCell ref="M14:N14"/>
    <mergeCell ref="A16:E16"/>
    <mergeCell ref="A17:E17"/>
    <mergeCell ref="A18:E18"/>
  </mergeCells>
  <pageMargins left="0.259722222222222" right="0.279861111111111" top="0.349305555555556" bottom="0.339583333333333" header="0.289583333333333" footer="0.139583333333333"/>
  <pageSetup paperSize="9" scale="60" orientation="portrait" horizontalDpi="360" verticalDpi="360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JUJUMAO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医疗家具  (手术室)</vt:lpstr>
      <vt:lpstr>固定家具 (手术室)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Jun.</cp:lastModifiedBy>
  <dcterms:created xsi:type="dcterms:W3CDTF">2005-09-09T06:06:00Z</dcterms:created>
  <cp:lastPrinted>2007-10-26T02:25:00Z</cp:lastPrinted>
  <dcterms:modified xsi:type="dcterms:W3CDTF">2025-11-01T01:35:25Z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7DB72883AEDE461E8003D6EC22AB962F_13</vt:lpwstr>
  </property>
  <property fmtid="{D5CDD505-2E9C-101B-9397-08002B2CF9AE}" pid="3" name="KSOProductBuildVer">
    <vt:lpwstr>2052-12.1.0.20305</vt:lpwstr>
  </property>
</Properties>
</file>