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850" activeTab="2"/>
  </bookViews>
  <sheets>
    <sheet name="医疗家具（纳入装修工程） " sheetId="13" r:id="rId1"/>
    <sheet name="固定家具（纳入装修工程） " sheetId="17" r:id="rId2"/>
    <sheet name="18、19层家具（纳入装修工程）" sheetId="20" r:id="rId3"/>
  </sheets>
  <definedNames>
    <definedName name="_xlnm._FilterDatabase" localSheetId="0" hidden="1">'医疗家具（纳入装修工程） '!$A$1:$N$1034</definedName>
    <definedName name="_xlnm._FilterDatabase" localSheetId="1" hidden="1">'固定家具（纳入装修工程） '!$A$1:$N$868</definedName>
    <definedName name="_xlnm.Print_Titles" localSheetId="0">'医疗家具（纳入装修工程） '!$2:$2</definedName>
    <definedName name="_xlnm.Print_Titles" localSheetId="1">'固定家具（纳入装修工程） '!#REF!</definedName>
    <definedName name="_xlnm.Print_Area" localSheetId="1">'固定家具（纳入装修工程） '!$A$1:$N$844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0352204747A462B85B0618EAE214B5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92275" y="557764950"/>
          <a:ext cx="1117600" cy="704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4" name="ID_F3758ADC574E48549B3B372270F77D0A"/>
        <xdr:cNvPicPr>
          <a:picLocks noChangeAspect="1"/>
        </xdr:cNvPicPr>
      </xdr:nvPicPr>
      <xdr:blipFill>
        <a:blip r:embed="rId2"/>
        <a:srcRect l="8006" t="7888" b="20959"/>
        <a:stretch>
          <a:fillRect/>
        </a:stretch>
      </xdr:blipFill>
      <xdr:spPr>
        <a:xfrm>
          <a:off x="2249805" y="73002140"/>
          <a:ext cx="1366520" cy="10566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0D5D72D3106142A980C0F66BE382E05E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349707200"/>
          <a:ext cx="910590" cy="2374900"/>
        </a:xfrm>
        <a:prstGeom prst="rect">
          <a:avLst/>
        </a:prstGeom>
      </xdr:spPr>
    </xdr:pic>
  </etc:cellImage>
  <etc:cellImage>
    <xdr:pic>
      <xdr:nvPicPr>
        <xdr:cNvPr id="26" name="ID_921E4A78CE104F8DA6DB58A3E15C4432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47727905"/>
          <a:ext cx="1368425" cy="1915795"/>
        </a:xfrm>
        <a:prstGeom prst="rect">
          <a:avLst/>
        </a:prstGeom>
      </xdr:spPr>
    </xdr:pic>
  </etc:cellImage>
  <etc:cellImage>
    <xdr:pic>
      <xdr:nvPicPr>
        <xdr:cNvPr id="29" name="ID_829D9ED6B09247FFB362030AE8CBFF7E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3630" y="339953600"/>
          <a:ext cx="1090930" cy="2374900"/>
        </a:xfrm>
        <a:prstGeom prst="rect">
          <a:avLst/>
        </a:prstGeom>
      </xdr:spPr>
    </xdr:pic>
  </etc:cellImage>
  <etc:cellImage>
    <xdr:pic>
      <xdr:nvPicPr>
        <xdr:cNvPr id="30" name="ID_76DBFA8F53224993A3718E55C3C3F415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3630" y="337515200"/>
          <a:ext cx="1090930" cy="2374900"/>
        </a:xfrm>
        <a:prstGeom prst="rect">
          <a:avLst/>
        </a:prstGeom>
      </xdr:spPr>
    </xdr:pic>
  </etc:cellImage>
  <etc:cellImage>
    <xdr:pic>
      <xdr:nvPicPr>
        <xdr:cNvPr id="32" name="ID_9D1045AF48534A08B65541565D02F131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3630" y="332638400"/>
          <a:ext cx="1090930" cy="2374900"/>
        </a:xfrm>
        <a:prstGeom prst="rect">
          <a:avLst/>
        </a:prstGeom>
      </xdr:spPr>
    </xdr:pic>
  </etc:cellImage>
  <etc:cellImage>
    <xdr:pic>
      <xdr:nvPicPr>
        <xdr:cNvPr id="33" name="ID_F3F34C2D3EA040A5A17BA2C214AD063B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3630" y="330200000"/>
          <a:ext cx="1090930" cy="2374900"/>
        </a:xfrm>
        <a:prstGeom prst="rect">
          <a:avLst/>
        </a:prstGeom>
      </xdr:spPr>
    </xdr:pic>
  </etc:cellImage>
  <etc:cellImage>
    <xdr:pic>
      <xdr:nvPicPr>
        <xdr:cNvPr id="34" name="ID_BFC69818282A4DABBEF108FF2E9D3930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327761600"/>
          <a:ext cx="910590" cy="2374900"/>
        </a:xfrm>
        <a:prstGeom prst="rect">
          <a:avLst/>
        </a:prstGeom>
      </xdr:spPr>
    </xdr:pic>
  </etc:cellImage>
  <etc:cellImage>
    <xdr:pic>
      <xdr:nvPicPr>
        <xdr:cNvPr id="35" name="ID_9A69564CC6CC440E95C549C65169A016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25782305"/>
          <a:ext cx="1368425" cy="1915795"/>
        </a:xfrm>
        <a:prstGeom prst="rect">
          <a:avLst/>
        </a:prstGeom>
      </xdr:spPr>
    </xdr:pic>
  </etc:cellImage>
  <etc:cellImage>
    <xdr:pic>
      <xdr:nvPicPr>
        <xdr:cNvPr id="38" name="ID_F7B4C00F1AFC4F09B8BE0BD2C5151C05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318008000"/>
          <a:ext cx="910590" cy="2374900"/>
        </a:xfrm>
        <a:prstGeom prst="rect">
          <a:avLst/>
        </a:prstGeom>
      </xdr:spPr>
    </xdr:pic>
  </etc:cellImage>
  <etc:cellImage>
    <xdr:pic>
      <xdr:nvPicPr>
        <xdr:cNvPr id="39" name="ID_98176AA005E340858F00BA3BC2CB2774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16028705"/>
          <a:ext cx="1368425" cy="1915795"/>
        </a:xfrm>
        <a:prstGeom prst="rect">
          <a:avLst/>
        </a:prstGeom>
      </xdr:spPr>
    </xdr:pic>
  </etc:cellImage>
  <etc:cellImage>
    <xdr:pic>
      <xdr:nvPicPr>
        <xdr:cNvPr id="42" name="ID_9BB985B6C6E64F6E9D5E84A470B8071E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3630" y="308254400"/>
          <a:ext cx="1090930" cy="2374900"/>
        </a:xfrm>
        <a:prstGeom prst="rect">
          <a:avLst/>
        </a:prstGeom>
      </xdr:spPr>
    </xdr:pic>
  </etc:cellImage>
  <etc:cellImage>
    <xdr:pic>
      <xdr:nvPicPr>
        <xdr:cNvPr id="43" name="ID_252C048C38EC42BDA8CC80D266F1886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305816000"/>
          <a:ext cx="910590" cy="2374900"/>
        </a:xfrm>
        <a:prstGeom prst="rect">
          <a:avLst/>
        </a:prstGeom>
      </xdr:spPr>
    </xdr:pic>
  </etc:cellImage>
  <etc:cellImage>
    <xdr:pic>
      <xdr:nvPicPr>
        <xdr:cNvPr id="44" name="ID_44CBA802DBDC4DEBA2C15AEDB54E37D5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03836705"/>
          <a:ext cx="1368425" cy="1915795"/>
        </a:xfrm>
        <a:prstGeom prst="rect">
          <a:avLst/>
        </a:prstGeom>
      </xdr:spPr>
    </xdr:pic>
  </etc:cellImage>
  <etc:cellImage>
    <xdr:pic>
      <xdr:nvPicPr>
        <xdr:cNvPr id="47" name="ID_09C1983920DE4E999E66A5EB58B68E13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96211625"/>
          <a:ext cx="1368425" cy="2225675"/>
        </a:xfrm>
        <a:prstGeom prst="rect">
          <a:avLst/>
        </a:prstGeom>
      </xdr:spPr>
    </xdr:pic>
  </etc:cellImage>
  <etc:cellImage>
    <xdr:pic>
      <xdr:nvPicPr>
        <xdr:cNvPr id="48" name="ID_7A8D4C18A85E4C638D964C35D7CBA9E9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94083105"/>
          <a:ext cx="1368425" cy="1915795"/>
        </a:xfrm>
        <a:prstGeom prst="rect">
          <a:avLst/>
        </a:prstGeom>
      </xdr:spPr>
    </xdr:pic>
  </etc:cellImage>
  <etc:cellImage>
    <xdr:pic>
      <xdr:nvPicPr>
        <xdr:cNvPr id="52" name="ID_D6BDC777E00F408095BDD427F44B20BB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83870400"/>
          <a:ext cx="910590" cy="2374900"/>
        </a:xfrm>
        <a:prstGeom prst="rect">
          <a:avLst/>
        </a:prstGeom>
      </xdr:spPr>
    </xdr:pic>
  </etc:cellImage>
  <etc:cellImage>
    <xdr:pic>
      <xdr:nvPicPr>
        <xdr:cNvPr id="53" name="ID_3F587B1314BE4F6497838CD5A4441B71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81891105"/>
          <a:ext cx="1368425" cy="1915795"/>
        </a:xfrm>
        <a:prstGeom prst="rect">
          <a:avLst/>
        </a:prstGeom>
      </xdr:spPr>
    </xdr:pic>
  </etc:cellImage>
  <etc:cellImage>
    <xdr:pic>
      <xdr:nvPicPr>
        <xdr:cNvPr id="56" name="ID_849337C24925473B9507ED3947DFF15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74116800"/>
          <a:ext cx="910590" cy="2374900"/>
        </a:xfrm>
        <a:prstGeom prst="rect">
          <a:avLst/>
        </a:prstGeom>
      </xdr:spPr>
    </xdr:pic>
  </etc:cellImage>
  <etc:cellImage>
    <xdr:pic>
      <xdr:nvPicPr>
        <xdr:cNvPr id="61" name="ID_26C355A904A64CC99AA984FDC43943A9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61924800"/>
          <a:ext cx="910590" cy="2374900"/>
        </a:xfrm>
        <a:prstGeom prst="rect">
          <a:avLst/>
        </a:prstGeom>
      </xdr:spPr>
    </xdr:pic>
  </etc:cellImage>
  <etc:cellImage>
    <xdr:pic>
      <xdr:nvPicPr>
        <xdr:cNvPr id="62" name="ID_0D35592354D04752B7A6AD382C8D993C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59945505"/>
          <a:ext cx="1368425" cy="1915795"/>
        </a:xfrm>
        <a:prstGeom prst="rect">
          <a:avLst/>
        </a:prstGeom>
      </xdr:spPr>
    </xdr:pic>
  </etc:cellImage>
  <etc:cellImage>
    <xdr:pic>
      <xdr:nvPicPr>
        <xdr:cNvPr id="71" name="ID_9409D302C07E4A11B2E2E9B36F699D64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42741450"/>
          <a:ext cx="1368425" cy="2051050"/>
        </a:xfrm>
        <a:prstGeom prst="rect">
          <a:avLst/>
        </a:prstGeom>
      </xdr:spPr>
    </xdr:pic>
  </etc:cellImage>
  <etc:cellImage>
    <xdr:pic>
      <xdr:nvPicPr>
        <xdr:cNvPr id="72" name="ID_4660649D39F74E969BD86A92304B6AA3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40689130"/>
          <a:ext cx="1368425" cy="1664970"/>
        </a:xfrm>
        <a:prstGeom prst="rect">
          <a:avLst/>
        </a:prstGeom>
      </xdr:spPr>
    </xdr:pic>
  </etc:cellImage>
  <etc:cellImage>
    <xdr:pic>
      <xdr:nvPicPr>
        <xdr:cNvPr id="73" name="ID_6BB9556E9B6744C1BE0AB5209A97384C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37540800"/>
          <a:ext cx="910590" cy="2374900"/>
        </a:xfrm>
        <a:prstGeom prst="rect">
          <a:avLst/>
        </a:prstGeom>
      </xdr:spPr>
    </xdr:pic>
  </etc:cellImage>
  <etc:cellImage>
    <xdr:pic>
      <xdr:nvPicPr>
        <xdr:cNvPr id="74" name="ID_9C1FB5D542BA41218C83B74D8BCCF3A5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35561505"/>
          <a:ext cx="1368425" cy="1915795"/>
        </a:xfrm>
        <a:prstGeom prst="rect">
          <a:avLst/>
        </a:prstGeom>
      </xdr:spPr>
    </xdr:pic>
  </etc:cellImage>
  <etc:cellImage>
    <xdr:pic>
      <xdr:nvPicPr>
        <xdr:cNvPr id="81" name="ID_F76AE89A5358443BB55181986C17D590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8033600"/>
          <a:ext cx="910590" cy="2374900"/>
        </a:xfrm>
        <a:prstGeom prst="rect">
          <a:avLst/>
        </a:prstGeom>
      </xdr:spPr>
    </xdr:pic>
  </etc:cellImage>
  <etc:cellImage>
    <xdr:pic>
      <xdr:nvPicPr>
        <xdr:cNvPr id="82" name="ID_82A7AF00385E44DA9E47CF1B57DD318A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6054305"/>
          <a:ext cx="1368425" cy="1915795"/>
        </a:xfrm>
        <a:prstGeom prst="rect">
          <a:avLst/>
        </a:prstGeom>
      </xdr:spPr>
    </xdr:pic>
  </etc:cellImage>
  <etc:cellImage>
    <xdr:pic>
      <xdr:nvPicPr>
        <xdr:cNvPr id="85" name="ID_F0793F3FBCC64AAC8AFE2643165E24AE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08280000"/>
          <a:ext cx="910590" cy="2374900"/>
        </a:xfrm>
        <a:prstGeom prst="rect">
          <a:avLst/>
        </a:prstGeom>
      </xdr:spPr>
    </xdr:pic>
  </etc:cellImage>
  <etc:cellImage>
    <xdr:pic>
      <xdr:nvPicPr>
        <xdr:cNvPr id="89" name="ID_3F05458AD41F4ECEA49C7736D9DA4A20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98526400"/>
          <a:ext cx="910590" cy="2374900"/>
        </a:xfrm>
        <a:prstGeom prst="rect">
          <a:avLst/>
        </a:prstGeom>
      </xdr:spPr>
    </xdr:pic>
  </etc:cellImage>
  <etc:cellImage>
    <xdr:pic>
      <xdr:nvPicPr>
        <xdr:cNvPr id="90" name="ID_68C37BB58E50442AB6C9C879C1C4D3C1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6547105"/>
          <a:ext cx="1368425" cy="1915795"/>
        </a:xfrm>
        <a:prstGeom prst="rect">
          <a:avLst/>
        </a:prstGeom>
      </xdr:spPr>
    </xdr:pic>
  </etc:cellImage>
  <etc:cellImage>
    <xdr:pic>
      <xdr:nvPicPr>
        <xdr:cNvPr id="93" name="ID_F0A95ECC4B7A4995ACBD75764014FCEE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8922025"/>
          <a:ext cx="1368425" cy="2225675"/>
        </a:xfrm>
        <a:prstGeom prst="rect">
          <a:avLst/>
        </a:prstGeom>
      </xdr:spPr>
    </xdr:pic>
  </etc:cellImage>
  <etc:cellImage>
    <xdr:pic>
      <xdr:nvPicPr>
        <xdr:cNvPr id="96" name="ID_C3BEDBDC8A3748CEAC01D61099D86D68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81457600"/>
          <a:ext cx="910590" cy="2374900"/>
        </a:xfrm>
        <a:prstGeom prst="rect">
          <a:avLst/>
        </a:prstGeom>
      </xdr:spPr>
    </xdr:pic>
  </etc:cellImage>
  <etc:cellImage>
    <xdr:pic>
      <xdr:nvPicPr>
        <xdr:cNvPr id="97" name="ID_CBE602CA66A04869A907A8662CED2140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9478305"/>
          <a:ext cx="1368425" cy="1915795"/>
        </a:xfrm>
        <a:prstGeom prst="rect">
          <a:avLst/>
        </a:prstGeom>
      </xdr:spPr>
    </xdr:pic>
  </etc:cellImage>
  <etc:cellImage>
    <xdr:pic>
      <xdr:nvPicPr>
        <xdr:cNvPr id="103" name="ID_73CD46B8434B46AEB65191ABA55BA2BE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64388800"/>
          <a:ext cx="910590" cy="2374900"/>
        </a:xfrm>
        <a:prstGeom prst="rect">
          <a:avLst/>
        </a:prstGeom>
      </xdr:spPr>
    </xdr:pic>
  </etc:cellImage>
  <etc:cellImage>
    <xdr:pic>
      <xdr:nvPicPr>
        <xdr:cNvPr id="104" name="ID_80C11B3054B6469DA3DDA06C6555F7A3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2409505"/>
          <a:ext cx="1368425" cy="1915795"/>
        </a:xfrm>
        <a:prstGeom prst="rect">
          <a:avLst/>
        </a:prstGeom>
      </xdr:spPr>
    </xdr:pic>
  </etc:cellImage>
  <etc:cellImage>
    <xdr:pic>
      <xdr:nvPicPr>
        <xdr:cNvPr id="107" name="ID_A42629D4E0B64EA8A0A86AA91BF797B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54635200"/>
          <a:ext cx="910590" cy="2374900"/>
        </a:xfrm>
        <a:prstGeom prst="rect">
          <a:avLst/>
        </a:prstGeom>
      </xdr:spPr>
    </xdr:pic>
  </etc:cellImage>
  <etc:cellImage>
    <xdr:pic>
      <xdr:nvPicPr>
        <xdr:cNvPr id="108" name="ID_E4D635D3045F494CB1F31BCA1EFC8966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3630" y="15646400"/>
          <a:ext cx="1090930" cy="2374900"/>
        </a:xfrm>
        <a:prstGeom prst="rect">
          <a:avLst/>
        </a:prstGeom>
      </xdr:spPr>
    </xdr:pic>
  </etc:cellImage>
  <etc:cellImage>
    <xdr:pic>
      <xdr:nvPicPr>
        <xdr:cNvPr id="109" name="ID_1D20751EEA264080A39953FE8EC9C673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3208000"/>
          <a:ext cx="910590" cy="2374900"/>
        </a:xfrm>
        <a:prstGeom prst="rect">
          <a:avLst/>
        </a:prstGeom>
      </xdr:spPr>
    </xdr:pic>
  </etc:cellImage>
  <etc:cellImage>
    <xdr:pic>
      <xdr:nvPicPr>
        <xdr:cNvPr id="110" name="ID_25B6D29308E049C4B79E4B6AEF5EFBB5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228705"/>
          <a:ext cx="1368425" cy="1915795"/>
        </a:xfrm>
        <a:prstGeom prst="rect">
          <a:avLst/>
        </a:prstGeom>
      </xdr:spPr>
    </xdr:pic>
  </etc:cellImage>
  <etc:cellImage>
    <xdr:pic>
      <xdr:nvPicPr>
        <xdr:cNvPr id="118" name="ID_FEF84112971A49888C7483C386961D8E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3329900"/>
          <a:ext cx="1368425" cy="2006600"/>
        </a:xfrm>
        <a:prstGeom prst="rect">
          <a:avLst/>
        </a:prstGeom>
      </xdr:spPr>
    </xdr:pic>
  </etc:cellImage>
  <etc:cellImage>
    <xdr:pic>
      <xdr:nvPicPr>
        <xdr:cNvPr id="121" name="ID_30EB22A3CC394AC0AD8ACAE84F321C3E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0645100"/>
          <a:ext cx="1368425" cy="2006600"/>
        </a:xfrm>
        <a:prstGeom prst="rect">
          <a:avLst/>
        </a:prstGeom>
      </xdr:spPr>
    </xdr:pic>
  </etc:cellImage>
  <etc:cellImage>
    <xdr:pic>
      <xdr:nvPicPr>
        <xdr:cNvPr id="127" name="ID_511A79CFF3A14491870A1CA935AE5EB6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3630" y="44907200"/>
          <a:ext cx="1090930" cy="2374900"/>
        </a:xfrm>
        <a:prstGeom prst="rect">
          <a:avLst/>
        </a:prstGeom>
      </xdr:spPr>
    </xdr:pic>
  </etc:cellImage>
  <etc:cellImage>
    <xdr:pic>
      <xdr:nvPicPr>
        <xdr:cNvPr id="130" name="ID_CCB835ED78C749C9B1E623466DE44476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2681505"/>
          <a:ext cx="1368425" cy="1915795"/>
        </a:xfrm>
        <a:prstGeom prst="rect">
          <a:avLst/>
        </a:prstGeom>
      </xdr:spPr>
    </xdr:pic>
  </etc:cellImage>
  <etc:cellImage>
    <xdr:pic>
      <xdr:nvPicPr>
        <xdr:cNvPr id="131" name="ID_5AACFBF5FD294891B53880B5BA2F7AD3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54660800"/>
          <a:ext cx="910590" cy="2374900"/>
        </a:xfrm>
        <a:prstGeom prst="rect">
          <a:avLst/>
        </a:prstGeom>
      </xdr:spPr>
    </xdr:pic>
  </etc:cellImage>
  <etc:cellImage>
    <xdr:pic>
      <xdr:nvPicPr>
        <xdr:cNvPr id="143" name="ID_32C093FEF5184E4D8FA7D8807F924A90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4631530"/>
          <a:ext cx="1368425" cy="1664970"/>
        </a:xfrm>
        <a:prstGeom prst="rect">
          <a:avLst/>
        </a:prstGeom>
      </xdr:spPr>
    </xdr:pic>
  </etc:cellImage>
  <etc:cellImage>
    <xdr:pic>
      <xdr:nvPicPr>
        <xdr:cNvPr id="146" name="ID_72BF8E8FA5FA4169A13866420E825D53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1695905"/>
          <a:ext cx="1368425" cy="1915795"/>
        </a:xfrm>
        <a:prstGeom prst="rect">
          <a:avLst/>
        </a:prstGeom>
      </xdr:spPr>
    </xdr:pic>
  </etc:cellImage>
  <etc:cellImage>
    <xdr:pic>
      <xdr:nvPicPr>
        <xdr:cNvPr id="147" name="ID_20DF3AA00B4B46528BC9B63146B47E8B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93675200"/>
          <a:ext cx="910590" cy="2374900"/>
        </a:xfrm>
        <a:prstGeom prst="rect">
          <a:avLst/>
        </a:prstGeom>
      </xdr:spPr>
    </xdr:pic>
  </etc:cellImage>
  <etc:cellImage>
    <xdr:pic>
      <xdr:nvPicPr>
        <xdr:cNvPr id="151" name="ID_A05743044F504B85B539F791F1386BB3"/>
        <xdr:cNvPicPr>
          <a:picLocks noChangeAspect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0945" y="103428800"/>
          <a:ext cx="876300" cy="2374900"/>
        </a:xfrm>
        <a:prstGeom prst="rect">
          <a:avLst/>
        </a:prstGeom>
      </xdr:spPr>
    </xdr:pic>
  </etc:cellImage>
  <etc:cellImage>
    <xdr:pic>
      <xdr:nvPicPr>
        <xdr:cNvPr id="154" name="ID_17BAE8BF26BC400299D68B93AD081915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1203105"/>
          <a:ext cx="1368425" cy="1915795"/>
        </a:xfrm>
        <a:prstGeom prst="rect">
          <a:avLst/>
        </a:prstGeom>
      </xdr:spPr>
    </xdr:pic>
  </etc:cellImage>
  <etc:cellImage>
    <xdr:pic>
      <xdr:nvPicPr>
        <xdr:cNvPr id="155" name="ID_D3371FC99E19480C94E96EF85CABD605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13182400"/>
          <a:ext cx="910590" cy="2374900"/>
        </a:xfrm>
        <a:prstGeom prst="rect">
          <a:avLst/>
        </a:prstGeom>
      </xdr:spPr>
    </xdr:pic>
  </etc:cellImage>
  <etc:cellImage>
    <xdr:pic>
      <xdr:nvPicPr>
        <xdr:cNvPr id="158" name="ID_9C25FFE4D8E949FEAD83BD20A5078C6B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0956705"/>
          <a:ext cx="1368425" cy="1915795"/>
        </a:xfrm>
        <a:prstGeom prst="rect">
          <a:avLst/>
        </a:prstGeom>
      </xdr:spPr>
    </xdr:pic>
  </etc:cellImage>
  <etc:cellImage>
    <xdr:pic>
      <xdr:nvPicPr>
        <xdr:cNvPr id="159" name="ID_21F6B310289D4EF6ACBAAB3591700DB4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22936000"/>
          <a:ext cx="910590" cy="2374900"/>
        </a:xfrm>
        <a:prstGeom prst="rect">
          <a:avLst/>
        </a:prstGeom>
      </xdr:spPr>
    </xdr:pic>
  </etc:cellImage>
  <etc:cellImage>
    <xdr:pic>
      <xdr:nvPicPr>
        <xdr:cNvPr id="163" name="ID_18582D1C444C4DBB8DD3E4EFB593F333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2838825"/>
          <a:ext cx="1368425" cy="2225675"/>
        </a:xfrm>
        <a:prstGeom prst="rect">
          <a:avLst/>
        </a:prstGeom>
      </xdr:spPr>
    </xdr:pic>
  </etc:cellImage>
  <etc:cellImage>
    <xdr:pic>
      <xdr:nvPicPr>
        <xdr:cNvPr id="171" name="ID_B575C1042F344E85AF18EE5DD5C17EE0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2655905"/>
          <a:ext cx="1368425" cy="1915795"/>
        </a:xfrm>
        <a:prstGeom prst="rect">
          <a:avLst/>
        </a:prstGeom>
      </xdr:spPr>
    </xdr:pic>
  </etc:cellImage>
  <etc:cellImage>
    <xdr:pic>
      <xdr:nvPicPr>
        <xdr:cNvPr id="3955" name="ID_AD8ACE6299D74356AFEE167A72632F3D"/>
        <xdr:cNvPicPr>
          <a:picLocks noChangeAspect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06500"/>
          <a:ext cx="1368425" cy="1574800"/>
        </a:xfrm>
        <a:prstGeom prst="rect">
          <a:avLst/>
        </a:prstGeom>
      </xdr:spPr>
    </xdr:pic>
  </etc:cellImage>
  <etc:cellImage>
    <xdr:pic>
      <xdr:nvPicPr>
        <xdr:cNvPr id="3956" name="ID_13982EF084F443A6B50D81C717873699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6594375"/>
          <a:ext cx="1368425" cy="2270125"/>
        </a:xfrm>
        <a:prstGeom prst="rect">
          <a:avLst/>
        </a:prstGeom>
      </xdr:spPr>
    </xdr:pic>
  </etc:cellImage>
  <etc:cellImage>
    <xdr:pic>
      <xdr:nvPicPr>
        <xdr:cNvPr id="3959" name="ID_B123FA6F53AF4EED8372FDFE734640C0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55697965"/>
          <a:ext cx="1368425" cy="2270125"/>
        </a:xfrm>
        <a:prstGeom prst="rect">
          <a:avLst/>
        </a:prstGeom>
      </xdr:spPr>
    </xdr:pic>
  </etc:cellImage>
  <etc:cellImage>
    <xdr:pic>
      <xdr:nvPicPr>
        <xdr:cNvPr id="3961" name="ID_0574715B589C486AB945A28ED6A03F9C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06929965"/>
          <a:ext cx="1368425" cy="2270125"/>
        </a:xfrm>
        <a:prstGeom prst="rect">
          <a:avLst/>
        </a:prstGeom>
      </xdr:spPr>
    </xdr:pic>
  </etc:cellImage>
  <etc:cellImage>
    <xdr:pic>
      <xdr:nvPicPr>
        <xdr:cNvPr id="3962" name="ID_A60DED1FCDC94E21885A124E74D2FA3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02001965"/>
          <a:ext cx="1368425" cy="2270125"/>
        </a:xfrm>
        <a:prstGeom prst="rect">
          <a:avLst/>
        </a:prstGeom>
      </xdr:spPr>
    </xdr:pic>
  </etc:cellImage>
  <etc:cellImage>
    <xdr:pic>
      <xdr:nvPicPr>
        <xdr:cNvPr id="3964" name="ID_D6126E734CAF4C23B2DB6E1F3606D7D5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792194790"/>
          <a:ext cx="1297940" cy="2374900"/>
        </a:xfrm>
        <a:prstGeom prst="rect">
          <a:avLst/>
        </a:prstGeom>
      </xdr:spPr>
    </xdr:pic>
  </etc:cellImage>
  <etc:cellImage>
    <xdr:pic>
      <xdr:nvPicPr>
        <xdr:cNvPr id="3967" name="ID_1772C24CA9EE40D8A01F19915CA7311D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31288365"/>
          <a:ext cx="1368425" cy="2270125"/>
        </a:xfrm>
        <a:prstGeom prst="rect">
          <a:avLst/>
        </a:prstGeom>
      </xdr:spPr>
    </xdr:pic>
  </etc:cellImage>
  <etc:cellImage>
    <xdr:pic>
      <xdr:nvPicPr>
        <xdr:cNvPr id="3969" name="ID_29641D95CB8047F9908EFE9BAAA12307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26437165"/>
          <a:ext cx="1368425" cy="2270125"/>
        </a:xfrm>
        <a:prstGeom prst="rect">
          <a:avLst/>
        </a:prstGeom>
      </xdr:spPr>
    </xdr:pic>
  </etc:cellImage>
  <etc:cellImage>
    <xdr:pic>
      <xdr:nvPicPr>
        <xdr:cNvPr id="3971" name="ID_9056C9B6FCB2432AA8749C4AF622FA94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21455590"/>
          <a:ext cx="1297940" cy="2374900"/>
        </a:xfrm>
        <a:prstGeom prst="rect">
          <a:avLst/>
        </a:prstGeom>
      </xdr:spPr>
    </xdr:pic>
  </etc:cellImage>
  <etc:cellImage>
    <xdr:pic>
      <xdr:nvPicPr>
        <xdr:cNvPr id="3975" name="ID_6FB1BA21DEA2496392885FF121B161D8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14140390"/>
          <a:ext cx="1297940" cy="2374900"/>
        </a:xfrm>
        <a:prstGeom prst="rect">
          <a:avLst/>
        </a:prstGeom>
      </xdr:spPr>
    </xdr:pic>
  </etc:cellImage>
  <etc:cellImage>
    <xdr:pic>
      <xdr:nvPicPr>
        <xdr:cNvPr id="3976" name="ID_B908F86FEEB1499A9DD188D82042A385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770249190"/>
          <a:ext cx="1297940" cy="2374900"/>
        </a:xfrm>
        <a:prstGeom prst="rect">
          <a:avLst/>
        </a:prstGeom>
      </xdr:spPr>
    </xdr:pic>
  </etc:cellImage>
  <etc:cellImage>
    <xdr:pic>
      <xdr:nvPicPr>
        <xdr:cNvPr id="3978" name="ID_AF6968CF91624CC78940492915FB67CD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68681600"/>
          <a:ext cx="1297940" cy="2374900"/>
        </a:xfrm>
        <a:prstGeom prst="rect">
          <a:avLst/>
        </a:prstGeom>
      </xdr:spPr>
    </xdr:pic>
  </etc:cellImage>
  <etc:cellImage>
    <xdr:pic>
      <xdr:nvPicPr>
        <xdr:cNvPr id="3980" name="ID_C39A9CBD08624A0CA377AEEA97B6BB03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40962790"/>
          <a:ext cx="1297940" cy="2374900"/>
        </a:xfrm>
        <a:prstGeom prst="rect">
          <a:avLst/>
        </a:prstGeom>
      </xdr:spPr>
    </xdr:pic>
  </etc:cellImage>
  <etc:cellImage>
    <xdr:pic>
      <xdr:nvPicPr>
        <xdr:cNvPr id="3983" name="ID_D38549E1DA8C4B7095A6E202ABE6FA99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797071590"/>
          <a:ext cx="1297940" cy="2374900"/>
        </a:xfrm>
        <a:prstGeom prst="rect">
          <a:avLst/>
        </a:prstGeom>
      </xdr:spPr>
    </xdr:pic>
  </etc:cellImage>
  <etc:cellImage>
    <xdr:pic>
      <xdr:nvPicPr>
        <xdr:cNvPr id="3984" name="ID_5D60C8F03050403B97462D0EF7100B75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2016527590"/>
          <a:ext cx="1297940" cy="2374900"/>
        </a:xfrm>
        <a:prstGeom prst="rect">
          <a:avLst/>
        </a:prstGeom>
      </xdr:spPr>
    </xdr:pic>
  </etc:cellImage>
  <etc:cellImage>
    <xdr:pic>
      <xdr:nvPicPr>
        <xdr:cNvPr id="3989" name="ID_0F1B4469EA3E4BF8A7125493FC91174C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2481480"/>
          <a:ext cx="1368425" cy="1506220"/>
        </a:xfrm>
        <a:prstGeom prst="rect">
          <a:avLst/>
        </a:prstGeom>
      </xdr:spPr>
    </xdr:pic>
  </etc:cellImage>
  <etc:cellImage>
    <xdr:pic>
      <xdr:nvPicPr>
        <xdr:cNvPr id="3992" name="ID_D31D8060F12C4F97A848243126173BCF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84984365"/>
          <a:ext cx="1368425" cy="2270125"/>
        </a:xfrm>
        <a:prstGeom prst="rect">
          <a:avLst/>
        </a:prstGeom>
      </xdr:spPr>
    </xdr:pic>
  </etc:cellImage>
  <etc:cellImage>
    <xdr:pic>
      <xdr:nvPicPr>
        <xdr:cNvPr id="3993" name="ID_787EA8ABC85D44F2ABBF5CDEF77CEF12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80081965"/>
          <a:ext cx="1368425" cy="2270125"/>
        </a:xfrm>
        <a:prstGeom prst="rect">
          <a:avLst/>
        </a:prstGeom>
      </xdr:spPr>
    </xdr:pic>
  </etc:cellImage>
  <etc:cellImage>
    <xdr:pic>
      <xdr:nvPicPr>
        <xdr:cNvPr id="3994" name="ID_6A64F3FCDCB341FA903F1F5A520DB591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775125990"/>
          <a:ext cx="1297940" cy="2374900"/>
        </a:xfrm>
        <a:prstGeom prst="rect">
          <a:avLst/>
        </a:prstGeom>
      </xdr:spPr>
    </xdr:pic>
  </etc:cellImage>
  <etc:cellImage>
    <xdr:pic>
      <xdr:nvPicPr>
        <xdr:cNvPr id="3997" name="ID_3600E4F63E2A41A5A1B5577F74996611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772687590"/>
          <a:ext cx="1297940" cy="2374900"/>
        </a:xfrm>
        <a:prstGeom prst="rect">
          <a:avLst/>
        </a:prstGeom>
      </xdr:spPr>
    </xdr:pic>
  </etc:cellImage>
  <etc:cellImage>
    <xdr:pic>
      <xdr:nvPicPr>
        <xdr:cNvPr id="3998" name="ID_6E056F6E9D774CB58D08E28CDC02E99F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2018965990"/>
          <a:ext cx="1297940" cy="2374900"/>
        </a:xfrm>
        <a:prstGeom prst="rect">
          <a:avLst/>
        </a:prstGeom>
      </xdr:spPr>
    </xdr:pic>
  </etc:cellImage>
  <etc:cellImage>
    <xdr:pic>
      <xdr:nvPicPr>
        <xdr:cNvPr id="4001" name="ID_1001CE51C8F14D25BE31A606B6E4AED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28875565"/>
          <a:ext cx="1368425" cy="2270125"/>
        </a:xfrm>
        <a:prstGeom prst="rect">
          <a:avLst/>
        </a:prstGeom>
      </xdr:spPr>
    </xdr:pic>
  </etc:cellImage>
  <etc:cellImage>
    <xdr:pic>
      <xdr:nvPicPr>
        <xdr:cNvPr id="4002" name="ID_1A5DE13F18924200BD2C1846780D1B2E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19017190"/>
          <a:ext cx="1297940" cy="2374900"/>
        </a:xfrm>
        <a:prstGeom prst="rect">
          <a:avLst/>
        </a:prstGeom>
      </xdr:spPr>
    </xdr:pic>
  </etc:cellImage>
  <etc:cellImage>
    <xdr:pic>
      <xdr:nvPicPr>
        <xdr:cNvPr id="4004" name="ID_909EFC6340084A68B59998A462E62837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77643565"/>
          <a:ext cx="1368425" cy="2270125"/>
        </a:xfrm>
        <a:prstGeom prst="rect">
          <a:avLst/>
        </a:prstGeom>
      </xdr:spPr>
    </xdr:pic>
  </etc:cellImage>
  <etc:cellImage>
    <xdr:pic>
      <xdr:nvPicPr>
        <xdr:cNvPr id="4006" name="ID_EB4A97BF96FF4845ABD6F2F28D87FB0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4155975"/>
          <a:ext cx="1368425" cy="2270125"/>
        </a:xfrm>
        <a:prstGeom prst="rect">
          <a:avLst/>
        </a:prstGeom>
      </xdr:spPr>
    </xdr:pic>
  </etc:cellImage>
  <etc:cellImage>
    <xdr:pic>
      <xdr:nvPicPr>
        <xdr:cNvPr id="4008" name="ID_5E1E7D14CA974D16A2D28080FFADE2C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9032775"/>
          <a:ext cx="1368425" cy="2270125"/>
        </a:xfrm>
        <a:prstGeom prst="rect">
          <a:avLst/>
        </a:prstGeom>
      </xdr:spPr>
    </xdr:pic>
  </etc:cellImage>
  <etc:cellImage>
    <xdr:pic>
      <xdr:nvPicPr>
        <xdr:cNvPr id="4009" name="ID_77487CF04E744DB1A194A5147F98F627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53259565"/>
          <a:ext cx="1368425" cy="2270125"/>
        </a:xfrm>
        <a:prstGeom prst="rect">
          <a:avLst/>
        </a:prstGeom>
      </xdr:spPr>
    </xdr:pic>
  </etc:cellImage>
  <etc:cellImage>
    <xdr:pic>
      <xdr:nvPicPr>
        <xdr:cNvPr id="4011" name="ID_F2F5AEBBA94D4FAE92A8FC79A37476FF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1471175"/>
          <a:ext cx="1368425" cy="2270125"/>
        </a:xfrm>
        <a:prstGeom prst="rect">
          <a:avLst/>
        </a:prstGeom>
      </xdr:spPr>
    </xdr:pic>
  </etc:cellImage>
  <etc:cellImage>
    <xdr:pic>
      <xdr:nvPicPr>
        <xdr:cNvPr id="4012" name="ID_C23A7E7F35E045B9B5AE6058EC3589BC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38524390"/>
          <a:ext cx="1297940" cy="2374900"/>
        </a:xfrm>
        <a:prstGeom prst="rect">
          <a:avLst/>
        </a:prstGeom>
      </xdr:spPr>
    </xdr:pic>
  </etc:cellImage>
  <etc:cellImage>
    <xdr:pic>
      <xdr:nvPicPr>
        <xdr:cNvPr id="4013" name="ID_18FBDC59DD94460FA89B2610DD585629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66243200"/>
          <a:ext cx="1297940" cy="2374900"/>
        </a:xfrm>
        <a:prstGeom prst="rect">
          <a:avLst/>
        </a:prstGeom>
      </xdr:spPr>
    </xdr:pic>
  </etc:cellImage>
  <etc:cellImage>
    <xdr:pic>
      <xdr:nvPicPr>
        <xdr:cNvPr id="4014" name="ID_101AD57343874B4B9C34C37F6BB9AC48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799509990"/>
          <a:ext cx="1297940" cy="2374900"/>
        </a:xfrm>
        <a:prstGeom prst="rect">
          <a:avLst/>
        </a:prstGeom>
      </xdr:spPr>
    </xdr:pic>
  </etc:cellImage>
  <etc:cellImage>
    <xdr:pic>
      <xdr:nvPicPr>
        <xdr:cNvPr id="4015" name="ID_2D0CD92BF27641919D6E1D7F278DE4C7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71120000"/>
          <a:ext cx="1297940" cy="2374900"/>
        </a:xfrm>
        <a:prstGeom prst="rect">
          <a:avLst/>
        </a:prstGeom>
      </xdr:spPr>
    </xdr:pic>
  </etc:cellImage>
  <etc:cellImage>
    <xdr:pic>
      <xdr:nvPicPr>
        <xdr:cNvPr id="4016" name="ID_D081A3AD0E294A7A9D78B2B730F65DDD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94581990"/>
          <a:ext cx="1297940" cy="2374900"/>
        </a:xfrm>
        <a:prstGeom prst="rect">
          <a:avLst/>
        </a:prstGeom>
      </xdr:spPr>
    </xdr:pic>
  </etc:cellImage>
  <etc:cellImage>
    <xdr:pic>
      <xdr:nvPicPr>
        <xdr:cNvPr id="4017" name="ID_36E65D0B50F24C928256C5D6793DF901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760495590"/>
          <a:ext cx="1297940" cy="2374900"/>
        </a:xfrm>
        <a:prstGeom prst="rect">
          <a:avLst/>
        </a:prstGeom>
      </xdr:spPr>
    </xdr:pic>
  </etc:cellImage>
  <etc:cellImage>
    <xdr:pic>
      <xdr:nvPicPr>
        <xdr:cNvPr id="4018" name="ID_F1F3978F918C4874A377184B68206078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28849965"/>
          <a:ext cx="1368425" cy="2270125"/>
        </a:xfrm>
        <a:prstGeom prst="rect">
          <a:avLst/>
        </a:prstGeom>
      </xdr:spPr>
    </xdr:pic>
  </etc:cellImage>
  <etc:cellImage>
    <xdr:pic>
      <xdr:nvPicPr>
        <xdr:cNvPr id="4020" name="ID_AC75EFC3E9264DE58B6C4CB3CA091D00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767810790"/>
          <a:ext cx="1297940" cy="2374900"/>
        </a:xfrm>
        <a:prstGeom prst="rect">
          <a:avLst/>
        </a:prstGeom>
      </xdr:spPr>
    </xdr:pic>
  </etc:cellImage>
  <etc:cellImage>
    <xdr:pic>
      <xdr:nvPicPr>
        <xdr:cNvPr id="4021" name="ID_3DB378FF84ED4214A6BB1A5A1F0BFAF5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09368365"/>
          <a:ext cx="1368425" cy="2270125"/>
        </a:xfrm>
        <a:prstGeom prst="rect">
          <a:avLst/>
        </a:prstGeom>
      </xdr:spPr>
    </xdr:pic>
  </etc:cellImage>
  <etc:cellImage>
    <xdr:pic>
      <xdr:nvPicPr>
        <xdr:cNvPr id="4022" name="ID_249E4FF51A004F2BA66D48364B09DBB9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77669165"/>
          <a:ext cx="1368425" cy="2270125"/>
        </a:xfrm>
        <a:prstGeom prst="rect">
          <a:avLst/>
        </a:prstGeom>
      </xdr:spPr>
    </xdr:pic>
  </etc:cellImage>
  <etc:cellImage>
    <xdr:pic>
      <xdr:nvPicPr>
        <xdr:cNvPr id="4023" name="ID_866D9956E3BF4082B88DDA1AAF3E9FD3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89730790"/>
          <a:ext cx="1297940" cy="2374900"/>
        </a:xfrm>
        <a:prstGeom prst="rect">
          <a:avLst/>
        </a:prstGeom>
      </xdr:spPr>
    </xdr:pic>
  </etc:cellImage>
  <etc:cellImage>
    <xdr:pic>
      <xdr:nvPicPr>
        <xdr:cNvPr id="4024" name="ID_8A499E09DBF44CD8B3DFBD51A343CCAD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80107565"/>
          <a:ext cx="1368425" cy="2270125"/>
        </a:xfrm>
        <a:prstGeom prst="rect">
          <a:avLst/>
        </a:prstGeom>
      </xdr:spPr>
    </xdr:pic>
  </etc:cellImage>
  <etc:cellImage>
    <xdr:pic>
      <xdr:nvPicPr>
        <xdr:cNvPr id="4025" name="ID_394D3E894B8240E881C819421A004B9C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82545965"/>
          <a:ext cx="1368425" cy="2270125"/>
        </a:xfrm>
        <a:prstGeom prst="rect">
          <a:avLst/>
        </a:prstGeom>
      </xdr:spPr>
    </xdr:pic>
  </etc:cellImage>
  <etc:cellImage>
    <xdr:pic>
      <xdr:nvPicPr>
        <xdr:cNvPr id="4026" name="ID_B238E9BE7A1C4489B4F4CC0DEB28A78A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789756390"/>
          <a:ext cx="1297940" cy="2374900"/>
        </a:xfrm>
        <a:prstGeom prst="rect">
          <a:avLst/>
        </a:prstGeom>
      </xdr:spPr>
    </xdr:pic>
  </etc:cellImage>
  <etc:cellImage>
    <xdr:pic>
      <xdr:nvPicPr>
        <xdr:cNvPr id="4027" name="ID_37270046C1BA4BBC9AC8EE4B07F55F01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04491565"/>
          <a:ext cx="1368425" cy="2270125"/>
        </a:xfrm>
        <a:prstGeom prst="rect">
          <a:avLst/>
        </a:prstGeom>
      </xdr:spPr>
    </xdr:pic>
  </etc:cellImage>
  <etc:cellImage>
    <xdr:pic>
      <xdr:nvPicPr>
        <xdr:cNvPr id="4028" name="ID_BC946824BA454EDE86B31F5FF46CE840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794633190"/>
          <a:ext cx="1297940" cy="2374900"/>
        </a:xfrm>
        <a:prstGeom prst="rect">
          <a:avLst/>
        </a:prstGeom>
      </xdr:spPr>
    </xdr:pic>
  </etc:cellImage>
  <etc:cellImage>
    <xdr:pic>
      <xdr:nvPicPr>
        <xdr:cNvPr id="4029" name="ID_91BE104CA20F4CE1A11A0859907544BD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33752365"/>
          <a:ext cx="1368425" cy="2270125"/>
        </a:xfrm>
        <a:prstGeom prst="rect">
          <a:avLst/>
        </a:prstGeom>
      </xdr:spPr>
    </xdr:pic>
  </etc:cellImage>
  <etc:cellImage>
    <xdr:pic>
      <xdr:nvPicPr>
        <xdr:cNvPr id="4030" name="ID_F63EDB8CDCBF42B8A6D0B5B847B41AD9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02053165"/>
          <a:ext cx="1368425" cy="2270125"/>
        </a:xfrm>
        <a:prstGeom prst="rect">
          <a:avLst/>
        </a:prstGeom>
      </xdr:spPr>
    </xdr:pic>
  </etc:cellImage>
  <etc:cellImage>
    <xdr:pic>
      <xdr:nvPicPr>
        <xdr:cNvPr id="4031" name="ID_972B86EB47A640F6BD6EFA82403A0B12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16578790"/>
          <a:ext cx="1297940" cy="2374900"/>
        </a:xfrm>
        <a:prstGeom prst="rect">
          <a:avLst/>
        </a:prstGeom>
      </xdr:spPr>
    </xdr:pic>
  </etc:cellImage>
  <etc:cellImage>
    <xdr:pic>
      <xdr:nvPicPr>
        <xdr:cNvPr id="4032" name="ID_DD23DA8DACD643249477FF28C7B2337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50795565"/>
          <a:ext cx="1368425" cy="2270125"/>
        </a:xfrm>
        <a:prstGeom prst="rect">
          <a:avLst/>
        </a:prstGeom>
      </xdr:spPr>
    </xdr:pic>
  </etc:cellImage>
  <etc:cellImage>
    <xdr:pic>
      <xdr:nvPicPr>
        <xdr:cNvPr id="4033" name="ID_AFE7BE4C68574A05BA3452113273304F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23893990"/>
          <a:ext cx="1297940" cy="2374900"/>
        </a:xfrm>
        <a:prstGeom prst="rect">
          <a:avLst/>
        </a:prstGeom>
      </xdr:spPr>
    </xdr:pic>
  </etc:cellImage>
  <etc:cellImage>
    <xdr:pic>
      <xdr:nvPicPr>
        <xdr:cNvPr id="4034" name="ID_68E273905C4F4A89A551D9D9F233202F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31313965"/>
          <a:ext cx="1368425" cy="2270125"/>
        </a:xfrm>
        <a:prstGeom prst="rect">
          <a:avLst/>
        </a:prstGeom>
      </xdr:spPr>
    </xdr:pic>
  </etc:cellImage>
  <etc:cellImage>
    <xdr:pic>
      <xdr:nvPicPr>
        <xdr:cNvPr id="4035" name="ID_10F777368C824AF39D92096691171098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43401190"/>
          <a:ext cx="1297940" cy="2374900"/>
        </a:xfrm>
        <a:prstGeom prst="rect">
          <a:avLst/>
        </a:prstGeom>
      </xdr:spPr>
    </xdr:pic>
  </etc:cellImage>
  <etc:cellImage>
    <xdr:pic>
      <xdr:nvPicPr>
        <xdr:cNvPr id="4036" name="ID_3339F7EA024B4E0DAE35BC79C4BFD2B4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45839590"/>
          <a:ext cx="1297940" cy="2374900"/>
        </a:xfrm>
        <a:prstGeom prst="rect">
          <a:avLst/>
        </a:prstGeom>
      </xdr:spPr>
    </xdr:pic>
  </etc:cellImage>
  <etc:cellImage>
    <xdr:pic>
      <xdr:nvPicPr>
        <xdr:cNvPr id="4037" name="ID_AAF8786532954F698670E75CB6BFAE2B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48277990"/>
          <a:ext cx="1297940" cy="2374900"/>
        </a:xfrm>
        <a:prstGeom prst="rect">
          <a:avLst/>
        </a:prstGeom>
      </xdr:spPr>
    </xdr:pic>
  </etc:cellImage>
  <etc:cellImage>
    <xdr:pic>
      <xdr:nvPicPr>
        <xdr:cNvPr id="4038" name="ID_7FFB2106934843EEA042C10337B9AFDC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50821165"/>
          <a:ext cx="1368425" cy="2270125"/>
        </a:xfrm>
        <a:prstGeom prst="rect">
          <a:avLst/>
        </a:prstGeom>
      </xdr:spPr>
    </xdr:pic>
  </etc:cellImage>
  <etc:cellImage>
    <xdr:pic>
      <xdr:nvPicPr>
        <xdr:cNvPr id="4039" name="ID_5AD754BDF2C14347A63F32610AF94EFC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58136365"/>
          <a:ext cx="1368425" cy="2270125"/>
        </a:xfrm>
        <a:prstGeom prst="rect">
          <a:avLst/>
        </a:prstGeom>
      </xdr:spPr>
    </xdr:pic>
  </etc:cellImage>
  <etc:cellImage>
    <xdr:pic>
      <xdr:nvPicPr>
        <xdr:cNvPr id="4040" name="ID_E3B2F092AC2F440FA6E2C689C4814FD3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62908390"/>
          <a:ext cx="1297940" cy="2374900"/>
        </a:xfrm>
        <a:prstGeom prst="rect">
          <a:avLst/>
        </a:prstGeom>
      </xdr:spPr>
    </xdr:pic>
  </etc:cellImage>
  <etc:cellImage>
    <xdr:pic>
      <xdr:nvPicPr>
        <xdr:cNvPr id="4041" name="ID_19D8F262573B4FD59E9CCDF0CFF92E55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65346790"/>
          <a:ext cx="1297940" cy="2374900"/>
        </a:xfrm>
        <a:prstGeom prst="rect">
          <a:avLst/>
        </a:prstGeom>
      </xdr:spPr>
    </xdr:pic>
  </etc:cellImage>
  <etc:cellImage>
    <xdr:pic>
      <xdr:nvPicPr>
        <xdr:cNvPr id="4042" name="ID_4D6B7A8C3E9F454BBBB28FF1E2660F53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67785190"/>
          <a:ext cx="1297940" cy="2374900"/>
        </a:xfrm>
        <a:prstGeom prst="rect">
          <a:avLst/>
        </a:prstGeom>
      </xdr:spPr>
    </xdr:pic>
  </etc:cellImage>
  <etc:cellImage>
    <xdr:pic>
      <xdr:nvPicPr>
        <xdr:cNvPr id="4043" name="ID_A572C4C4E6D74A8FAFE1980A2DDFAE76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70223590"/>
          <a:ext cx="1297940" cy="2374900"/>
        </a:xfrm>
        <a:prstGeom prst="rect">
          <a:avLst/>
        </a:prstGeom>
      </xdr:spPr>
    </xdr:pic>
  </etc:cellImage>
  <etc:cellImage>
    <xdr:pic>
      <xdr:nvPicPr>
        <xdr:cNvPr id="4044" name="ID_535023C08A0E48979528A9D2C7ED0D56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72661990"/>
          <a:ext cx="1297940" cy="2374900"/>
        </a:xfrm>
        <a:prstGeom prst="rect">
          <a:avLst/>
        </a:prstGeom>
      </xdr:spPr>
    </xdr:pic>
  </etc:cellImage>
  <etc:cellImage>
    <xdr:pic>
      <xdr:nvPicPr>
        <xdr:cNvPr id="4045" name="ID_71A91799D4984A49A85E997F886D1DA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75205165"/>
          <a:ext cx="1368425" cy="2270125"/>
        </a:xfrm>
        <a:prstGeom prst="rect">
          <a:avLst/>
        </a:prstGeom>
      </xdr:spPr>
    </xdr:pic>
  </etc:cellImage>
  <etc:cellImage>
    <xdr:pic>
      <xdr:nvPicPr>
        <xdr:cNvPr id="4046" name="ID_548E114BEBD24FF5882D98008E2D556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82520365"/>
          <a:ext cx="1368425" cy="2270125"/>
        </a:xfrm>
        <a:prstGeom prst="rect">
          <a:avLst/>
        </a:prstGeom>
      </xdr:spPr>
    </xdr:pic>
  </etc:cellImage>
  <etc:cellImage>
    <xdr:pic>
      <xdr:nvPicPr>
        <xdr:cNvPr id="4047" name="ID_B7483D6FA5874BFCB3034443E861E387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02027565"/>
          <a:ext cx="1368425" cy="2270125"/>
        </a:xfrm>
        <a:prstGeom prst="rect">
          <a:avLst/>
        </a:prstGeom>
      </xdr:spPr>
    </xdr:pic>
  </etc:cellImage>
  <etc:cellImage>
    <xdr:pic>
      <xdr:nvPicPr>
        <xdr:cNvPr id="4049" name="ID_6D116143BB944D9583F954E0DD9603DF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87292390"/>
          <a:ext cx="1297940" cy="2374900"/>
        </a:xfrm>
        <a:prstGeom prst="rect">
          <a:avLst/>
        </a:prstGeom>
      </xdr:spPr>
    </xdr:pic>
  </etc:cellImage>
  <etc:cellImage>
    <xdr:pic>
      <xdr:nvPicPr>
        <xdr:cNvPr id="4050" name="ID_FE52DFA984414907B0DC66546BD81298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92169190"/>
          <a:ext cx="1297940" cy="2374900"/>
        </a:xfrm>
        <a:prstGeom prst="rect">
          <a:avLst/>
        </a:prstGeom>
      </xdr:spPr>
    </xdr:pic>
  </etc:cellImage>
  <etc:cellImage>
    <xdr:pic>
      <xdr:nvPicPr>
        <xdr:cNvPr id="4051" name="ID_B9A604D32E284392AB0A1DDF7F479933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94607590"/>
          <a:ext cx="1297940" cy="2374900"/>
        </a:xfrm>
        <a:prstGeom prst="rect">
          <a:avLst/>
        </a:prstGeom>
      </xdr:spPr>
    </xdr:pic>
  </etc:cellImage>
  <etc:cellImage>
    <xdr:pic>
      <xdr:nvPicPr>
        <xdr:cNvPr id="4052" name="ID_E98CE815F81E41058FB37E50FA2179A3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897045990"/>
          <a:ext cx="1297940" cy="2374900"/>
        </a:xfrm>
        <a:prstGeom prst="rect">
          <a:avLst/>
        </a:prstGeom>
      </xdr:spPr>
    </xdr:pic>
  </etc:cellImage>
  <etc:cellImage>
    <xdr:pic>
      <xdr:nvPicPr>
        <xdr:cNvPr id="4053" name="ID_6CA63E5E43654CF6896BCF9C64B264FA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99589165"/>
          <a:ext cx="1368425" cy="2270125"/>
        </a:xfrm>
        <a:prstGeom prst="rect">
          <a:avLst/>
        </a:prstGeom>
      </xdr:spPr>
    </xdr:pic>
  </etc:cellImage>
  <etc:cellImage>
    <xdr:pic>
      <xdr:nvPicPr>
        <xdr:cNvPr id="4054" name="ID_54D75CE6FC3C46D588D4A29F7D38F98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04465965"/>
          <a:ext cx="1368425" cy="2270125"/>
        </a:xfrm>
        <a:prstGeom prst="rect">
          <a:avLst/>
        </a:prstGeom>
      </xdr:spPr>
    </xdr:pic>
  </etc:cellImage>
  <etc:cellImage>
    <xdr:pic>
      <xdr:nvPicPr>
        <xdr:cNvPr id="4055" name="ID_2C0F85A8214A4CA4B6E12C7E8AB7D968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06904365"/>
          <a:ext cx="1368425" cy="2270125"/>
        </a:xfrm>
        <a:prstGeom prst="rect">
          <a:avLst/>
        </a:prstGeom>
      </xdr:spPr>
    </xdr:pic>
  </etc:cellImage>
  <etc:cellImage>
    <xdr:pic>
      <xdr:nvPicPr>
        <xdr:cNvPr id="4057" name="ID_60713CF091D441FA81D37404D8C32C2F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11676390"/>
          <a:ext cx="1297940" cy="2374900"/>
        </a:xfrm>
        <a:prstGeom prst="rect">
          <a:avLst/>
        </a:prstGeom>
      </xdr:spPr>
    </xdr:pic>
  </etc:cellImage>
  <etc:cellImage>
    <xdr:pic>
      <xdr:nvPicPr>
        <xdr:cNvPr id="4058" name="ID_B27357C968534C548686C7F4CFFE85C0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38498790"/>
          <a:ext cx="1297940" cy="2374900"/>
        </a:xfrm>
        <a:prstGeom prst="rect">
          <a:avLst/>
        </a:prstGeom>
      </xdr:spPr>
    </xdr:pic>
  </etc:cellImage>
  <etc:cellImage>
    <xdr:pic>
      <xdr:nvPicPr>
        <xdr:cNvPr id="4059" name="ID_36D116F49BFB4EB284E978E5843388AA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14114790"/>
          <a:ext cx="1297940" cy="2374900"/>
        </a:xfrm>
        <a:prstGeom prst="rect">
          <a:avLst/>
        </a:prstGeom>
      </xdr:spPr>
    </xdr:pic>
  </etc:cellImage>
  <etc:cellImage>
    <xdr:pic>
      <xdr:nvPicPr>
        <xdr:cNvPr id="4060" name="ID_98D87CDD855941E69FE0767DB21CA907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16553190"/>
          <a:ext cx="1297940" cy="2374900"/>
        </a:xfrm>
        <a:prstGeom prst="rect">
          <a:avLst/>
        </a:prstGeom>
      </xdr:spPr>
    </xdr:pic>
  </etc:cellImage>
  <etc:cellImage>
    <xdr:pic>
      <xdr:nvPicPr>
        <xdr:cNvPr id="4061" name="ID_AA93E35D41D44243BCCFF1128BA1B60B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18991590"/>
          <a:ext cx="1297940" cy="2374900"/>
        </a:xfrm>
        <a:prstGeom prst="rect">
          <a:avLst/>
        </a:prstGeom>
      </xdr:spPr>
    </xdr:pic>
  </etc:cellImage>
  <etc:cellImage>
    <xdr:pic>
      <xdr:nvPicPr>
        <xdr:cNvPr id="4062" name="ID_87F986D741144936ABB2F692FE167C1F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26385965"/>
          <a:ext cx="1368425" cy="2270125"/>
        </a:xfrm>
        <a:prstGeom prst="rect">
          <a:avLst/>
        </a:prstGeom>
      </xdr:spPr>
    </xdr:pic>
  </etc:cellImage>
  <etc:cellImage>
    <xdr:pic>
      <xdr:nvPicPr>
        <xdr:cNvPr id="4063" name="ID_E83B77E9929D4E08982A89D549E09124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21429990"/>
          <a:ext cx="1297940" cy="2374900"/>
        </a:xfrm>
        <a:prstGeom prst="rect">
          <a:avLst/>
        </a:prstGeom>
      </xdr:spPr>
    </xdr:pic>
  </etc:cellImage>
  <etc:cellImage>
    <xdr:pic>
      <xdr:nvPicPr>
        <xdr:cNvPr id="4064" name="ID_46E4E7C28D5247EB8AD444E012225F22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23973165"/>
          <a:ext cx="1368425" cy="2270125"/>
        </a:xfrm>
        <a:prstGeom prst="rect">
          <a:avLst/>
        </a:prstGeom>
      </xdr:spPr>
    </xdr:pic>
  </etc:cellImage>
  <etc:cellImage>
    <xdr:pic>
      <xdr:nvPicPr>
        <xdr:cNvPr id="4065" name="ID_104C8E0D3DE44714BA9A69F9590F1577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26411565"/>
          <a:ext cx="1368425" cy="2270125"/>
        </a:xfrm>
        <a:prstGeom prst="rect">
          <a:avLst/>
        </a:prstGeom>
      </xdr:spPr>
    </xdr:pic>
  </etc:cellImage>
  <etc:cellImage>
    <xdr:pic>
      <xdr:nvPicPr>
        <xdr:cNvPr id="4067" name="ID_9A0B0DE451FF4876A9E2580C9AA942F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77617965"/>
          <a:ext cx="1368425" cy="2270125"/>
        </a:xfrm>
        <a:prstGeom prst="rect">
          <a:avLst/>
        </a:prstGeom>
      </xdr:spPr>
    </xdr:pic>
  </etc:cellImage>
  <etc:cellImage>
    <xdr:pic>
      <xdr:nvPicPr>
        <xdr:cNvPr id="4068" name="ID_6CFFA99B0502466EB28C4D5343DD2C38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36060390"/>
          <a:ext cx="1297940" cy="2374900"/>
        </a:xfrm>
        <a:prstGeom prst="rect">
          <a:avLst/>
        </a:prstGeom>
      </xdr:spPr>
    </xdr:pic>
  </etc:cellImage>
  <etc:cellImage>
    <xdr:pic>
      <xdr:nvPicPr>
        <xdr:cNvPr id="4069" name="ID_1B01842B1F434EC8971343FE51175554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40937190"/>
          <a:ext cx="1297940" cy="2374900"/>
        </a:xfrm>
        <a:prstGeom prst="rect">
          <a:avLst/>
        </a:prstGeom>
      </xdr:spPr>
    </xdr:pic>
  </etc:cellImage>
  <etc:cellImage>
    <xdr:pic>
      <xdr:nvPicPr>
        <xdr:cNvPr id="4070" name="ID_126FB4F8891A4D5AA8C4B7EB81D245ED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43375590"/>
          <a:ext cx="1297940" cy="2374900"/>
        </a:xfrm>
        <a:prstGeom prst="rect">
          <a:avLst/>
        </a:prstGeom>
      </xdr:spPr>
    </xdr:pic>
  </etc:cellImage>
  <etc:cellImage>
    <xdr:pic>
      <xdr:nvPicPr>
        <xdr:cNvPr id="4071" name="ID_10BEE57821314FEDB4CA87B44B66CCFE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45813990"/>
          <a:ext cx="1297940" cy="2374900"/>
        </a:xfrm>
        <a:prstGeom prst="rect">
          <a:avLst/>
        </a:prstGeom>
      </xdr:spPr>
    </xdr:pic>
  </etc:cellImage>
  <etc:cellImage>
    <xdr:pic>
      <xdr:nvPicPr>
        <xdr:cNvPr id="4072" name="ID_24E1084FB77948DFB8914504551B0774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48357165"/>
          <a:ext cx="1368425" cy="2270125"/>
        </a:xfrm>
        <a:prstGeom prst="rect">
          <a:avLst/>
        </a:prstGeom>
      </xdr:spPr>
    </xdr:pic>
  </etc:cellImage>
  <etc:cellImage>
    <xdr:pic>
      <xdr:nvPicPr>
        <xdr:cNvPr id="4073" name="ID_5D6B059F4BB14C0DA6E57F931C835EC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53233965"/>
          <a:ext cx="1368425" cy="2270125"/>
        </a:xfrm>
        <a:prstGeom prst="rect">
          <a:avLst/>
        </a:prstGeom>
      </xdr:spPr>
    </xdr:pic>
  </etc:cellImage>
  <etc:cellImage>
    <xdr:pic>
      <xdr:nvPicPr>
        <xdr:cNvPr id="4074" name="ID_99A19088AAE84EBBAFE003DC9AE634D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55672365"/>
          <a:ext cx="1368425" cy="2270125"/>
        </a:xfrm>
        <a:prstGeom prst="rect">
          <a:avLst/>
        </a:prstGeom>
      </xdr:spPr>
    </xdr:pic>
  </etc:cellImage>
  <etc:cellImage>
    <xdr:pic>
      <xdr:nvPicPr>
        <xdr:cNvPr id="4076" name="ID_CA2FE98526E049CB953848EF822A9681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60444390"/>
          <a:ext cx="1297940" cy="2374900"/>
        </a:xfrm>
        <a:prstGeom prst="rect">
          <a:avLst/>
        </a:prstGeom>
      </xdr:spPr>
    </xdr:pic>
  </etc:cellImage>
  <etc:cellImage>
    <xdr:pic>
      <xdr:nvPicPr>
        <xdr:cNvPr id="4077" name="ID_B3283F5447064E7086AC3487D1A368F2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72741165"/>
          <a:ext cx="1368425" cy="2270125"/>
        </a:xfrm>
        <a:prstGeom prst="rect">
          <a:avLst/>
        </a:prstGeom>
      </xdr:spPr>
    </xdr:pic>
  </etc:cellImage>
  <etc:cellImage>
    <xdr:pic>
      <xdr:nvPicPr>
        <xdr:cNvPr id="4078" name="ID_2A020529AE4D49259E35EBFBE2FB071E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62882790"/>
          <a:ext cx="1297940" cy="2374900"/>
        </a:xfrm>
        <a:prstGeom prst="rect">
          <a:avLst/>
        </a:prstGeom>
      </xdr:spPr>
    </xdr:pic>
  </etc:cellImage>
  <etc:cellImage>
    <xdr:pic>
      <xdr:nvPicPr>
        <xdr:cNvPr id="4079" name="ID_E1C9F5D3EDD74CD281C6A036488A5807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65321190"/>
          <a:ext cx="1297940" cy="2374900"/>
        </a:xfrm>
        <a:prstGeom prst="rect">
          <a:avLst/>
        </a:prstGeom>
      </xdr:spPr>
    </xdr:pic>
  </etc:cellImage>
  <etc:cellImage>
    <xdr:pic>
      <xdr:nvPicPr>
        <xdr:cNvPr id="4080" name="ID_8266D2C4506E46E288543DB6F61A1343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67759590"/>
          <a:ext cx="1297940" cy="2374900"/>
        </a:xfrm>
        <a:prstGeom prst="rect">
          <a:avLst/>
        </a:prstGeom>
      </xdr:spPr>
    </xdr:pic>
  </etc:cellImage>
  <etc:cellImage>
    <xdr:pic>
      <xdr:nvPicPr>
        <xdr:cNvPr id="4081" name="ID_C471C5EE803E4296A3D7EA0E5EC8DFD2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70197990"/>
          <a:ext cx="1297940" cy="2374900"/>
        </a:xfrm>
        <a:prstGeom prst="rect">
          <a:avLst/>
        </a:prstGeom>
      </xdr:spPr>
    </xdr:pic>
  </etc:cellImage>
  <etc:cellImage>
    <xdr:pic>
      <xdr:nvPicPr>
        <xdr:cNvPr id="4082" name="ID_1A4A1B65F9CA4158A35D8D029A67EBB3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75179565"/>
          <a:ext cx="1368425" cy="2270125"/>
        </a:xfrm>
        <a:prstGeom prst="rect">
          <a:avLst/>
        </a:prstGeom>
      </xdr:spPr>
    </xdr:pic>
  </etc:cellImage>
  <etc:cellImage>
    <xdr:pic>
      <xdr:nvPicPr>
        <xdr:cNvPr id="4083" name="ID_643947C60E0B4A97A2A3334742B47BCB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80056365"/>
          <a:ext cx="1368425" cy="2270125"/>
        </a:xfrm>
        <a:prstGeom prst="rect">
          <a:avLst/>
        </a:prstGeom>
      </xdr:spPr>
    </xdr:pic>
  </etc:cellImage>
  <etc:cellImage>
    <xdr:pic>
      <xdr:nvPicPr>
        <xdr:cNvPr id="4085" name="ID_204B9E6D0BDA45A9B88152BF073A6C26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84828390"/>
          <a:ext cx="1297940" cy="2374900"/>
        </a:xfrm>
        <a:prstGeom prst="rect">
          <a:avLst/>
        </a:prstGeom>
      </xdr:spPr>
    </xdr:pic>
  </etc:cellImage>
  <etc:cellImage>
    <xdr:pic>
      <xdr:nvPicPr>
        <xdr:cNvPr id="4086" name="ID_5F41DBEFFAED44D798E951567FF22DC5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97125165"/>
          <a:ext cx="1368425" cy="2270125"/>
        </a:xfrm>
        <a:prstGeom prst="rect">
          <a:avLst/>
        </a:prstGeom>
      </xdr:spPr>
    </xdr:pic>
  </etc:cellImage>
  <etc:cellImage>
    <xdr:pic>
      <xdr:nvPicPr>
        <xdr:cNvPr id="4087" name="ID_783FF35AA5984C47BD78044EF4C925B1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87266790"/>
          <a:ext cx="1297940" cy="2374900"/>
        </a:xfrm>
        <a:prstGeom prst="rect">
          <a:avLst/>
        </a:prstGeom>
      </xdr:spPr>
    </xdr:pic>
  </etc:cellImage>
  <etc:cellImage>
    <xdr:pic>
      <xdr:nvPicPr>
        <xdr:cNvPr id="4088" name="ID_D5309C2E242E4C639E5CE3C8C9196774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89705190"/>
          <a:ext cx="1297940" cy="2374900"/>
        </a:xfrm>
        <a:prstGeom prst="rect">
          <a:avLst/>
        </a:prstGeom>
      </xdr:spPr>
    </xdr:pic>
  </etc:cellImage>
  <etc:cellImage>
    <xdr:pic>
      <xdr:nvPicPr>
        <xdr:cNvPr id="4089" name="ID_3019CC92B6F84BEA8FE24789D46B4380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1992143590"/>
          <a:ext cx="1297940" cy="2374900"/>
        </a:xfrm>
        <a:prstGeom prst="rect">
          <a:avLst/>
        </a:prstGeom>
      </xdr:spPr>
    </xdr:pic>
  </etc:cellImage>
  <etc:cellImage>
    <xdr:pic>
      <xdr:nvPicPr>
        <xdr:cNvPr id="4090" name="ID_9E436A34D4F4463AA71D4280917621AF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99563565"/>
          <a:ext cx="1368425" cy="2270125"/>
        </a:xfrm>
        <a:prstGeom prst="rect">
          <a:avLst/>
        </a:prstGeom>
      </xdr:spPr>
    </xdr:pic>
  </etc:cellImage>
  <etc:cellImage>
    <xdr:pic>
      <xdr:nvPicPr>
        <xdr:cNvPr id="4091" name="ID_231D042CFD0645CDA8E0555FA2A8B0F6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04440365"/>
          <a:ext cx="1368425" cy="2270125"/>
        </a:xfrm>
        <a:prstGeom prst="rect">
          <a:avLst/>
        </a:prstGeom>
      </xdr:spPr>
    </xdr:pic>
  </etc:cellImage>
  <etc:cellImage>
    <xdr:pic>
      <xdr:nvPicPr>
        <xdr:cNvPr id="4092" name="ID_8B56B6CFC25144AB840C107DF1E136AB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2009212390"/>
          <a:ext cx="1297940" cy="2374900"/>
        </a:xfrm>
        <a:prstGeom prst="rect">
          <a:avLst/>
        </a:prstGeom>
      </xdr:spPr>
    </xdr:pic>
  </etc:cellImage>
  <etc:cellImage>
    <xdr:pic>
      <xdr:nvPicPr>
        <xdr:cNvPr id="4093" name="ID_CA65167869294258BCD2F68200B2078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21509165"/>
          <a:ext cx="1368425" cy="2270125"/>
        </a:xfrm>
        <a:prstGeom prst="rect">
          <a:avLst/>
        </a:prstGeom>
      </xdr:spPr>
    </xdr:pic>
  </etc:cellImage>
  <etc:cellImage>
    <xdr:pic>
      <xdr:nvPicPr>
        <xdr:cNvPr id="4094" name="ID_72E7481ACFEC45A4A0E0756968AA1FB6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2011650790"/>
          <a:ext cx="1297940" cy="2374900"/>
        </a:xfrm>
        <a:prstGeom prst="rect">
          <a:avLst/>
        </a:prstGeom>
      </xdr:spPr>
    </xdr:pic>
  </etc:cellImage>
  <etc:cellImage>
    <xdr:pic>
      <xdr:nvPicPr>
        <xdr:cNvPr id="4095" name="ID_DEBBFE7B6BA2488EBC23B6935DBBED42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125" y="2014089190"/>
          <a:ext cx="1297940" cy="2374900"/>
        </a:xfrm>
        <a:prstGeom prst="rect">
          <a:avLst/>
        </a:prstGeom>
      </xdr:spPr>
    </xdr:pic>
  </etc:cellImage>
  <etc:cellImage>
    <xdr:pic>
      <xdr:nvPicPr>
        <xdr:cNvPr id="4096" name="ID_2C4D37E3CEA140018E91BB978F5645EA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23947565"/>
          <a:ext cx="1368425" cy="2270125"/>
        </a:xfrm>
        <a:prstGeom prst="rect">
          <a:avLst/>
        </a:prstGeom>
      </xdr:spPr>
    </xdr:pic>
  </etc:cellImage>
  <etc:cellImage>
    <xdr:pic>
      <xdr:nvPicPr>
        <xdr:cNvPr id="4097" name="ID_1534A407EC674DFBA95E44BFA34BB4A0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28824365"/>
          <a:ext cx="1368425" cy="2270125"/>
        </a:xfrm>
        <a:prstGeom prst="rect">
          <a:avLst/>
        </a:prstGeom>
      </xdr:spPr>
    </xdr:pic>
  </etc:cellImage>
  <etc:cellImage>
    <xdr:pic>
      <xdr:nvPicPr>
        <xdr:cNvPr id="4098" name="ID_B62B516450A54E2AAD0C7FE52983F822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31262765"/>
          <a:ext cx="1368425" cy="2270125"/>
        </a:xfrm>
        <a:prstGeom prst="rect">
          <a:avLst/>
        </a:prstGeom>
      </xdr:spPr>
    </xdr:pic>
  </etc:cellImage>
  <etc:cellImage>
    <xdr:pic>
      <xdr:nvPicPr>
        <xdr:cNvPr id="4099" name="ID_9A7E0ECF6F7B480B8DE31401F5E6A2A6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33701165"/>
          <a:ext cx="1368425" cy="2270125"/>
        </a:xfrm>
        <a:prstGeom prst="rect">
          <a:avLst/>
        </a:prstGeom>
      </xdr:spPr>
    </xdr:pic>
  </etc:cellImage>
  <etc:cellImage>
    <xdr:pic>
      <xdr:nvPicPr>
        <xdr:cNvPr id="4100" name="ID_E8C0B7C092C349D7B3954DCB1A7B63B7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36139565"/>
          <a:ext cx="1368425" cy="2270125"/>
        </a:xfrm>
        <a:prstGeom prst="rect">
          <a:avLst/>
        </a:prstGeom>
      </xdr:spPr>
    </xdr:pic>
  </etc:cellImage>
  <etc:cellImage>
    <xdr:pic>
      <xdr:nvPicPr>
        <xdr:cNvPr id="4101" name="ID_532D23CC8B774E8094BB80B5673B9D40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38577965"/>
          <a:ext cx="1368425" cy="2270125"/>
        </a:xfrm>
        <a:prstGeom prst="rect">
          <a:avLst/>
        </a:prstGeom>
      </xdr:spPr>
    </xdr:pic>
  </etc:cellImage>
  <etc:cellImage>
    <xdr:pic>
      <xdr:nvPicPr>
        <xdr:cNvPr id="65" name="ID_8E78A5AC53D94947B94D8B748F2483DB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171700" y="3390900"/>
          <a:ext cx="6981825" cy="8391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4" name="ID_3F8998F1AE024E078B2E251F6BED3FE1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505" name="ID_C131CD859CF14D2E8F1460D3E7F23929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475" name="ID_EC676DACEE854FAD83C5F163C5293BE7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474" name="ID_079E41D7C2614CDB9FB31046DA8FA5B2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369" name="ID_72D73ADAC7E34B21B4ADE73414B254E4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354" name="ID_AF62A3ED5AD14D02887EF144AF6E1131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75" name="ID_5D842049E1F543CBB8CAFC62DFBD1201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74" name="ID_2AB8306C6F5148579A4C995AB3356404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07" name="ID_833060B424FE4DAFB3928C26B643067D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76" name="ID_9E24E5C513AA49DD8EF0E5715681F25F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72" name="ID_52EE7694215742F4AA9E4BF70067CF0D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73" name="ID_431413EDFD9E4B0B87136F2C7E8DDC64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387" name="ID_DD388157DF9C4F70B308EAA6E1A704C5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386" name="ID_3B331E93B1B34028AFF4C816EF980F9B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2385" name="ID_FE868D10297D4F1F99DA31A5A9EDBB4E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54175"/>
        </a:xfrm>
        <a:prstGeom prst="rect">
          <a:avLst/>
        </a:prstGeom>
      </xdr:spPr>
    </xdr:pic>
  </etc:cellImage>
  <etc:cellImage>
    <xdr:pic>
      <xdr:nvPicPr>
        <xdr:cNvPr id="2384" name="ID_CDCD57ECFEED48BB89EBD952669876E9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42415"/>
        </a:xfrm>
        <a:prstGeom prst="rect">
          <a:avLst/>
        </a:prstGeom>
      </xdr:spPr>
    </xdr:pic>
  </etc:cellImage>
  <etc:cellImage>
    <xdr:pic>
      <xdr:nvPicPr>
        <xdr:cNvPr id="2383" name="ID_C8F748AE6B934AA2B38CF63F34C02D94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8305"/>
        </a:xfrm>
        <a:prstGeom prst="rect">
          <a:avLst/>
        </a:prstGeom>
      </xdr:spPr>
    </xdr:pic>
  </etc:cellImage>
  <etc:cellImage>
    <xdr:pic>
      <xdr:nvPicPr>
        <xdr:cNvPr id="2382" name="ID_D01DBD4DE0BB40E98B1A33AC4C2AA8C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381" name="ID_26544752CC3B4A76A9FE9D2209C7EEB8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2380" name="ID_E4E5E260D3FC4E8B8C1E679D0EEF11F1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2379" name="ID_8CB47E7A95184FAA8C9A46A4C6AFAFA4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85645"/>
        </a:xfrm>
        <a:prstGeom prst="rect">
          <a:avLst/>
        </a:prstGeom>
      </xdr:spPr>
    </xdr:pic>
  </etc:cellImage>
  <etc:cellImage>
    <xdr:pic>
      <xdr:nvPicPr>
        <xdr:cNvPr id="2378" name="ID_8E653786C06640BD99C075CE288FA0E9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5845"/>
        </a:xfrm>
        <a:prstGeom prst="rect">
          <a:avLst/>
        </a:prstGeom>
      </xdr:spPr>
    </xdr:pic>
  </etc:cellImage>
  <etc:cellImage>
    <xdr:pic>
      <xdr:nvPicPr>
        <xdr:cNvPr id="2377" name="ID_67E8576CCC104EE48306E739E23EE65A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11020"/>
        </a:xfrm>
        <a:prstGeom prst="rect">
          <a:avLst/>
        </a:prstGeom>
      </xdr:spPr>
    </xdr:pic>
  </etc:cellImage>
  <etc:cellImage>
    <xdr:pic>
      <xdr:nvPicPr>
        <xdr:cNvPr id="2376" name="ID_608D132E115645D9A369EB1A7F272D6E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1325"/>
        </a:xfrm>
        <a:prstGeom prst="rect">
          <a:avLst/>
        </a:prstGeom>
      </xdr:spPr>
    </xdr:pic>
  </etc:cellImage>
  <etc:cellImage>
    <xdr:pic>
      <xdr:nvPicPr>
        <xdr:cNvPr id="2375" name="ID_13291E991A70484FA99F02D6C30C9B57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94865"/>
        </a:xfrm>
        <a:prstGeom prst="rect">
          <a:avLst/>
        </a:prstGeom>
      </xdr:spPr>
    </xdr:pic>
  </etc:cellImage>
  <etc:cellImage>
    <xdr:pic>
      <xdr:nvPicPr>
        <xdr:cNvPr id="2374" name="ID_555223177F494693BB0FA662071EB4B1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040"/>
        </a:xfrm>
        <a:prstGeom prst="rect">
          <a:avLst/>
        </a:prstGeom>
      </xdr:spPr>
    </xdr:pic>
  </etc:cellImage>
  <etc:cellImage>
    <xdr:pic>
      <xdr:nvPicPr>
        <xdr:cNvPr id="2373" name="ID_06901DEE66D947E9A9BF51175F790955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59585"/>
        </a:xfrm>
        <a:prstGeom prst="rect">
          <a:avLst/>
        </a:prstGeom>
      </xdr:spPr>
    </xdr:pic>
  </etc:cellImage>
  <etc:cellImage>
    <xdr:pic>
      <xdr:nvPicPr>
        <xdr:cNvPr id="2372" name="ID_6A2ECAC0CC4944B0B68B4858E91F71DC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2371" name="ID_93AF80F24AF040D7A0A8E25689E6754C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070" y="2147483647"/>
          <a:ext cx="1162050" cy="2374900"/>
        </a:xfrm>
        <a:prstGeom prst="rect">
          <a:avLst/>
        </a:prstGeom>
      </xdr:spPr>
    </xdr:pic>
  </etc:cellImage>
  <etc:cellImage>
    <xdr:pic>
      <xdr:nvPicPr>
        <xdr:cNvPr id="2370" name="ID_2A5C528CEAAB491C9771445EB7B7E83F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2369" name="ID_8232B80E1FC84EA983205A407032090A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2368" name="ID_452F2C528DE64D00AF5BD190B2F7AA63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095"/>
        </a:xfrm>
        <a:prstGeom prst="rect">
          <a:avLst/>
        </a:prstGeom>
      </xdr:spPr>
    </xdr:pic>
  </etc:cellImage>
  <etc:cellImage>
    <xdr:pic>
      <xdr:nvPicPr>
        <xdr:cNvPr id="2367" name="ID_996B0793942A4B8ABF61E56C0A9937F1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2366" name="ID_B70248A725BB46C9A1DEA86D677F95B0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365" name="ID_20283AF0F4324DF3AC8689AB295FB8D7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2364" name="ID_36DF88073B894FDD9052A299CAAE6CF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363" name="ID_CCEA77894FE24471B2A06749B178D80E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2147483647"/>
          <a:ext cx="1160780" cy="2374900"/>
        </a:xfrm>
        <a:prstGeom prst="rect">
          <a:avLst/>
        </a:prstGeom>
      </xdr:spPr>
    </xdr:pic>
  </etc:cellImage>
  <etc:cellImage>
    <xdr:pic>
      <xdr:nvPicPr>
        <xdr:cNvPr id="2362" name="ID_9D05351D14C14A2C8739A396AC32D2FE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361" name="ID_11339A524C774AC4A4BDFAF09DB657BE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2360" name="ID_B2BA31C2B6034A2AA4091F2B61D1B4B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359" name="ID_5C588F4E855245169AFEE3DD1C6507D2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2358" name="ID_D4331C81FAD742A8A7EF0BCC0662DA4B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2357" name="ID_441D1349126142C093E29A9045AACF05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2356" name="ID_5FD3DBB0CA024AA89F282038528F936D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2355" name="ID_E64D2E30F4B644F99C9DF1B820AEC1E6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095"/>
        </a:xfrm>
        <a:prstGeom prst="rect">
          <a:avLst/>
        </a:prstGeom>
      </xdr:spPr>
    </xdr:pic>
  </etc:cellImage>
  <etc:cellImage>
    <xdr:pic>
      <xdr:nvPicPr>
        <xdr:cNvPr id="2354" name="ID_89CAEC04AE384A2C9DB51057A0CA145A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2353" name="ID_3C18DA2F9D544DBDA0EAB988710614FE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352" name="ID_2B9FB722D8804C7796F311B41AB8AF82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2351" name="ID_D85D3019D0E744C3B4C7E2F6F18A534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350" name="ID_90E0BE5F947448899F3C80C8AF8BF8DC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2349" name="ID_CBC70F34B6E44461922C632A076FFAA4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03730"/>
        </a:xfrm>
        <a:prstGeom prst="rect">
          <a:avLst/>
        </a:prstGeom>
      </xdr:spPr>
    </xdr:pic>
  </etc:cellImage>
  <etc:cellImage>
    <xdr:pic>
      <xdr:nvPicPr>
        <xdr:cNvPr id="2348" name="ID_64CFB6EA14FE426BBB663242FEC3B129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2347" name="ID_008E93A2375F4E0B83C01C136154D791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346" name="ID_B207B25F30EA493EB2EE72E218D3CB6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345" name="ID_0EE212965D644D149CE4E505DB7915B4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2344" name="ID_7F717406BA7E40DDBAB212A03670FA16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095"/>
        </a:xfrm>
        <a:prstGeom prst="rect">
          <a:avLst/>
        </a:prstGeom>
      </xdr:spPr>
    </xdr:pic>
  </etc:cellImage>
  <etc:cellImage>
    <xdr:pic>
      <xdr:nvPicPr>
        <xdr:cNvPr id="2343" name="ID_6D5730A3F09D4A978E9DCCDB4AE0EA88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42415"/>
        </a:xfrm>
        <a:prstGeom prst="rect">
          <a:avLst/>
        </a:prstGeom>
      </xdr:spPr>
    </xdr:pic>
  </etc:cellImage>
  <etc:cellImage>
    <xdr:pic>
      <xdr:nvPicPr>
        <xdr:cNvPr id="2342" name="ID_922E3469BBA3420C91CF0399235BAEE1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2341" name="ID_25A98D3BB1DB433A983E7689941DA0D0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2340" name="ID_9FCAE27BCC194195A906849E828A3602"/>
        <xdr:cNvPicPr>
          <a:picLocks noChangeAspect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6160" y="2147483647"/>
          <a:ext cx="1245870" cy="2374900"/>
        </a:xfrm>
        <a:prstGeom prst="rect">
          <a:avLst/>
        </a:prstGeom>
      </xdr:spPr>
    </xdr:pic>
  </etc:cellImage>
  <etc:cellImage>
    <xdr:pic>
      <xdr:nvPicPr>
        <xdr:cNvPr id="2339" name="ID_4C799231130B469D8CE32DBE902BF93C"/>
        <xdr:cNvPicPr>
          <a:picLocks noChangeAspect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245" y="2147483647"/>
          <a:ext cx="1155700" cy="2374900"/>
        </a:xfrm>
        <a:prstGeom prst="rect">
          <a:avLst/>
        </a:prstGeom>
      </xdr:spPr>
    </xdr:pic>
  </etc:cellImage>
  <etc:cellImage>
    <xdr:pic>
      <xdr:nvPicPr>
        <xdr:cNvPr id="2338" name="ID_1FE77AD2585F45EF85FD130F5839E67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337" name="ID_D09FEB299D114663B146ED417E60E081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2336" name="ID_412488AAA8244988AF7637476EE3C8E1"/>
        <xdr:cNvPicPr>
          <a:picLocks noChangeAspect="1"/>
        </xdr:cNvPicPr>
      </xdr:nvPicPr>
      <xdr:blipFill>
        <a:blip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7040"/>
        </a:xfrm>
        <a:prstGeom prst="rect">
          <a:avLst/>
        </a:prstGeom>
      </xdr:spPr>
    </xdr:pic>
  </etc:cellImage>
  <etc:cellImage>
    <xdr:pic>
      <xdr:nvPicPr>
        <xdr:cNvPr id="2335" name="ID_F5AA54A99B5F4D14B7E870A732230748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2334" name="ID_21EBF5499A064FF8972E3A8CFB06192F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54175"/>
        </a:xfrm>
        <a:prstGeom prst="rect">
          <a:avLst/>
        </a:prstGeom>
      </xdr:spPr>
    </xdr:pic>
  </etc:cellImage>
  <etc:cellImage>
    <xdr:pic>
      <xdr:nvPicPr>
        <xdr:cNvPr id="2333" name="ID_ED66936805134E0EAB67292727BB02E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332" name="ID_EA1DBF628BE64C45B66E02C43C063B07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2331" name="ID_786A7EA8C9474886AE6B2549B3E57981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94865"/>
        </a:xfrm>
        <a:prstGeom prst="rect">
          <a:avLst/>
        </a:prstGeom>
      </xdr:spPr>
    </xdr:pic>
  </etc:cellImage>
  <etc:cellImage>
    <xdr:pic>
      <xdr:nvPicPr>
        <xdr:cNvPr id="2330" name="ID_7E2702C984884FB7B79E99D1817C8DFF"/>
        <xdr:cNvPicPr>
          <a:picLocks noChangeAspect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90675"/>
        </a:xfrm>
        <a:prstGeom prst="rect">
          <a:avLst/>
        </a:prstGeom>
      </xdr:spPr>
    </xdr:pic>
  </etc:cellImage>
  <etc:cellImage>
    <xdr:pic>
      <xdr:nvPicPr>
        <xdr:cNvPr id="2329" name="ID_1D5291FD55CA4BB1889F4A575C3D2324"/>
        <xdr:cNvPicPr>
          <a:picLocks noChangeAspect="1"/>
        </xdr:cNvPicPr>
      </xdr:nvPicPr>
      <xdr:blipFill>
        <a:blip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83715"/>
        </a:xfrm>
        <a:prstGeom prst="rect">
          <a:avLst/>
        </a:prstGeom>
      </xdr:spPr>
    </xdr:pic>
  </etc:cellImage>
  <etc:cellImage>
    <xdr:pic>
      <xdr:nvPicPr>
        <xdr:cNvPr id="2328" name="ID_40901B152C66420FBE508B142B803F7D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03730"/>
        </a:xfrm>
        <a:prstGeom prst="rect">
          <a:avLst/>
        </a:prstGeom>
      </xdr:spPr>
    </xdr:pic>
  </etc:cellImage>
  <etc:cellImage>
    <xdr:pic>
      <xdr:nvPicPr>
        <xdr:cNvPr id="2327" name="ID_A073A4C196354E08A4471B3086037947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326" name="ID_AB5B9CA479D24BC09C55E443D77ACD73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2325" name="ID_ACFD4A22D8894B949E6315D3902A194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324" name="ID_84D8200AFB484586AD530EFDFD289B7A"/>
        <xdr:cNvPicPr>
          <a:picLocks noChangeAspect="1"/>
        </xdr:cNvPicPr>
      </xdr:nvPicPr>
      <xdr:blipFill>
        <a:blip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91690"/>
        </a:xfrm>
        <a:prstGeom prst="rect">
          <a:avLst/>
        </a:prstGeom>
      </xdr:spPr>
    </xdr:pic>
  </etc:cellImage>
  <etc:cellImage>
    <xdr:pic>
      <xdr:nvPicPr>
        <xdr:cNvPr id="2323" name="ID_740C8E9BB8B1458EA0D8C5211B0A3300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2322" name="ID_9EDA50EECD224501AA5D41AE242FEEDA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2321" name="ID_C5EB1F2299C34FFA96B4F65471972B30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320" name="ID_B2424826698B4B56B644A801DDD7FB9A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2319" name="ID_F98F245BDA40434B96FD8F1AFDE9106D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2318" name="ID_8A779A197A794ECD8B8DC309BDA43A51"/>
        <xdr:cNvPicPr>
          <a:picLocks noChangeAspect="1"/>
        </xdr:cNvPicPr>
      </xdr:nvPicPr>
      <xdr:blipFill>
        <a:blip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42415"/>
        </a:xfrm>
        <a:prstGeom prst="rect">
          <a:avLst/>
        </a:prstGeom>
      </xdr:spPr>
    </xdr:pic>
  </etc:cellImage>
  <etc:cellImage>
    <xdr:pic>
      <xdr:nvPicPr>
        <xdr:cNvPr id="2317" name="ID_6646C6DB17594EBA991F18E80EE915DD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316" name="ID_4C8DA457DA0249F7AB7E029302975FD2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315" name="ID_E404BDB52F8D43FE89ED88DE988BF638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2314" name="ID_8341E359EDFA4A9DB3AFB4E197A1485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313" name="ID_96964A954AF448D3980391857609D269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2312" name="ID_94054D9B1C76449BBB74A9638A9B70A1"/>
        <xdr:cNvPicPr>
          <a:picLocks noChangeAspect="1"/>
        </xdr:cNvPicPr>
      </xdr:nvPicPr>
      <xdr:blipFill>
        <a:blip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7040"/>
        </a:xfrm>
        <a:prstGeom prst="rect">
          <a:avLst/>
        </a:prstGeom>
      </xdr:spPr>
    </xdr:pic>
  </etc:cellImage>
  <etc:cellImage>
    <xdr:pic>
      <xdr:nvPicPr>
        <xdr:cNvPr id="2311" name="ID_DE104FD6A8AD4E939A8879D839609F9E"/>
        <xdr:cNvPicPr>
          <a:picLocks noChangeAspect="1"/>
        </xdr:cNvPicPr>
      </xdr:nvPicPr>
      <xdr:blipFill>
        <a:blip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89100"/>
        </a:xfrm>
        <a:prstGeom prst="rect">
          <a:avLst/>
        </a:prstGeom>
      </xdr:spPr>
    </xdr:pic>
  </etc:cellImage>
  <etc:cellImage>
    <xdr:pic>
      <xdr:nvPicPr>
        <xdr:cNvPr id="2310" name="ID_3EF56A9F8DF940F8B9ACB348C00D5AAA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85645"/>
        </a:xfrm>
        <a:prstGeom prst="rect">
          <a:avLst/>
        </a:prstGeom>
      </xdr:spPr>
    </xdr:pic>
  </etc:cellImage>
  <etc:cellImage>
    <xdr:pic>
      <xdr:nvPicPr>
        <xdr:cNvPr id="2309" name="ID_1B9E3CB3E1DC468090BE8141CA4D811A"/>
        <xdr:cNvPicPr>
          <a:picLocks noChangeAspect="1"/>
        </xdr:cNvPicPr>
      </xdr:nvPicPr>
      <xdr:blipFill>
        <a:blip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38655"/>
        </a:xfrm>
        <a:prstGeom prst="rect">
          <a:avLst/>
        </a:prstGeom>
      </xdr:spPr>
    </xdr:pic>
  </etc:cellImage>
  <etc:cellImage>
    <xdr:pic>
      <xdr:nvPicPr>
        <xdr:cNvPr id="2308" name="ID_089FEED6B386469585185A302001A617"/>
        <xdr:cNvPicPr>
          <a:picLocks noChangeAspect="1"/>
        </xdr:cNvPicPr>
      </xdr:nvPicPr>
      <xdr:blipFill>
        <a:blip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61515"/>
        </a:xfrm>
        <a:prstGeom prst="rect">
          <a:avLst/>
        </a:prstGeom>
      </xdr:spPr>
    </xdr:pic>
  </etc:cellImage>
  <etc:cellImage>
    <xdr:pic>
      <xdr:nvPicPr>
        <xdr:cNvPr id="2307" name="ID_FBEBD3FD9F3F4B9FA7D9E8345F615E0C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1325"/>
        </a:xfrm>
        <a:prstGeom prst="rect">
          <a:avLst/>
        </a:prstGeom>
      </xdr:spPr>
    </xdr:pic>
  </etc:cellImage>
  <etc:cellImage>
    <xdr:pic>
      <xdr:nvPicPr>
        <xdr:cNvPr id="2306" name="ID_DB9543A67C374CF7BFA559A98F4F163B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42415"/>
        </a:xfrm>
        <a:prstGeom prst="rect">
          <a:avLst/>
        </a:prstGeom>
      </xdr:spPr>
    </xdr:pic>
  </etc:cellImage>
  <etc:cellImage>
    <xdr:pic>
      <xdr:nvPicPr>
        <xdr:cNvPr id="2305" name="ID_FF1DBC1BD3D848D4AF15274D3E2D3245"/>
        <xdr:cNvPicPr>
          <a:picLocks noChangeAspect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47215"/>
        </a:xfrm>
        <a:prstGeom prst="rect">
          <a:avLst/>
        </a:prstGeom>
      </xdr:spPr>
    </xdr:pic>
  </etc:cellImage>
  <etc:cellImage>
    <xdr:pic>
      <xdr:nvPicPr>
        <xdr:cNvPr id="2304" name="ID_BC974FE17A1E4FA6BBA7052483AFFD50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8305"/>
        </a:xfrm>
        <a:prstGeom prst="rect">
          <a:avLst/>
        </a:prstGeom>
      </xdr:spPr>
    </xdr:pic>
  </etc:cellImage>
  <etc:cellImage>
    <xdr:pic>
      <xdr:nvPicPr>
        <xdr:cNvPr id="2303" name="ID_322E263C5D8A4BF48101A54CB5540D74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2302" name="ID_D34B4DA4C1D142838985F1D88F603122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5845"/>
        </a:xfrm>
        <a:prstGeom prst="rect">
          <a:avLst/>
        </a:prstGeom>
      </xdr:spPr>
    </xdr:pic>
  </etc:cellImage>
  <etc:cellImage>
    <xdr:pic>
      <xdr:nvPicPr>
        <xdr:cNvPr id="2301" name="ID_4A9C4E4EAF6B4360B8E24A8CD0E08464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11020"/>
        </a:xfrm>
        <a:prstGeom prst="rect">
          <a:avLst/>
        </a:prstGeom>
      </xdr:spPr>
    </xdr:pic>
  </etc:cellImage>
  <etc:cellImage>
    <xdr:pic>
      <xdr:nvPicPr>
        <xdr:cNvPr id="2300" name="ID_7518D6D202D7446589E6D8E6691EACB7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42415"/>
        </a:xfrm>
        <a:prstGeom prst="rect">
          <a:avLst/>
        </a:prstGeom>
      </xdr:spPr>
    </xdr:pic>
  </etc:cellImage>
  <etc:cellImage>
    <xdr:pic>
      <xdr:nvPicPr>
        <xdr:cNvPr id="2299" name="ID_3B21C21D723748B78B1BE3CCE6714C21"/>
        <xdr:cNvPicPr>
          <a:picLocks noChangeAspect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47215"/>
        </a:xfrm>
        <a:prstGeom prst="rect">
          <a:avLst/>
        </a:prstGeom>
      </xdr:spPr>
    </xdr:pic>
  </etc:cellImage>
  <etc:cellImage>
    <xdr:pic>
      <xdr:nvPicPr>
        <xdr:cNvPr id="2298" name="ID_58E901EB3EA54367A62F4814E0546355"/>
        <xdr:cNvPicPr>
          <a:picLocks noChangeAspect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60880"/>
        </a:xfrm>
        <a:prstGeom prst="rect">
          <a:avLst/>
        </a:prstGeom>
      </xdr:spPr>
    </xdr:pic>
  </etc:cellImage>
  <etc:cellImage>
    <xdr:pic>
      <xdr:nvPicPr>
        <xdr:cNvPr id="2297" name="ID_5CC27616D1C94C71A4BBC8B7D348FF0A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8305"/>
        </a:xfrm>
        <a:prstGeom prst="rect">
          <a:avLst/>
        </a:prstGeom>
      </xdr:spPr>
    </xdr:pic>
  </etc:cellImage>
  <etc:cellImage>
    <xdr:pic>
      <xdr:nvPicPr>
        <xdr:cNvPr id="2296" name="ID_C8510E38619145A9B449328BCD2DE84D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2295" name="ID_28A53DFD578F4BAD8E3B75FE72AF194A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5845"/>
        </a:xfrm>
        <a:prstGeom prst="rect">
          <a:avLst/>
        </a:prstGeom>
      </xdr:spPr>
    </xdr:pic>
  </etc:cellImage>
  <etc:cellImage>
    <xdr:pic>
      <xdr:nvPicPr>
        <xdr:cNvPr id="2294" name="ID_EE794EB26634435291AC1C9221570B98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11020"/>
        </a:xfrm>
        <a:prstGeom prst="rect">
          <a:avLst/>
        </a:prstGeom>
      </xdr:spPr>
    </xdr:pic>
  </etc:cellImage>
  <etc:cellImage>
    <xdr:pic>
      <xdr:nvPicPr>
        <xdr:cNvPr id="2293" name="ID_B11ACD2F076E4556A413F623B476B127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2292" name="ID_A4F8FA341ECD409F9EB8F6F0AFA76D0E"/>
        <xdr:cNvPicPr>
          <a:picLocks noChangeAspect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3460" y="2147483647"/>
          <a:ext cx="1271270" cy="2374900"/>
        </a:xfrm>
        <a:prstGeom prst="rect">
          <a:avLst/>
        </a:prstGeom>
      </xdr:spPr>
    </xdr:pic>
  </etc:cellImage>
  <etc:cellImage>
    <xdr:pic>
      <xdr:nvPicPr>
        <xdr:cNvPr id="2291" name="ID_0A28650D8F1B40919E217D17F5217ECC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2290" name="ID_C40C04312FDE4D1D82003541E4737484"/>
        <xdr:cNvPicPr>
          <a:picLocks noChangeAspect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3460" y="2147483647"/>
          <a:ext cx="1271270" cy="2374900"/>
        </a:xfrm>
        <a:prstGeom prst="rect">
          <a:avLst/>
        </a:prstGeom>
      </xdr:spPr>
    </xdr:pic>
  </etc:cellImage>
  <etc:cellImage>
    <xdr:pic>
      <xdr:nvPicPr>
        <xdr:cNvPr id="2289" name="ID_FDF2B5044EF744E8B8211282CB54AA02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288" name="ID_A30F1DE865BD4CD896DDC8DFAFEAAE63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2287" name="ID_031045BF272646C08A807EB6FC0E598D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2286" name="ID_61159B90E2E446D9BC9CD9E8F48CB95D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42415"/>
        </a:xfrm>
        <a:prstGeom prst="rect">
          <a:avLst/>
        </a:prstGeom>
      </xdr:spPr>
    </xdr:pic>
  </etc:cellImage>
  <etc:cellImage>
    <xdr:pic>
      <xdr:nvPicPr>
        <xdr:cNvPr id="2285" name="ID_E627F9D419A04FDFB0BB2C9B3C255C23"/>
        <xdr:cNvPicPr>
          <a:picLocks noChangeAspect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47215"/>
        </a:xfrm>
        <a:prstGeom prst="rect">
          <a:avLst/>
        </a:prstGeom>
      </xdr:spPr>
    </xdr:pic>
  </etc:cellImage>
  <etc:cellImage>
    <xdr:pic>
      <xdr:nvPicPr>
        <xdr:cNvPr id="2284" name="ID_A6B7ED8C9A2A47DEAB28F097C096C787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8305"/>
        </a:xfrm>
        <a:prstGeom prst="rect">
          <a:avLst/>
        </a:prstGeom>
      </xdr:spPr>
    </xdr:pic>
  </etc:cellImage>
  <etc:cellImage>
    <xdr:pic>
      <xdr:nvPicPr>
        <xdr:cNvPr id="2283" name="ID_AF8822FEC41A497592B61398470673C5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2282" name="ID_CAAD6AEF9F9248F7B6CAD7231F791CC1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281" name="ID_49EA9E74E1624EC6A04C66FC3EC99BDB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16075"/>
        </a:xfrm>
        <a:prstGeom prst="rect">
          <a:avLst/>
        </a:prstGeom>
      </xdr:spPr>
    </xdr:pic>
  </etc:cellImage>
  <etc:cellImage>
    <xdr:pic>
      <xdr:nvPicPr>
        <xdr:cNvPr id="2279" name="ID_A1392F6506DA46CC9FB1DF1FDC72146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278" name="ID_A462FEFC3DFA4D3EB4958AB01A316699"/>
        <xdr:cNvPicPr>
          <a:picLocks noChangeAspect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3460" y="2147483647"/>
          <a:ext cx="1271270" cy="2374900"/>
        </a:xfrm>
        <a:prstGeom prst="rect">
          <a:avLst/>
        </a:prstGeom>
      </xdr:spPr>
    </xdr:pic>
  </etc:cellImage>
  <etc:cellImage>
    <xdr:pic>
      <xdr:nvPicPr>
        <xdr:cNvPr id="2277" name="ID_542C0C429B79430096C11B2508626B63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00530"/>
        </a:xfrm>
        <a:prstGeom prst="rect">
          <a:avLst/>
        </a:prstGeom>
      </xdr:spPr>
    </xdr:pic>
  </etc:cellImage>
  <etc:cellImage>
    <xdr:pic>
      <xdr:nvPicPr>
        <xdr:cNvPr id="2276" name="ID_EA83A7BBF3BA4703AFD6290957296A99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93545"/>
        </a:xfrm>
        <a:prstGeom prst="rect">
          <a:avLst/>
        </a:prstGeom>
      </xdr:spPr>
    </xdr:pic>
  </etc:cellImage>
  <etc:cellImage>
    <xdr:pic>
      <xdr:nvPicPr>
        <xdr:cNvPr id="2275" name="ID_ABB6D32036E043E0880B5924C6593476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2274" name="ID_597B9869E21F4872BCBDB839EFD0517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273" name="ID_CC236BBDB6384873B306CD04702D8DAE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2272" name="ID_49734C844C9F4B60ADCA9DAB37C51822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2271" name="ID_6366262F547144D79AB22056543D554F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2021" name="ID_545BA88C7116453282F0A1ED768048B1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2020" name="ID_2DD8D78BD2DB4CCB9D9942A033296531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2147483647"/>
          <a:ext cx="1230630" cy="2374900"/>
        </a:xfrm>
        <a:prstGeom prst="rect">
          <a:avLst/>
        </a:prstGeom>
      </xdr:spPr>
    </xdr:pic>
  </etc:cellImage>
  <etc:cellImage>
    <xdr:pic>
      <xdr:nvPicPr>
        <xdr:cNvPr id="2019" name="ID_968ABE2BE3F64834B60DBCCEACE46059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2018" name="ID_4E2E00D846FC4DD6B6DBEC63EEB8E35E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2017" name="ID_701B321547AE489A9C5886D70B2116AF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2016" name="ID_5F8147208E3D4A6AB91651FF37AFABFD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2015" name="ID_6B609AB76A0C4937A824529EF990817F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2014" name="ID_17F58602A3AC4A1EB7221A10CDECF475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2013" name="ID_4E46DDFB2C8C4A05BA456F5EF9FC2ED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012" name="ID_3A1A152AAEEC48D792F9D69C9A7F0665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2011" name="ID_40E9FF38AA0647BE9BB2AAAAD79D6057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2010" name="ID_A83933CF793E4BA19DCA51D088E837D6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2009" name="ID_8F2946B46AB849098D2319A3AEC4630B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2008" name="ID_9D290B7BD51A4A1FB7947766FFAA75C5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2007" name="ID_DA326FF24FB04BA99672E478F6071D6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006" name="ID_F871BA59731E44719227558F31FCF8D3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2005" name="ID_5F3943F8FB0C43689432422FD0D29B7B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2004" name="ID_52192EF6BA56448A8E4FD71A31704D57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2002" name="ID_1615DDC47B804CFD941099DE9F84311C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997" name="ID_5B2519EB4253415BBE736C02AB1BAA4C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996" name="ID_5CE97934BC954D11A9E46AA3F40C2E78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995" name="ID_89E7F8C18B5E47D997D1EEBCCE252CB1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994" name="ID_59A5025ADE194E5D9535CAC305406E85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993" name="ID_4BDC72259D6E49398EE0EF35EA67ED58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992" name="ID_E8A065CB7A684A6E95A8C432005586B2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991" name="ID_892AAC0AD3704DE4B50AD377A6E573F3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990" name="ID_B4E221AB10334557961F077595D47FFA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989" name="ID_EFC9EF577D5B4B1185E1BA6F543689E4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988" name="ID_D52187211EA741F5B2082F98AFCCF2C6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987" name="ID_39062D2B354A427CA4032C6FE7872560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986" name="ID_B4AA129658274F2E873AFAAD771952D9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985" name="ID_6A31D102C0544A7F8C684DC3939A66FE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984" name="ID_EFAAD10F12AB43FBA8B294E0817825E4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82495"/>
        </a:xfrm>
        <a:prstGeom prst="rect">
          <a:avLst/>
        </a:prstGeom>
      </xdr:spPr>
    </xdr:pic>
  </etc:cellImage>
  <etc:cellImage>
    <xdr:pic>
      <xdr:nvPicPr>
        <xdr:cNvPr id="1983" name="ID_DFF6FD5EBFC743ABB17DB58F45C3871F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982" name="ID_9E009B22EC5C4A0CB2F0430E23C9565D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981" name="ID_98C1286E17444E34856B672DE2609834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980" name="ID_07079C0243584F0D82441F69A02363EC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979" name="ID_D908F3793CE1419DBF750244DA0D0D88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978" name="ID_8096B3D355484D7FA9A02E609F324864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976" name="ID_7DBBD77030BF4F0FAC1A4AEA726655B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975" name="ID_3B0DA0178D494A0BB01C985626591EEF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974" name="ID_13886977ED8E4297BC216FECCEDE60B3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973" name="ID_98D0C13D30E248C9B7706DD8FE79AF4D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972" name="ID_E200AE56E2EF40388676941BB75FA44F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971" name="ID_97CEE29CAFF9444D8FA8681F7EDFCFBB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970" name="ID_F4B9139730364151A6CC86FC4D4D0B84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969" name="ID_3E77EB678A5547129F90110ADA168B0A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968" name="ID_8DD8C868B5C7483B808E3C3015F6A351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967" name="ID_4DCB743FB83C4DD4B9A476A1A3627CFE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966" name="ID_F2AAA774F8104034B98B2E5C4BFC5D15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965" name="ID_7089FBD232754E58BE6CBDD8688A8727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964" name="ID_DA8BBE519E254D1EACB1A32A909BA238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1963" name="ID_BF866EFA686D460580A2BE0E219FB6F8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1962" name="ID_5E0E9EADE55B48C2A25AADE7072180FE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961" name="ID_57B1767783814F20B686A556D803F23E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960" name="ID_3E50F9EBECB940DAA209B02D0F5FF16C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959" name="ID_A83FBF61E3F94EDD8B01EB45EC95804A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958" name="ID_E0B331B7CCC24A0686EE5BB8A50B20EF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957" name="ID_819670401DF349169953201EAE71D57D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095"/>
        </a:xfrm>
        <a:prstGeom prst="rect">
          <a:avLst/>
        </a:prstGeom>
      </xdr:spPr>
    </xdr:pic>
  </etc:cellImage>
  <etc:cellImage>
    <xdr:pic>
      <xdr:nvPicPr>
        <xdr:cNvPr id="1956" name="ID_FCB7D132E30A4B07B6164FA56A64AD18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955" name="ID_4D2A7B100FF143EA98C7DBB2BC78D96C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954" name="ID_858FE1FA64244E76B6D8DFFCF9AAFF22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953" name="ID_D59C96C4D48542B3AD916A4BF71D6E27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952" name="ID_942B533D1703435987C4F99FC661FC0D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951" name="ID_ED0AC4588BD646C492726D1C6AA6D0FE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10665"/>
        </a:xfrm>
        <a:prstGeom prst="rect">
          <a:avLst/>
        </a:prstGeom>
      </xdr:spPr>
    </xdr:pic>
  </etc:cellImage>
  <etc:cellImage>
    <xdr:pic>
      <xdr:nvPicPr>
        <xdr:cNvPr id="1950" name="ID_3EDAC88E07B04C3AB9758FEFB9BF1E0B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69440"/>
        </a:xfrm>
        <a:prstGeom prst="rect">
          <a:avLst/>
        </a:prstGeom>
      </xdr:spPr>
    </xdr:pic>
  </etc:cellImage>
  <etc:cellImage>
    <xdr:pic>
      <xdr:nvPicPr>
        <xdr:cNvPr id="1949" name="ID_F990618FFF014DEEA5D3DA529673F82D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948" name="ID_F926BFED9B324B23A5D5CC8A5B80D301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4575"/>
        </a:xfrm>
        <a:prstGeom prst="rect">
          <a:avLst/>
        </a:prstGeom>
      </xdr:spPr>
    </xdr:pic>
  </etc:cellImage>
  <etc:cellImage>
    <xdr:pic>
      <xdr:nvPicPr>
        <xdr:cNvPr id="1947" name="ID_704A90E1657D45B18561E051B09356A6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6875"/>
        </a:xfrm>
        <a:prstGeom prst="rect">
          <a:avLst/>
        </a:prstGeom>
      </xdr:spPr>
    </xdr:pic>
  </etc:cellImage>
  <etc:cellImage>
    <xdr:pic>
      <xdr:nvPicPr>
        <xdr:cNvPr id="1944" name="ID_9F474259DBA24F8A8E694676AC3DF049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943" name="ID_AE1AFA4EAE03475C8A06336AE56F6318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43125"/>
        </a:xfrm>
        <a:prstGeom prst="rect">
          <a:avLst/>
        </a:prstGeom>
      </xdr:spPr>
    </xdr:pic>
  </etc:cellImage>
  <etc:cellImage>
    <xdr:pic>
      <xdr:nvPicPr>
        <xdr:cNvPr id="1942" name="ID_FAD1A28AE16D486EA3B234941AAA3AE6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4500"/>
        </a:xfrm>
        <a:prstGeom prst="rect">
          <a:avLst/>
        </a:prstGeom>
      </xdr:spPr>
    </xdr:pic>
  </etc:cellImage>
  <etc:cellImage>
    <xdr:pic>
      <xdr:nvPicPr>
        <xdr:cNvPr id="1941" name="ID_7BC151103E034108AFF74D731132D883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40890"/>
        </a:xfrm>
        <a:prstGeom prst="rect">
          <a:avLst/>
        </a:prstGeom>
      </xdr:spPr>
    </xdr:pic>
  </etc:cellImage>
  <etc:cellImage>
    <xdr:pic>
      <xdr:nvPicPr>
        <xdr:cNvPr id="1940" name="ID_0048E8F327F74AECAA5CD47EF9E67D30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937" name="ID_81A747CACEE54F6DA40E65DDFFCBF319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936" name="ID_C328E1345A1C4EBB8DF52A8B54907204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2147483647"/>
          <a:ext cx="1230630" cy="2374900"/>
        </a:xfrm>
        <a:prstGeom prst="rect">
          <a:avLst/>
        </a:prstGeom>
      </xdr:spPr>
    </xdr:pic>
  </etc:cellImage>
  <etc:cellImage>
    <xdr:pic>
      <xdr:nvPicPr>
        <xdr:cNvPr id="1935" name="ID_50450F8FBBC74153947E8E7A1FDBD6C0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934" name="ID_2E7A982A2E554B61943F4CE765CCE2E8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933" name="ID_9C16FB1197AB446B8AA5D44BB6F04E7B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932" name="ID_0D2285A7DAE8498897AD437E21B74F67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1931" name="ID_2753797BB89347AAB85327A5FF2BEC4F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930" name="ID_843CE9C3634247E9A591D36A360F6B89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929" name="ID_0E3F7B9DC25146B18071222166358A36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928" name="ID_ED382C38942F49F3A7B9FBE067113996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927" name="ID_1C1FBB6B222740E2B24881EB76FCBD7A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926" name="ID_C5621CCE9C4B4C0481641ACB9A65A9BD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925" name="ID_C8B318619409425C80A53C78C8DCB311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924" name="ID_8FC85E8E46EB4F76A00EDC2C111B10AB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923" name="ID_12200AD4418447A6BF90E2928A24DDB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922" name="ID_D7E581AEEC2F4C25807D791992F843E8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921" name="ID_3876CC0DE9994413996582226B82B953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920" name="ID_D8EBFD46A3824C638D669FACC20CBA2D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918" name="ID_FAF7D0CF33F04D34A495485D806E3F81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913" name="ID_FBB86C6F42734D04ACE929381EF5D2AE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912" name="ID_5B3E5A6F9A7C41B5915DEF119874F7C7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911" name="ID_AFAC20E1C36443289770B8B0D8810D32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910" name="ID_5E130EAD96824987AFDDE3355B6EF400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909" name="ID_E9B857D745DE43CDB1517934DF61B89C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908" name="ID_010E3644F475469CAD2273342C01C4C0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907" name="ID_54AD7EB01E454FDE9E6DB240E14CDB3E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906" name="ID_4F149CD6C0DB49E49EF6C5A9DAD8D498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905" name="ID_BF477AD1DE2D4B218D35FAAC9D3E0436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904" name="ID_CFFDD19195D6425ABF9483A3E7A3C173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903" name="ID_F938251CDF394E00AEBED0758551FFA0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902" name="ID_A4799D2DE28047D7BE8D42DF27CFD682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901" name="ID_736B8D83FFFF45FBAEC98CD9CB8F261E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900" name="ID_BF5DDDFAAA52499CBBAAF53F8EE92D62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82495"/>
        </a:xfrm>
        <a:prstGeom prst="rect">
          <a:avLst/>
        </a:prstGeom>
      </xdr:spPr>
    </xdr:pic>
  </etc:cellImage>
  <etc:cellImage>
    <xdr:pic>
      <xdr:nvPicPr>
        <xdr:cNvPr id="1899" name="ID_410C5D0A83214D2096504C54B130757B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898" name="ID_A5F91073135A4252AB4BF0AC8B5BECA8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897" name="ID_107122312520473DA3D21C9EE2E62029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896" name="ID_2959AD3813BC41818B4DB47BED7F31E9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895" name="ID_C398B7352EB6456CA043D5429CF8E27E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894" name="ID_AFD6D0F7CC7D4469A15110A513246362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892" name="ID_35A984A21E2D4463A6A65683B07F929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891" name="ID_04B936CF3C624DF59811C2D6FECE2B74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890" name="ID_4626EB58CC614B45B46270CC9D7B2AC8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889" name="ID_FA4005D8E36C4445AD67D4DD628723DD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888" name="ID_29571AD76DE9496B93A2710D7127A825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887" name="ID_DE2558F402AF4BF2BAE2B4B56F2CC7E0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886" name="ID_2A57B5271C3844A48A9E1196DFA2F3D9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885" name="ID_CE1AD138A8374B87A565E97289A9F77A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884" name="ID_79A71B10EDC0410B88319EB8B3195E36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883" name="ID_FBC9FC141B35495D9DB8D7682E007CE2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882" name="ID_C4FAFD712E364913A3162A241C7ED919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881" name="ID_901A0612CF2A470A8136BB3629102507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880" name="ID_D7CB50B0FDE2480EADCC714F5BC7280F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1879" name="ID_A016F4343FBD45A4B25BFA7DB3724436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1878" name="ID_456565F0E0B7415784E4DFC74AF2DC42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877" name="ID_F3EDD555E52A4811BC653669BC9D9C7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876" name="ID_D96FCAEF2EA24EB88F3B517AC166B040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875" name="ID_EE70F2A7CB6E4D28BAEF35B8B2E231EE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874" name="ID_0F5948F3928D4D21B7877E1D355D9D0F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873" name="ID_BEDEF28A4246441A80581E995752D3D4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095"/>
        </a:xfrm>
        <a:prstGeom prst="rect">
          <a:avLst/>
        </a:prstGeom>
      </xdr:spPr>
    </xdr:pic>
  </etc:cellImage>
  <etc:cellImage>
    <xdr:pic>
      <xdr:nvPicPr>
        <xdr:cNvPr id="1872" name="ID_D13FCCCE55B543FFA9ECA4C39C8B6334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871" name="ID_11C7A3A1018543D098D30F09CD9C2BC5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870" name="ID_DE2049A815AA479686D2000E77C09215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869" name="ID_9FCDECB7A44949A684338F81EE24121B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868" name="ID_624B3F491BBA4BAC8230A630E2E8A8A0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867" name="ID_DE83CF6D4BA14CC18B5B8CEFAC59755B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10665"/>
        </a:xfrm>
        <a:prstGeom prst="rect">
          <a:avLst/>
        </a:prstGeom>
      </xdr:spPr>
    </xdr:pic>
  </etc:cellImage>
  <etc:cellImage>
    <xdr:pic>
      <xdr:nvPicPr>
        <xdr:cNvPr id="1866" name="ID_3CB3F11527334419AD2D2F99786E7712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69440"/>
        </a:xfrm>
        <a:prstGeom prst="rect">
          <a:avLst/>
        </a:prstGeom>
      </xdr:spPr>
    </xdr:pic>
  </etc:cellImage>
  <etc:cellImage>
    <xdr:pic>
      <xdr:nvPicPr>
        <xdr:cNvPr id="1865" name="ID_39B9B15561CB4DAA915517404456ECFE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864" name="ID_692D2D8DEA094FDFB53E2073B7972910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4575"/>
        </a:xfrm>
        <a:prstGeom prst="rect">
          <a:avLst/>
        </a:prstGeom>
      </xdr:spPr>
    </xdr:pic>
  </etc:cellImage>
  <etc:cellImage>
    <xdr:pic>
      <xdr:nvPicPr>
        <xdr:cNvPr id="1863" name="ID_CECAF6B3DF1B49799D5169CD0F7CBCC5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6875"/>
        </a:xfrm>
        <a:prstGeom prst="rect">
          <a:avLst/>
        </a:prstGeom>
      </xdr:spPr>
    </xdr:pic>
  </etc:cellImage>
  <etc:cellImage>
    <xdr:pic>
      <xdr:nvPicPr>
        <xdr:cNvPr id="1860" name="ID_9AF20CC955504E49A02B4ADCBEBE0A57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859" name="ID_6AAE8B061100474B9F97CD7A2082CC0A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43125"/>
        </a:xfrm>
        <a:prstGeom prst="rect">
          <a:avLst/>
        </a:prstGeom>
      </xdr:spPr>
    </xdr:pic>
  </etc:cellImage>
  <etc:cellImage>
    <xdr:pic>
      <xdr:nvPicPr>
        <xdr:cNvPr id="1858" name="ID_DF4B7DAFC47D4FB99C369A210936E528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4500"/>
        </a:xfrm>
        <a:prstGeom prst="rect">
          <a:avLst/>
        </a:prstGeom>
      </xdr:spPr>
    </xdr:pic>
  </etc:cellImage>
  <etc:cellImage>
    <xdr:pic>
      <xdr:nvPicPr>
        <xdr:cNvPr id="1857" name="ID_B996BDB6D16540FEB1F1E7F23DA754A8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40890"/>
        </a:xfrm>
        <a:prstGeom prst="rect">
          <a:avLst/>
        </a:prstGeom>
      </xdr:spPr>
    </xdr:pic>
  </etc:cellImage>
  <etc:cellImage>
    <xdr:pic>
      <xdr:nvPicPr>
        <xdr:cNvPr id="1856" name="ID_107DC16E5D93407A98F149AAC5B7DD03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853" name="ID_AE2B49ADFFED4BA2848E881B13FD5E80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852" name="ID_5AE1FB5CA63F4D7D862B518FCFA90DD1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2147483647"/>
          <a:ext cx="1230630" cy="2374900"/>
        </a:xfrm>
        <a:prstGeom prst="rect">
          <a:avLst/>
        </a:prstGeom>
      </xdr:spPr>
    </xdr:pic>
  </etc:cellImage>
  <etc:cellImage>
    <xdr:pic>
      <xdr:nvPicPr>
        <xdr:cNvPr id="1851" name="ID_75E8C99E18894BA68F15BAD4492E29A6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850" name="ID_78E613E74B184E09973608FDCC7A0236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849" name="ID_30DCA6D1A091479EAACA5AAEE0752AF9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848" name="ID_7D8F44CE23B84A5589AFFD07257BB2C7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1847" name="ID_80C51E2B79394988BA988B9A7DAE53F5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846" name="ID_44AF48D7D32047D58F0DB52EC58428D1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845" name="ID_EAD88461F1E24D4D84967C6419C00D09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844" name="ID_3F3445F719AB40E39ABD7D8E61F46240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843" name="ID_AA91B5AC76774CFE9D71A15E6FF38F65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842" name="ID_0806AEC60118420BA57616447B9942A0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841" name="ID_9B1120C408B043CC8A6BAE0A5140A805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840" name="ID_EAEE6054144F4A9C93F2742CCEAADDD3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839" name="ID_C79BFC9D821A4B2FAED73FBDD18B6612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838" name="ID_8CA33B54C5574A53A120E375D431FBAA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837" name="ID_D49A9DEA60A44764B984DC97A325D44A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836" name="ID_EBB0455B03C845FE8BDE46926FA69725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834" name="ID_776C24B2D91644738F6C0EED76D4558C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829" name="ID_2385D3F651CC467890FF3B8566B9F6A1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828" name="ID_4A9E714FC78B420B8D9FAB2F61952D0B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827" name="ID_33484BEFEA6C4417AEA944B38BEA7136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826" name="ID_4A6468C60B53451BA11D7E3CCDC1EC9B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825" name="ID_E936ED91994E4D5E855F601F88AC6B38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824" name="ID_EE1751D1F33D4C1DAE84D6F7262347B9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823" name="ID_6815941F610F4C2B8EB358D0CBA18336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822" name="ID_91CAE760430545B0965EDE8E9760F9CA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821" name="ID_3C3B8373B6C34C77AA13D9000BFD6DCB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820" name="ID_885B23CFF4F74F129F0A604AFF86A784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819" name="ID_811ACB10313144879218BC293EEF45FF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818" name="ID_C4AD4B1E2E9D40AD9BC0C9689F906301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817" name="ID_02593344DE0E4438B6FCA46195D639B6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816" name="ID_E4227400F13D4908BC46BEE2641B7F15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82495"/>
        </a:xfrm>
        <a:prstGeom prst="rect">
          <a:avLst/>
        </a:prstGeom>
      </xdr:spPr>
    </xdr:pic>
  </etc:cellImage>
  <etc:cellImage>
    <xdr:pic>
      <xdr:nvPicPr>
        <xdr:cNvPr id="1815" name="ID_6121C75CFB2C4A059E32E8CB4B7BCFC9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814" name="ID_9F5FDBCD2A4C44DBA7522968B7928BB4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813" name="ID_C455B61CBB89440FBB1153F0CBBA8724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812" name="ID_2A06316B2E6E40D3878E37DF340E318F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811" name="ID_2E7CFFB834BD48898EF584662D0F30AB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810" name="ID_75FD5104357943B2B2CAEC3E2985A7E8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808" name="ID_9E273FA8594D4823963108E6689FAA3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807" name="ID_1F2D95C7DE144849874FA1FF53AAE6D4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806" name="ID_ABD652EFE3E84C998DD4F9272B213D1C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805" name="ID_67F3AED0625941EA849C70643A7BEE27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804" name="ID_89CF160688D64DAC9B375985E37CD32A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803" name="ID_C1FE7CCDC8614FF98B524BA2CD7797DC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802" name="ID_16203B7F65834A219902B5EACA65496B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801" name="ID_7C84622AB0E44A6489951999BA914CEE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800" name="ID_8FBAD2F5FB0946929F85EB96B143001A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799" name="ID_0752554B6A064BFDA58713EF6417B83C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798" name="ID_0FA9ED142AD5469696006DC94037807D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797" name="ID_D051C5A6F28D4B0AAB445E97B1AC2BA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796" name="ID_77E66A1D12DE421281F2611C132F1F50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1795" name="ID_581E1C4BF0364E2886E1B48099F58522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1794" name="ID_38884D08F2B44099BDE41EE712AA6438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793" name="ID_BF88AD070A864EBD9BCC6FD24B8C7A8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792" name="ID_35B3B8D8F9674DB0A9686A362105A4AD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791" name="ID_DEA11E31286A4C0BBC3AD113F2195661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790" name="ID_B5AB5814A56446A090A1A8528CEE0A23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789" name="ID_F8D32858B9A54D089BAEBD2C64829657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095"/>
        </a:xfrm>
        <a:prstGeom prst="rect">
          <a:avLst/>
        </a:prstGeom>
      </xdr:spPr>
    </xdr:pic>
  </etc:cellImage>
  <etc:cellImage>
    <xdr:pic>
      <xdr:nvPicPr>
        <xdr:cNvPr id="1788" name="ID_92AA6CBB5DDF48389372C770597CD6C3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787" name="ID_7B0DF463D9C24098B0022297F1CD5BA0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786" name="ID_352923DB69D04D74944EE4CC72E80C68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785" name="ID_341F0026A0C247268ABBA1637A0ACA8D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784" name="ID_EDCFD484794A45E4811DD388D9AA4C3D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783" name="ID_A160E9FFCAF24A6AB8CA7F2F1604C60F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10665"/>
        </a:xfrm>
        <a:prstGeom prst="rect">
          <a:avLst/>
        </a:prstGeom>
      </xdr:spPr>
    </xdr:pic>
  </etc:cellImage>
  <etc:cellImage>
    <xdr:pic>
      <xdr:nvPicPr>
        <xdr:cNvPr id="1782" name="ID_DFA54CD4E8C047BEAB78BB2A9D442F5B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69440"/>
        </a:xfrm>
        <a:prstGeom prst="rect">
          <a:avLst/>
        </a:prstGeom>
      </xdr:spPr>
    </xdr:pic>
  </etc:cellImage>
  <etc:cellImage>
    <xdr:pic>
      <xdr:nvPicPr>
        <xdr:cNvPr id="1781" name="ID_89A88D4B44C141AEB43F9E4D60853C59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780" name="ID_93A54201D62E48A5B68BA47CD7B040E3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4575"/>
        </a:xfrm>
        <a:prstGeom prst="rect">
          <a:avLst/>
        </a:prstGeom>
      </xdr:spPr>
    </xdr:pic>
  </etc:cellImage>
  <etc:cellImage>
    <xdr:pic>
      <xdr:nvPicPr>
        <xdr:cNvPr id="1779" name="ID_387E90BC4929437DA101A0E01736BD96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6875"/>
        </a:xfrm>
        <a:prstGeom prst="rect">
          <a:avLst/>
        </a:prstGeom>
      </xdr:spPr>
    </xdr:pic>
  </etc:cellImage>
  <etc:cellImage>
    <xdr:pic>
      <xdr:nvPicPr>
        <xdr:cNvPr id="1776" name="ID_5D1C62172B8440DA88774E626F9BDFC3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775" name="ID_745824BA03E04E83B3FB65A69A33ACF5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43125"/>
        </a:xfrm>
        <a:prstGeom prst="rect">
          <a:avLst/>
        </a:prstGeom>
      </xdr:spPr>
    </xdr:pic>
  </etc:cellImage>
  <etc:cellImage>
    <xdr:pic>
      <xdr:nvPicPr>
        <xdr:cNvPr id="1774" name="ID_4E9806C745C94FD2ACCEDD4C3766A041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4500"/>
        </a:xfrm>
        <a:prstGeom prst="rect">
          <a:avLst/>
        </a:prstGeom>
      </xdr:spPr>
    </xdr:pic>
  </etc:cellImage>
  <etc:cellImage>
    <xdr:pic>
      <xdr:nvPicPr>
        <xdr:cNvPr id="1773" name="ID_64B16124C32E471DBA2B1EB0615E2438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40890"/>
        </a:xfrm>
        <a:prstGeom prst="rect">
          <a:avLst/>
        </a:prstGeom>
      </xdr:spPr>
    </xdr:pic>
  </etc:cellImage>
  <etc:cellImage>
    <xdr:pic>
      <xdr:nvPicPr>
        <xdr:cNvPr id="1772" name="ID_1528F9942C91431CA2D2B67DFA71D8EC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769" name="ID_7BD05989B2684EA3AAEA8361D1BE3B14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768" name="ID_BD103CE9A69C4F8A9220AD886ED6C1B2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2147483647"/>
          <a:ext cx="1230630" cy="2374900"/>
        </a:xfrm>
        <a:prstGeom prst="rect">
          <a:avLst/>
        </a:prstGeom>
      </xdr:spPr>
    </xdr:pic>
  </etc:cellImage>
  <etc:cellImage>
    <xdr:pic>
      <xdr:nvPicPr>
        <xdr:cNvPr id="1767" name="ID_744D3830937D4C4EAD64542EAD025EE4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766" name="ID_658C440860E84969961F773E21CFF1D2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765" name="ID_13F2F89FB99A4FDEB21D53C63EC13D22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764" name="ID_2DDDB710935E44CA825BF954BCC0C51E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1763" name="ID_52378EA25FF44D8AAE55A0DC586CDF27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762" name="ID_B0BD8FC9333244359C0CF434D29BE4B3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761" name="ID_572FF8906AD24A26A6A6314C5FE5EEF4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760" name="ID_C5115E5F17834B7CA180BA815DAEB4CD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759" name="ID_61048903535F431285655114F732BA7F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758" name="ID_FDA79BF456AC401B92C72118AB9BCCFE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757" name="ID_E133D27664794DFEB5CFF3501BE6D2D5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756" name="ID_0638BD7669294F67AA5348FA9A59C62E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755" name="ID_3F40671917384770BD66EA28866D126A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754" name="ID_D0CB3FAF9DA749B6AB470F8034F222B1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753" name="ID_C56E9D1250C744F6BFD11FEF48459A36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752" name="ID_BD96DA697D554FE0B25F4FE41E05EA52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750" name="ID_0FF8C5EADDDB4E908FB526ECABE08AC6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745" name="ID_A2A19E73F1574F5EA06E89211273FADC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744" name="ID_7E68F201982741B3A2E442AA21E8F6CE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743" name="ID_9DB2162E6BCD4FDA90650A8B11D743E9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742" name="ID_7BE53BC351FD41F293FEC46388D1BF17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741" name="ID_C6DBF63F4F0848EE9097CCBBB41FD218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740" name="ID_B52C8170846E4F5ABCA62790847C9DE7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739" name="ID_C209F3F0BAD14B8EBD11DD729DE9B026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738" name="ID_509CC5D4EE744308B2B6F370A86F5211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737" name="ID_5832CEE6142E40138C01C43F3AEA7806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736" name="ID_6306BB00537A4A5B8E77349F2364DF9D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735" name="ID_48320AE6EA2146C7900EC2E207AE8FED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734" name="ID_C6A9F6C1D1A045B4A7C3B339E5A93FE1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733" name="ID_2CA8C6C549624B579D380D7BDBB39E0C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732" name="ID_EA15E902308A44C89D73523A944E2A66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82495"/>
        </a:xfrm>
        <a:prstGeom prst="rect">
          <a:avLst/>
        </a:prstGeom>
      </xdr:spPr>
    </xdr:pic>
  </etc:cellImage>
  <etc:cellImage>
    <xdr:pic>
      <xdr:nvPicPr>
        <xdr:cNvPr id="1731" name="ID_C12804848423463AA0FB6685187D7B99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730" name="ID_E6529A425AE9437498665AA1F6FAEC54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729" name="ID_EBBB647326324503B9E3A63DCAC40F29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728" name="ID_182DB266C1F3406FBE242E2CBB43D85C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727" name="ID_5F4F8FA423E444EDBE8729E5F359D7DC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726" name="ID_8024B7B3E1AB44EABD1AB9437179D0ED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724" name="ID_6C69598C4BC64C5694690DDD54E91BB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723" name="ID_F20A2A415D5A4FAFAC327F71DDAE08D0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722" name="ID_02ECCFEAF29E4932A7072D1188CFFCCD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721" name="ID_DF6F85ECB2D0404FB81E7CFECDBCB8C6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720" name="ID_9E9238AEC56C4B169D0DFECD758E70F2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719" name="ID_D8628FC1B3184166A2FCBD2CEC621EE2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718" name="ID_F617D11BAAFB49BC81EF3ED2AD635FCC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717" name="ID_7BFF07EDD24748D1B57EE3CD00EDA622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716" name="ID_49C3761EBFCB4163A44C0A8514C1CABC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715" name="ID_A695BB1F383441FDB3F7A9F0CC01FF30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714" name="ID_71B0EC2EBD9B4480B8C6249AC60BD0EF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713" name="ID_6D895EE2C23140D59831A4D0A0E15A2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712" name="ID_F9C4AA7437C34EB081354DF532315F81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1711" name="ID_9285C37D45004E2EB5F4C8B446203950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1710" name="ID_BC9BC58B41FD4866B885F24110FB7F6D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709" name="ID_E52719E3719544F2BE19C8CE4CD0B61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708" name="ID_C60AD790C50B4D109832CF6ED986A0FE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707" name="ID_50CC944182B04E889985E374035DAB57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706" name="ID_D1D4CD9D9BD1404B8E0F9915EFC8625E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705" name="ID_921884D051504792A0A19AC85A57AC0C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095"/>
        </a:xfrm>
        <a:prstGeom prst="rect">
          <a:avLst/>
        </a:prstGeom>
      </xdr:spPr>
    </xdr:pic>
  </etc:cellImage>
  <etc:cellImage>
    <xdr:pic>
      <xdr:nvPicPr>
        <xdr:cNvPr id="1704" name="ID_27339DAC19254583AA380DB01E197D56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703" name="ID_C08857A6F0E54AF1BC8EEF29AA41DF4D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702" name="ID_EDF697AF10B34CC5AFAD8B8D53BE920C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701" name="ID_7B04EF04C68148898CF35987A85C6E2B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700" name="ID_08DCB86CD6E1475DB26CC090CDC21E8F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699" name="ID_05368F410A264D359FB72F5937906344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10665"/>
        </a:xfrm>
        <a:prstGeom prst="rect">
          <a:avLst/>
        </a:prstGeom>
      </xdr:spPr>
    </xdr:pic>
  </etc:cellImage>
  <etc:cellImage>
    <xdr:pic>
      <xdr:nvPicPr>
        <xdr:cNvPr id="1698" name="ID_D3C2DEDC4D8043DE9D0EF9B88F5CB378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69440"/>
        </a:xfrm>
        <a:prstGeom prst="rect">
          <a:avLst/>
        </a:prstGeom>
      </xdr:spPr>
    </xdr:pic>
  </etc:cellImage>
  <etc:cellImage>
    <xdr:pic>
      <xdr:nvPicPr>
        <xdr:cNvPr id="1697" name="ID_1F38A57AD9FB4C0A8B9C3F96E72F1261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696" name="ID_D82C8131719F490B9F04B49410E3103A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4575"/>
        </a:xfrm>
        <a:prstGeom prst="rect">
          <a:avLst/>
        </a:prstGeom>
      </xdr:spPr>
    </xdr:pic>
  </etc:cellImage>
  <etc:cellImage>
    <xdr:pic>
      <xdr:nvPicPr>
        <xdr:cNvPr id="1695" name="ID_D152EECF096B47E99FB390E4512AE7E2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6875"/>
        </a:xfrm>
        <a:prstGeom prst="rect">
          <a:avLst/>
        </a:prstGeom>
      </xdr:spPr>
    </xdr:pic>
  </etc:cellImage>
  <etc:cellImage>
    <xdr:pic>
      <xdr:nvPicPr>
        <xdr:cNvPr id="1692" name="ID_A91921ABBDB14A80A0101FDD7F89A573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691" name="ID_20C5D269ADE948A2A17CAF684B70C00E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43125"/>
        </a:xfrm>
        <a:prstGeom prst="rect">
          <a:avLst/>
        </a:prstGeom>
      </xdr:spPr>
    </xdr:pic>
  </etc:cellImage>
  <etc:cellImage>
    <xdr:pic>
      <xdr:nvPicPr>
        <xdr:cNvPr id="1690" name="ID_ACA0944EBB744F11B8E42DF2A9D17B2A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4500"/>
        </a:xfrm>
        <a:prstGeom prst="rect">
          <a:avLst/>
        </a:prstGeom>
      </xdr:spPr>
    </xdr:pic>
  </etc:cellImage>
  <etc:cellImage>
    <xdr:pic>
      <xdr:nvPicPr>
        <xdr:cNvPr id="1689" name="ID_A45E745B7C23414787B18A0DE63F36A5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40890"/>
        </a:xfrm>
        <a:prstGeom prst="rect">
          <a:avLst/>
        </a:prstGeom>
      </xdr:spPr>
    </xdr:pic>
  </etc:cellImage>
  <etc:cellImage>
    <xdr:pic>
      <xdr:nvPicPr>
        <xdr:cNvPr id="1688" name="ID_101BE6B7874343128CE34194829AA3CE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685" name="ID_85EBEBC15DAF413D9EDD06F3F348BF4D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684" name="ID_39A8C955DFEF470084F527C128A79F4E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2147483647"/>
          <a:ext cx="1230630" cy="2374900"/>
        </a:xfrm>
        <a:prstGeom prst="rect">
          <a:avLst/>
        </a:prstGeom>
      </xdr:spPr>
    </xdr:pic>
  </etc:cellImage>
  <etc:cellImage>
    <xdr:pic>
      <xdr:nvPicPr>
        <xdr:cNvPr id="1683" name="ID_06E2DCCC821C4FA187A4506ABADDC61C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682" name="ID_B86C641490C74E13986D489236310E22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681" name="ID_FEBE9B8F9486473186EF4BE937F176CA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680" name="ID_AC12FDEBBA5C453095A76DCC5BCEDBA2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1679" name="ID_991EB6AA453A46008A99EFEBEA030C6B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678" name="ID_63AF68BD43EB4814A3BE6CA80CB99AF5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677" name="ID_AFC21F31E2A44630BC6191BFF507FA1F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676" name="ID_104F2D0664B14757A4B9BD94998B11C9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675" name="ID_55E967616E8F40E7899192C6C8152B7C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674" name="ID_49BAB9EEDD744B5DA75CF1C7E6950527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673" name="ID_92B0646C4E8640008772EC111FB6FACC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672" name="ID_AEEBF0A2BFBE480AB700FB3E88A09BD1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671" name="ID_551520537FF04BCEB8A55F0CC0BE549F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670" name="ID_0C885440837C4CCABF55FDEFB57C4914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669" name="ID_9CC6CBD785F643B69741D98D67661852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668" name="ID_E5205865731941C98B4173C38277AD97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666" name="ID_3DE4CD071E934DDA9B02CF7EE7C7A3A2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661" name="ID_404EA21A0AF24A60831FDBBB8A7782BA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660" name="ID_87EA96C5FC7840B4806D6AD992390616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659" name="ID_603DADD59D674A0294865B4DAE4B3254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658" name="ID_5253ACF673CA4009BBEFFCED5F4121F3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657" name="ID_50519050B53649F9BD59CBBEA84E89F5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656" name="ID_71A4F65F76764FC3B8CEB06336A20482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655" name="ID_20B1D5360ABE448AAD5205B10E73C1BB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654" name="ID_8C740840D23B480CA70BD28C8BD2F579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653" name="ID_7FFF830C7E4B460E96418E3333A315C2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652" name="ID_F358E52EF06842ECA4EEE2BB7E14CD6D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651" name="ID_1BA97CEE06CE4F358AB22DE26D25A42D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650" name="ID_128477D97C23427FAEB2FDFA17AC29C5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649" name="ID_95942466528E41F2A1C7C16905E54C2C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648" name="ID_67BB24D68BFB4466925FA0C4BDD11B29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82495"/>
        </a:xfrm>
        <a:prstGeom prst="rect">
          <a:avLst/>
        </a:prstGeom>
      </xdr:spPr>
    </xdr:pic>
  </etc:cellImage>
  <etc:cellImage>
    <xdr:pic>
      <xdr:nvPicPr>
        <xdr:cNvPr id="1647" name="ID_4F1C68AF70634E9698E9972DA79A89A9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646" name="ID_5EB5A3B4E045423682D7D6690C3BBFDE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645" name="ID_35D5871D6A474BA1A0CA38710BB1A5BF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644" name="ID_5EA8068AE31D47EFA14C6B2F7DA78E03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643" name="ID_98799442F9984DAC828F4EDF4B47B872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642" name="ID_CB66AC095A1A4E0FB4AC3AD779FB77A4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640" name="ID_1BE5BCB42F4E4EE191FB88270477C44D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639" name="ID_6400A47765004AB198C35A181FBCABD0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638" name="ID_6E7D44045E844A539E2A9CF3B2DBDF98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637" name="ID_16B4193AC65042678254B6B040DF54FD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636" name="ID_03E27CE49B354A4BA871120C8B4F4918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635" name="ID_458DC37AAB654555AE6CF2DFDB2A41CC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634" name="ID_475BCF61F3DA4B65931164E8AE580346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633" name="ID_D79A162A8F924A54BA089BA0E2CC9EB5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632" name="ID_3B40804228F14A1B9AE0FDA4FD541D25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631" name="ID_03D7970F98E44FB983E80A3921E3FE89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630" name="ID_097A4A577A66474AAC4051C68BF2A3F6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629" name="ID_D34853C525AF4AA78EDC10CD11EDE5A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628" name="ID_C15A4B8CD0C34D24B9AE7988CF5B3875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1627" name="ID_7FE8DF49746C47009F7974F8C050FACE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1626" name="ID_02FAF41246764EC081F726F88A13E31C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625" name="ID_F248F67BD5284408B65CC38523D5183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624" name="ID_C5FE39B188DB4160A9CA178EB998F85F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623" name="ID_3CA9EE08000A46FD9FDCD09FADD952DF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622" name="ID_8028D1D7F592452EB342269BDE9DCBDA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621" name="ID_45D7F5865474476E82194779F9F4382E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095"/>
        </a:xfrm>
        <a:prstGeom prst="rect">
          <a:avLst/>
        </a:prstGeom>
      </xdr:spPr>
    </xdr:pic>
  </etc:cellImage>
  <etc:cellImage>
    <xdr:pic>
      <xdr:nvPicPr>
        <xdr:cNvPr id="1620" name="ID_016FC0F0DA054BA59BF7AC66C698297F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619" name="ID_CE151974C7D74D0AB96811274E259969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618" name="ID_0B75EA66CC2841F8AEC2CB22846BBC18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617" name="ID_991488D16EC24D88A5A6CAB6E9303F58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616" name="ID_2108CE9CC48F4B32A221E9CBF5BF1DF0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615" name="ID_AE6A62ACFCAC4913A9B4CB668558435C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10665"/>
        </a:xfrm>
        <a:prstGeom prst="rect">
          <a:avLst/>
        </a:prstGeom>
      </xdr:spPr>
    </xdr:pic>
  </etc:cellImage>
  <etc:cellImage>
    <xdr:pic>
      <xdr:nvPicPr>
        <xdr:cNvPr id="1614" name="ID_BAD5A78130B94AAD825F63F056F0CEE9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69440"/>
        </a:xfrm>
        <a:prstGeom prst="rect">
          <a:avLst/>
        </a:prstGeom>
      </xdr:spPr>
    </xdr:pic>
  </etc:cellImage>
  <etc:cellImage>
    <xdr:pic>
      <xdr:nvPicPr>
        <xdr:cNvPr id="1613" name="ID_9AD86890013043D49960E74AC85BC86E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612" name="ID_FB786FEBA861430D9EABC2D89E0EE549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4575"/>
        </a:xfrm>
        <a:prstGeom prst="rect">
          <a:avLst/>
        </a:prstGeom>
      </xdr:spPr>
    </xdr:pic>
  </etc:cellImage>
  <etc:cellImage>
    <xdr:pic>
      <xdr:nvPicPr>
        <xdr:cNvPr id="1611" name="ID_27E7A4CC58AA4ECD9D4A4E3D2CB74E74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6875"/>
        </a:xfrm>
        <a:prstGeom prst="rect">
          <a:avLst/>
        </a:prstGeom>
      </xdr:spPr>
    </xdr:pic>
  </etc:cellImage>
  <etc:cellImage>
    <xdr:pic>
      <xdr:nvPicPr>
        <xdr:cNvPr id="1608" name="ID_FB275ED72B89461C9BDB4AD549705364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607" name="ID_5F387E3709A048F99DFD86F787067740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43125"/>
        </a:xfrm>
        <a:prstGeom prst="rect">
          <a:avLst/>
        </a:prstGeom>
      </xdr:spPr>
    </xdr:pic>
  </etc:cellImage>
  <etc:cellImage>
    <xdr:pic>
      <xdr:nvPicPr>
        <xdr:cNvPr id="1606" name="ID_87710321022B457F89E523A4DD2E11B7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4500"/>
        </a:xfrm>
        <a:prstGeom prst="rect">
          <a:avLst/>
        </a:prstGeom>
      </xdr:spPr>
    </xdr:pic>
  </etc:cellImage>
  <etc:cellImage>
    <xdr:pic>
      <xdr:nvPicPr>
        <xdr:cNvPr id="1605" name="ID_6B4F08A7B14F4D4990F7F9D548BA37B8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40890"/>
        </a:xfrm>
        <a:prstGeom prst="rect">
          <a:avLst/>
        </a:prstGeom>
      </xdr:spPr>
    </xdr:pic>
  </etc:cellImage>
  <etc:cellImage>
    <xdr:pic>
      <xdr:nvPicPr>
        <xdr:cNvPr id="1604" name="ID_9B0EC53C53F64FFDA4218F7F38D6E3A0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601" name="ID_0C6253C8CA84486ABEB55E025AE0800F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600" name="ID_463F191195024738A35E8E4691C19EF1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2147483647"/>
          <a:ext cx="1230630" cy="2374900"/>
        </a:xfrm>
        <a:prstGeom prst="rect">
          <a:avLst/>
        </a:prstGeom>
      </xdr:spPr>
    </xdr:pic>
  </etc:cellImage>
  <etc:cellImage>
    <xdr:pic>
      <xdr:nvPicPr>
        <xdr:cNvPr id="1599" name="ID_A8428CBB2D624CCD905B33CA386D52B3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598" name="ID_701F52F5450A45D1AD33B34E82E865A8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597" name="ID_DA035D13B2524A229C72977ADDA3D066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596" name="ID_8D4A05039A8349FEB22C7254E0E3C7F5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1595" name="ID_2C646004F3414D169C8E5FA5344322BC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594" name="ID_28092677DC9D4A5F94EA8AE17A03FEE3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593" name="ID_C448A2561B8B4CD895FC5AF533B9B69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592" name="ID_BB6539A9ABB542B1BC143F7F71D356B8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591" name="ID_4402D9B7E5D1400382B3BE8A0CFFEB11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590" name="ID_1DB50E919D8C4D7D87FBAD9491F9571B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589" name="ID_5E840E541F6140BA8348884408F6E541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588" name="ID_560D742A14744A508365ECCE9AD02D86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587" name="ID_EE0BC9F7ABF248599A521A9C962CBE70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586" name="ID_7E14DD9B3A194667ACE492163A45FCF2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585" name="ID_A286F542DDF5492A85F6CE9C627EB7A0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584" name="ID_C44067506C8D4BAB88C572249DFBF1E5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582" name="ID_20F89F0601584739B14BAB8E40F3D51A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577" name="ID_A95A31B49881419382F02604C48AB8D1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576" name="ID_24C09B7871B0441C8AC832F4D70D857F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575" name="ID_8D304B7736C845918E558A24DD1969BB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574" name="ID_EF558AA55C104ADDB8A6B7F1101C9DBC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573" name="ID_EEDB67A5B98B454BAACFAF326076EF00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572" name="ID_AB5375E87ED14528B5E27576DDE2FC1A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571" name="ID_D43E3989E56148D8A6D969EA76E68B59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570" name="ID_511D9C4644E042D584ACA27B1F326C2D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569" name="ID_F18BD937BBF049168FC5FD1015C5EA2F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568" name="ID_C16168F7F5A34BCCAAD3E5680167ACDA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567" name="ID_822C52BFF4B44DFE8AA3153D5C74F8CF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566" name="ID_5330982B71FC484DA5A8EDFBF1CED735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565" name="ID_601A82C103BE48E79C80997A8FF92BEC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564" name="ID_EC24D7BEB51C4F76834CE3FB9D378690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82495"/>
        </a:xfrm>
        <a:prstGeom prst="rect">
          <a:avLst/>
        </a:prstGeom>
      </xdr:spPr>
    </xdr:pic>
  </etc:cellImage>
  <etc:cellImage>
    <xdr:pic>
      <xdr:nvPicPr>
        <xdr:cNvPr id="1563" name="ID_2190941BC1344FFEBBD3FAC173DE5A02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562" name="ID_BFF642F6B5EF49AEABE3185EB21BCF6D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561" name="ID_E26F03A119964DA8AE4501DD09E4E761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560" name="ID_F2D6F7261C054F6FA4E8AF944ECF17A1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559" name="ID_EE2ACCBBB7B5474FB7A18F777EC1A5A6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558" name="ID_7D10A75E3C37408CB67DEE34EB047023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556" name="ID_298804CA5FFB43D092E7285CA8A36934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555" name="ID_FA5C919DADBA4BCE927EFEDB803F7141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554" name="ID_F9CA9DF249CE416CAD7BB52BDA23ADE8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553" name="ID_A1BC29C7B9C8460AB80BD834A1EA8E1B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552" name="ID_5D6544D7B67841AB84AB2BCED5293981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551" name="ID_C9DEF962F7C84C4D84F9D6B078B40169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550" name="ID_34F63147AE03485E9E772B73F9E327FC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549" name="ID_3133E80A454F460DBB0D22D9A03090FF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548" name="ID_ADFE3E35A30E4BD19344C36582E79F3B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547" name="ID_4FB4BD44BF754BA3890EBD77DB9BA3E8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546" name="ID_C3E069B53108430DBA941F6807F5BEC0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545" name="ID_4A62FA4B746048338E96B344C8A0A38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544" name="ID_7E5D8B9AC8DA4322AAFFB483303C4825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1543" name="ID_8B0D024386AF4245898F4FC1B7D4B60A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1542" name="ID_F1BDACB1CCE74FEC998888764854B7BD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541" name="ID_32B6B6655FF047E38020CF4EE62B8C3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540" name="ID_408998399F3D4F749E7B92BFB45C99B4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539" name="ID_89C8E72B85154A97ADC8DDFBA6B904A7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538" name="ID_B66545348B1646E88CE22255F68DD537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537" name="ID_36FE6A4A018F4A13AF951B0500F0FAA8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095"/>
        </a:xfrm>
        <a:prstGeom prst="rect">
          <a:avLst/>
        </a:prstGeom>
      </xdr:spPr>
    </xdr:pic>
  </etc:cellImage>
  <etc:cellImage>
    <xdr:pic>
      <xdr:nvPicPr>
        <xdr:cNvPr id="1536" name="ID_977ED796617C4810A1CA36A297F83D51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535" name="ID_3DFB815646CE4A30B90D319ECBD52CBF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534" name="ID_D98956B60D5349EE8938BE096345DB2D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533" name="ID_B5A67BF584EA4360A42628CD797B41E2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532" name="ID_03CA324C0C224FAC84E97BAA583342B7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531" name="ID_0B9E434392BA46E79FFE0D41067302ED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10665"/>
        </a:xfrm>
        <a:prstGeom prst="rect">
          <a:avLst/>
        </a:prstGeom>
      </xdr:spPr>
    </xdr:pic>
  </etc:cellImage>
  <etc:cellImage>
    <xdr:pic>
      <xdr:nvPicPr>
        <xdr:cNvPr id="1530" name="ID_D087EB9ADBAC43D7B4D1B70CD92E4971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69440"/>
        </a:xfrm>
        <a:prstGeom prst="rect">
          <a:avLst/>
        </a:prstGeom>
      </xdr:spPr>
    </xdr:pic>
  </etc:cellImage>
  <etc:cellImage>
    <xdr:pic>
      <xdr:nvPicPr>
        <xdr:cNvPr id="1529" name="ID_D6FA070567BF4BFFA6842746C40CCA39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528" name="ID_B235032EE5164DCEAEAF59F02F92CB56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4575"/>
        </a:xfrm>
        <a:prstGeom prst="rect">
          <a:avLst/>
        </a:prstGeom>
      </xdr:spPr>
    </xdr:pic>
  </etc:cellImage>
  <etc:cellImage>
    <xdr:pic>
      <xdr:nvPicPr>
        <xdr:cNvPr id="1527" name="ID_0BB081773C3C48C2B6E2CBECCF2BC545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6875"/>
        </a:xfrm>
        <a:prstGeom prst="rect">
          <a:avLst/>
        </a:prstGeom>
      </xdr:spPr>
    </xdr:pic>
  </etc:cellImage>
  <etc:cellImage>
    <xdr:pic>
      <xdr:nvPicPr>
        <xdr:cNvPr id="1524" name="ID_629948E7B07D4D32A0A5DD3962868E63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523" name="ID_B1C1B902271B4BED947F511C474C567E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43125"/>
        </a:xfrm>
        <a:prstGeom prst="rect">
          <a:avLst/>
        </a:prstGeom>
      </xdr:spPr>
    </xdr:pic>
  </etc:cellImage>
  <etc:cellImage>
    <xdr:pic>
      <xdr:nvPicPr>
        <xdr:cNvPr id="1522" name="ID_5E9E306ACB2846B6A6256F87C8D5C4E8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4500"/>
        </a:xfrm>
        <a:prstGeom prst="rect">
          <a:avLst/>
        </a:prstGeom>
      </xdr:spPr>
    </xdr:pic>
  </etc:cellImage>
  <etc:cellImage>
    <xdr:pic>
      <xdr:nvPicPr>
        <xdr:cNvPr id="1521" name="ID_CCE1A2AFAC8246CAB0E2AAF16E742CF9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40890"/>
        </a:xfrm>
        <a:prstGeom prst="rect">
          <a:avLst/>
        </a:prstGeom>
      </xdr:spPr>
    </xdr:pic>
  </etc:cellImage>
  <etc:cellImage>
    <xdr:pic>
      <xdr:nvPicPr>
        <xdr:cNvPr id="1520" name="ID_13507A4D87EB4A1B9AF226353256E56D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517" name="ID_A89E5B672B7A496284ABEAAB3F274015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516" name="ID_8D536F4D41CC482680464725A5744E79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2147483647"/>
          <a:ext cx="1230630" cy="2374900"/>
        </a:xfrm>
        <a:prstGeom prst="rect">
          <a:avLst/>
        </a:prstGeom>
      </xdr:spPr>
    </xdr:pic>
  </etc:cellImage>
  <etc:cellImage>
    <xdr:pic>
      <xdr:nvPicPr>
        <xdr:cNvPr id="1515" name="ID_174C8DD700C54DE18E3527AE7FD2EFAF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514" name="ID_AA7A29A0EC9645139877C5BEBD6F67AC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513" name="ID_5B7D82900AFF4348A1716D3CDD8B0ACC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512" name="ID_4E57DBB7B85E413FB788B3727CDF91FD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1511" name="ID_A4496570F7F946D0BEE6F17BB06E6F24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510" name="ID_651D1F99454C47998555F88637780F46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509" name="ID_6768E536862A443AB3B002D98F0B293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508" name="ID_BAAC63C6897442969579A87A569C9761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507" name="ID_FFECE84F0C6E484DA0D2D899EE1120B5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506" name="ID_8524740F86264E49891DB32BAEEBF506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505" name="ID_9F2AA379CF8A4C7980B33AFCC8AD1DCE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504" name="ID_9F2A1553829A4A50B165A04A914C07AB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503" name="ID_AC8DD9F2E80748E9A833EC0D03A908F3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502" name="ID_87CE6DB132314B8C8339FE4729150DAE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501" name="ID_A3A87BDED46F41DBBD8650806602B8C2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500" name="ID_43AA6022EEC646A1A3A600358B0A3F7B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498" name="ID_80210B0780AB4C5FA3DBE0BDC574A325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493" name="ID_7053FD4452FD439391BEBABF4DD6020A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492" name="ID_176A31A5CD844B63960F54039AC17704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491" name="ID_5210076933FE43C09AC2D12572370ABE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490" name="ID_06CEA43567E846C5BA23A515A00C3F59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489" name="ID_E34D35CE0A0F4022BC33893CA3DDA630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488" name="ID_FE8C31CB9F884A898E16D549916E28D6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487" name="ID_FF9FAD04F29447D794E9C21B00DB7E35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486" name="ID_06B9439EB2FC42DDB595F466C90F898A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485" name="ID_6F15508216E04C32A485D39A86DE015C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484" name="ID_AF27D8B9C73446F3A5CF42A09080ECA7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483" name="ID_8E66CA5807524A8C87FBD825C44D3F68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482" name="ID_B06F308541094CFBBD3FD69B52E33E0B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481" name="ID_90343FD7C18F4630A860DD63DF0EBF2F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480" name="ID_DD7AD1BAD77A44919B6F4D28A8579330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82495"/>
        </a:xfrm>
        <a:prstGeom prst="rect">
          <a:avLst/>
        </a:prstGeom>
      </xdr:spPr>
    </xdr:pic>
  </etc:cellImage>
  <etc:cellImage>
    <xdr:pic>
      <xdr:nvPicPr>
        <xdr:cNvPr id="1479" name="ID_C7672009A6ED47F88A8D8CA31FE387AE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478" name="ID_DF779550C4BF4E55BDE3E7B227B87CFB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477" name="ID_44E60A2BAB034957894E9DFE252FDE29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476" name="ID_BA0E3FCD8FB040CD91422E15A3D3E62E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475" name="ID_E7C4676FE12A4072B689613D01ABF002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474" name="ID_E8604F91223B475CA495FE5E48B1ACF9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472" name="ID_29876A84E74E4CDA8CFCDB2B01E60654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471" name="ID_1A92DFBC0B82402B945D0649662A1014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470" name="ID_5A2DCD6F1163454DAAE42111679CC910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469" name="ID_DC45AB6BF0A34C88BA2E4DA47555DDE1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468" name="ID_BC5D09C2903F4B5F8974F8D4348DE7AB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467" name="ID_9DB3D54BDFE74B3DBA106AC39369CECC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466" name="ID_00DA218BF5114024AB40BDD24BBE705C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465" name="ID_8B1B8C1A9F4244A8860F630B482D1D0A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464" name="ID_8EB2439343454E2DA34816870057BA63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463" name="ID_16C9108B71EB4CB7AD783C42F81447D4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462" name="ID_2F901F2F1E294782852CD179AF0669D8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461" name="ID_B2369FA1E8A64C4AA807D93B51E54BA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460" name="ID_CF0B7D01843B44C9BBA77CD393B802E4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1459" name="ID_C26FAC214B7C460690D867E3FDC27E4A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1458" name="ID_2EB37DAD38994E59B4AFC1D4B3102F26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457" name="ID_0EA35FC1E9A74C5FBDB113D1FDF37EB6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456" name="ID_AF878DD4462247F4B9961F4AB0DED5E9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455" name="ID_57F6D6FDAAFD4C39952E84EA4BA4DA36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454" name="ID_93D27887A8AC4A189811DD68961219AE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453" name="ID_3E360E619DDD42438B0B4CA93DA708C2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095"/>
        </a:xfrm>
        <a:prstGeom prst="rect">
          <a:avLst/>
        </a:prstGeom>
      </xdr:spPr>
    </xdr:pic>
  </etc:cellImage>
  <etc:cellImage>
    <xdr:pic>
      <xdr:nvPicPr>
        <xdr:cNvPr id="1452" name="ID_D0F70E524350492DBA287D4AA9922368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451" name="ID_014C86869B8347B7B0BE4DE8C4A7AC50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450" name="ID_33EEAF1977AF46D7BD2768AB035B2CCB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449" name="ID_09015037AAC8433D8AFB2309C8CD3C24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448" name="ID_CF86B4E12C3247CC83EFE7D3C97707E1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447" name="ID_4CB4F3C9CF1F462F939E49B2C432C2BE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10665"/>
        </a:xfrm>
        <a:prstGeom prst="rect">
          <a:avLst/>
        </a:prstGeom>
      </xdr:spPr>
    </xdr:pic>
  </etc:cellImage>
  <etc:cellImage>
    <xdr:pic>
      <xdr:nvPicPr>
        <xdr:cNvPr id="1446" name="ID_9DADB17F4DCD457EAEF0B4770AFFAE91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69440"/>
        </a:xfrm>
        <a:prstGeom prst="rect">
          <a:avLst/>
        </a:prstGeom>
      </xdr:spPr>
    </xdr:pic>
  </etc:cellImage>
  <etc:cellImage>
    <xdr:pic>
      <xdr:nvPicPr>
        <xdr:cNvPr id="1445" name="ID_897DF81604C14D6D96ECC860700FFA25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444" name="ID_FBEFD1DA948F4F4C907374738023D147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4575"/>
        </a:xfrm>
        <a:prstGeom prst="rect">
          <a:avLst/>
        </a:prstGeom>
      </xdr:spPr>
    </xdr:pic>
  </etc:cellImage>
  <etc:cellImage>
    <xdr:pic>
      <xdr:nvPicPr>
        <xdr:cNvPr id="1443" name="ID_7639D3D7D72242088E2C3C42DA2ECB1F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6875"/>
        </a:xfrm>
        <a:prstGeom prst="rect">
          <a:avLst/>
        </a:prstGeom>
      </xdr:spPr>
    </xdr:pic>
  </etc:cellImage>
  <etc:cellImage>
    <xdr:pic>
      <xdr:nvPicPr>
        <xdr:cNvPr id="1440" name="ID_38454060F4C6450DBAE679F095BEE749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439" name="ID_B03BA1CE89694E3C99D917F13F70F032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43125"/>
        </a:xfrm>
        <a:prstGeom prst="rect">
          <a:avLst/>
        </a:prstGeom>
      </xdr:spPr>
    </xdr:pic>
  </etc:cellImage>
  <etc:cellImage>
    <xdr:pic>
      <xdr:nvPicPr>
        <xdr:cNvPr id="1438" name="ID_B01E5D079B75442288C449A80A5479D9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4500"/>
        </a:xfrm>
        <a:prstGeom prst="rect">
          <a:avLst/>
        </a:prstGeom>
      </xdr:spPr>
    </xdr:pic>
  </etc:cellImage>
  <etc:cellImage>
    <xdr:pic>
      <xdr:nvPicPr>
        <xdr:cNvPr id="1437" name="ID_9CB958AE58BE4D1DAF86A2E6B5A7B735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40890"/>
        </a:xfrm>
        <a:prstGeom prst="rect">
          <a:avLst/>
        </a:prstGeom>
      </xdr:spPr>
    </xdr:pic>
  </etc:cellImage>
  <etc:cellImage>
    <xdr:pic>
      <xdr:nvPicPr>
        <xdr:cNvPr id="1436" name="ID_7C1F5A91828C4217AF30207BD060E7E6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433" name="ID_DCDD9AF63E69424C934FAE0C41A51CD5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432" name="ID_0C3887BC93C24421B84FA44B556ED55B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2147483647"/>
          <a:ext cx="1230630" cy="2374900"/>
        </a:xfrm>
        <a:prstGeom prst="rect">
          <a:avLst/>
        </a:prstGeom>
      </xdr:spPr>
    </xdr:pic>
  </etc:cellImage>
  <etc:cellImage>
    <xdr:pic>
      <xdr:nvPicPr>
        <xdr:cNvPr id="1431" name="ID_C052F178411240F7B85FC06B5CC69601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430" name="ID_1FC3A2EAB4774271BE71863059798639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429" name="ID_A4BB220A5DE940B185263E094E21092E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428" name="ID_DE91C6AA06E5476E857A3CFED789E521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1427" name="ID_2369C7A2ACBC47428173D697644C6981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426" name="ID_64AF34B9C4B64A6396636F1FB59B722D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425" name="ID_3AA10AA408014578BBADD3C465EA3DD4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424" name="ID_15F743DF118B4826B9B2B0C798F14311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423" name="ID_5B5B711F0E264348B39A99112DB6F09C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422" name="ID_8A07CAF1A2D440F7B1979F60BEA49127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421" name="ID_1B05F825968B46CEBE749F30C3866D63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420" name="ID_54D03D4C97FC4A1B9B3FEF4CD655536F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419" name="ID_0B1007667AAB41758D6C3C2E2722B67E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418" name="ID_74C1A46312F2470EACB7F4DE7057B6DD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417" name="ID_F7DAD0F255A844E2A13A88C66ACA38F9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416" name="ID_B8A57C006A1D4F5BB72619AE91CCF156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414" name="ID_9FBC6C7B23834DBE97D5ABFC2B0B5D8D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409" name="ID_D7DEA58D28C64DD491ED615415CD5B14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408" name="ID_A39379F8827342F685165F44C0606C47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407" name="ID_68E01E257CFF4D638E78F007556F7EAE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406" name="ID_B2F01511420D48CE85B108DE5334F955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405" name="ID_3B10B08D2C1143ECA1FDF02C1E93B87F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404" name="ID_60C9EF3873C94E81B5E55064F931A884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403" name="ID_E318134C655843968F3A03C2CA78AE3B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402" name="ID_1B524BC3DD4345EBAF7014A3B2AB63F7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401" name="ID_708247C369134BF386FAD9EC208C451C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400" name="ID_9A7FCFB00CCA4190A32AD70B3F203980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399" name="ID_22E511714EFF4CC297802AD29FF2F5E8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398" name="ID_48318A11956340759F9F13A032456D3D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397" name="ID_3248AC82253849CB87EC9EDFE1540833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396" name="ID_57641437E1E74813B5C9F31E401C1D28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82495"/>
        </a:xfrm>
        <a:prstGeom prst="rect">
          <a:avLst/>
        </a:prstGeom>
      </xdr:spPr>
    </xdr:pic>
  </etc:cellImage>
  <etc:cellImage>
    <xdr:pic>
      <xdr:nvPicPr>
        <xdr:cNvPr id="1395" name="ID_EBBBCD998D124ED0A0878CEEE0FD205D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394" name="ID_5E6E939655BB47BBAFB54255377B9A6D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393" name="ID_0C3E7E2F9DF5491EBE362A71C166B770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392" name="ID_DC4C4777B6DB4156985AC1D4DCCB1E4B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391" name="ID_96B3FEDE8B9742BA96F9BB1C5F92FF3C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390" name="ID_955684FF4C8D4A7CA39374D50B2EED2F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388" name="ID_A4C8D30270704C09A530514BDD9F5C4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387" name="ID_DD2BA928945C4860B09656E178E703E9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386" name="ID_A6395C4C30F24F8B9EB51FFEDF9398FA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385" name="ID_ED8FE57979AB4A309268330FD039F93A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384" name="ID_597CC2FD531440CB86E144C18719AE11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383" name="ID_81B8316C369948128E49228A4D040CDB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382" name="ID_B1F4403ECB7F4671B804F814F65BDEEF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381" name="ID_CC316E83D8CB449A94A595C486284F93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380" name="ID_DE1DBF8B03BD47BCA3DF94620077E4B0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379" name="ID_51265D04D1804D16AE319786AE929FC6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378" name="ID_95504FBF1C324790915204243DD2DA4D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377" name="ID_AE36FCBDE1BC43488DFC5D4673460C1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376" name="ID_8F97D24AA9F84E3B9A0904CA4C036092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1375" name="ID_77DF8027ADC0404597A83E76F39EB706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1374" name="ID_DC648B76BE5143EB92A81D8C5879264C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373" name="ID_A215CE6F18E048BBB70DCED80ED710F9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372" name="ID_3D7C29BED6774D4E919501D5A8BF4610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371" name="ID_8647A6C5F94649D7BBC440303D451C14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370" name="ID_CA2C16C08623416BA14E96D089AF09D7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369" name="ID_F7602D10F0784E25B92EA0F2D1954021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095"/>
        </a:xfrm>
        <a:prstGeom prst="rect">
          <a:avLst/>
        </a:prstGeom>
      </xdr:spPr>
    </xdr:pic>
  </etc:cellImage>
  <etc:cellImage>
    <xdr:pic>
      <xdr:nvPicPr>
        <xdr:cNvPr id="1368" name="ID_94420E58679244D3AE9359D9DA01652A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367" name="ID_E0F0B207EC2346A3936629B60AF1C699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366" name="ID_40D821EFEB9E45C6A1AC7379EAC25D51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365" name="ID_29346AEFE88B46329DE36377DC62BE9C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364" name="ID_E8C86BE2EBAA4453A5BF64824D389B6C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363" name="ID_A87C3336125141EF86F4B76D0AD33A64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10665"/>
        </a:xfrm>
        <a:prstGeom prst="rect">
          <a:avLst/>
        </a:prstGeom>
      </xdr:spPr>
    </xdr:pic>
  </etc:cellImage>
  <etc:cellImage>
    <xdr:pic>
      <xdr:nvPicPr>
        <xdr:cNvPr id="1362" name="ID_04104D5022E04C3884BE4E3328D32299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69440"/>
        </a:xfrm>
        <a:prstGeom prst="rect">
          <a:avLst/>
        </a:prstGeom>
      </xdr:spPr>
    </xdr:pic>
  </etc:cellImage>
  <etc:cellImage>
    <xdr:pic>
      <xdr:nvPicPr>
        <xdr:cNvPr id="1361" name="ID_8804E0CAD01B4AE4B9C564C060A03F51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360" name="ID_9FCBF3F04E9B4D0B8F678ACC15E056A6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4575"/>
        </a:xfrm>
        <a:prstGeom prst="rect">
          <a:avLst/>
        </a:prstGeom>
      </xdr:spPr>
    </xdr:pic>
  </etc:cellImage>
  <etc:cellImage>
    <xdr:pic>
      <xdr:nvPicPr>
        <xdr:cNvPr id="1359" name="ID_F3E46888E9674DF1B188CEDCDF603E23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6875"/>
        </a:xfrm>
        <a:prstGeom prst="rect">
          <a:avLst/>
        </a:prstGeom>
      </xdr:spPr>
    </xdr:pic>
  </etc:cellImage>
  <etc:cellImage>
    <xdr:pic>
      <xdr:nvPicPr>
        <xdr:cNvPr id="1356" name="ID_EC0A6B593A234ADDBE4CB78AAAE690F2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355" name="ID_4844F80C23774A73930FF041909DC787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43125"/>
        </a:xfrm>
        <a:prstGeom prst="rect">
          <a:avLst/>
        </a:prstGeom>
      </xdr:spPr>
    </xdr:pic>
  </etc:cellImage>
  <etc:cellImage>
    <xdr:pic>
      <xdr:nvPicPr>
        <xdr:cNvPr id="1354" name="ID_19619CB099F840789E47F82E782ABFDD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4500"/>
        </a:xfrm>
        <a:prstGeom prst="rect">
          <a:avLst/>
        </a:prstGeom>
      </xdr:spPr>
    </xdr:pic>
  </etc:cellImage>
  <etc:cellImage>
    <xdr:pic>
      <xdr:nvPicPr>
        <xdr:cNvPr id="1353" name="ID_AC6763EA498C43A88972E506F202C84F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40890"/>
        </a:xfrm>
        <a:prstGeom prst="rect">
          <a:avLst/>
        </a:prstGeom>
      </xdr:spPr>
    </xdr:pic>
  </etc:cellImage>
  <etc:cellImage>
    <xdr:pic>
      <xdr:nvPicPr>
        <xdr:cNvPr id="1352" name="ID_299156FA546840FA81D3E2ED576AAD6B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349" name="ID_8044F2CB9DCF4BD8A44E2325362E8CF8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348" name="ID_28E82FDFCB0842929464421F0517D452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2147483647"/>
          <a:ext cx="1230630" cy="2374900"/>
        </a:xfrm>
        <a:prstGeom prst="rect">
          <a:avLst/>
        </a:prstGeom>
      </xdr:spPr>
    </xdr:pic>
  </etc:cellImage>
  <etc:cellImage>
    <xdr:pic>
      <xdr:nvPicPr>
        <xdr:cNvPr id="1347" name="ID_0802E9ED0ADF47DB822C0228FB7A664D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346" name="ID_85368D3B83AB4D94BED7CA7F98C6AA42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345" name="ID_A6DFF51CE5AC45EF8B2E0AB33015F451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344" name="ID_AC017693D24841D5BF52B57A77C42F86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1343" name="ID_AD82B1AF733846E488E930F780830BC7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342" name="ID_7616255B84824FE18B7FF3AA902D811F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341" name="ID_13C7501BB9F4450E9AF0764FE7AC830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340" name="ID_DBA1C88AAAA24A939741F2A8064DB199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339" name="ID_34D24893494246ED97F679750176D13E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338" name="ID_BB5C281DBC56408E8F31683BB9BBCB30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337" name="ID_81DD4C2C46D54C25ADA1268D1A11525A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336" name="ID_B1C96CBFB7EA4264A9DA8498879755C3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335" name="ID_61FCB669A2CB48018ECB1A1613CC2BAC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334" name="ID_F59F361142B541A9A6CC17319CB91956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333" name="ID_E1374EBA70EA4719B0E968D0B6A1850B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332" name="ID_DDE4AFDDD87D468A9C7885A98E5C9537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330" name="ID_F9CB57F78DA6402DBE5AEEB553AC3130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325" name="ID_18F25B5545EA4B88954F2754C20882CA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324" name="ID_6EC35C12B2EF4D26903CA5E25B90F86F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323" name="ID_17101DB47B72483A9C5227B8E35201FF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970"/>
        </a:xfrm>
        <a:prstGeom prst="rect">
          <a:avLst/>
        </a:prstGeom>
      </xdr:spPr>
    </xdr:pic>
  </etc:cellImage>
  <etc:cellImage>
    <xdr:pic>
      <xdr:nvPicPr>
        <xdr:cNvPr id="1322" name="ID_1D5F874DD21845E3B6C6F50004E9BE46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321" name="ID_9309AAA8CE94408182171DDE452E109E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320" name="ID_961DCE570A3E4F21904D7A7172C3B0CA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319" name="ID_8A3847EF25FA4AA5BCB8D2A103DEB151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318" name="ID_75A07B5BCB0A4DBA99C6290AEDEA56CC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317" name="ID_83777CA78C57479FAAE4776715CDC599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316" name="ID_46A3444BE0BE4ECA8928F05354E44D9E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315" name="ID_3E4EE6F1B9274E899508EEBF438C0AEE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314" name="ID_BDEB0A5516504D7A8BD2002047523C0F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313" name="ID_173069F1415947DDA5997BFF25AF6DE3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312" name="ID_A4881410B665497FA322EA526D2679BD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82495"/>
        </a:xfrm>
        <a:prstGeom prst="rect">
          <a:avLst/>
        </a:prstGeom>
      </xdr:spPr>
    </xdr:pic>
  </etc:cellImage>
  <etc:cellImage>
    <xdr:pic>
      <xdr:nvPicPr>
        <xdr:cNvPr id="1311" name="ID_2AFC7061554640439FDAD68E9534186D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310" name="ID_92038DBB32A04CDFB00BAE1F987BBCFE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309" name="ID_D1C976402FAC40249323C1606A670DB2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308" name="ID_672685FE30C5474B9CA0032B54E7A5AE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307" name="ID_41CC610D2EE24206928382DE8AEF7231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306" name="ID_477A6F94139444D090F651DBC3FCEDC7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304" name="ID_67C89E5D1FD2438993ABE935A16F66FE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303" name="ID_FAEF7E89F4B742F6ADB1879C133604E7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302" name="ID_4B46275AD7D5455A8CFB58D5093D4C9C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301" name="ID_6602E06530CA41B4BA833518535F7D92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300" name="ID_D7F644A3CBE64F67A64C3E6986B6B11F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299" name="ID_0F7ACA25FAD64690996BA1B39C5A4F6F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298" name="ID_CF9DD71E5EBC46CD9E3EC3DE75D91E0A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297" name="ID_48540885BB5A4DA3A357DB8A70F165E5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296" name="ID_13AC17E05AD44020ABF50118AA34FAE6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295" name="ID_0413DDAD85C046159E9365989DD080BA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294" name="ID_A21FE7558D534DC4A389103E08C06226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293" name="ID_A91F5D04BE6D4AEEB5EA47C39B48C48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292" name="ID_196309E70A7F47DA898EEAEBD1ACDD73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1291" name="ID_08B8B643A37F49D3A45F1B5C0AF1720B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1290" name="ID_8FBA8781189C47A68765C842A511DA1B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289" name="ID_7DE31388292945469B1AFC06663D835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288" name="ID_5DDEFFBED0294804AC6D4BC840788A01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287" name="ID_F287C803FD944D9587D2E45802906A59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286" name="ID_5C211266BE3E4B2494D1EF8E44C8D024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285" name="ID_9DB0718D3ECC4FC4BC8ED296CBB7322C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730"/>
        </a:xfrm>
        <a:prstGeom prst="rect">
          <a:avLst/>
        </a:prstGeom>
      </xdr:spPr>
    </xdr:pic>
  </etc:cellImage>
  <etc:cellImage>
    <xdr:pic>
      <xdr:nvPicPr>
        <xdr:cNvPr id="1284" name="ID_35E0FB42FC7747CFB180F906DF7BF4C2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283" name="ID_B07EFD1FEE294BAA9CD4A126A8046BF9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282" name="ID_400478B7B8A945B1BD08C1BF4EF6D1FF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281" name="ID_1A631E1ECB254BE399003108C2ACE6B6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280" name="ID_D51B6F3AD165461EA746FDA53C7B5E56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279" name="ID_6C935318E8744F20BBD8CE5CD7EAAEE2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11300"/>
        </a:xfrm>
        <a:prstGeom prst="rect">
          <a:avLst/>
        </a:prstGeom>
      </xdr:spPr>
    </xdr:pic>
  </etc:cellImage>
  <etc:cellImage>
    <xdr:pic>
      <xdr:nvPicPr>
        <xdr:cNvPr id="1278" name="ID_1545125D2EF341B2BE5B93F48188414D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69440"/>
        </a:xfrm>
        <a:prstGeom prst="rect">
          <a:avLst/>
        </a:prstGeom>
      </xdr:spPr>
    </xdr:pic>
  </etc:cellImage>
  <etc:cellImage>
    <xdr:pic>
      <xdr:nvPicPr>
        <xdr:cNvPr id="1277" name="ID_F653199535264E519B4405C88EB96948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276" name="ID_FB33A717BF14459F98E8C01A576EB836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4575"/>
        </a:xfrm>
        <a:prstGeom prst="rect">
          <a:avLst/>
        </a:prstGeom>
      </xdr:spPr>
    </xdr:pic>
  </etc:cellImage>
  <etc:cellImage>
    <xdr:pic>
      <xdr:nvPicPr>
        <xdr:cNvPr id="1275" name="ID_DA79693F11B74A07BF5785D563CB3E26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6875"/>
        </a:xfrm>
        <a:prstGeom prst="rect">
          <a:avLst/>
        </a:prstGeom>
      </xdr:spPr>
    </xdr:pic>
  </etc:cellImage>
  <etc:cellImage>
    <xdr:pic>
      <xdr:nvPicPr>
        <xdr:cNvPr id="1272" name="ID_05E744AFF784427FB515C4167C663691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271" name="ID_1706E4BFE3534DA4ADD5EB8C6AAE4E08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43125"/>
        </a:xfrm>
        <a:prstGeom prst="rect">
          <a:avLst/>
        </a:prstGeom>
      </xdr:spPr>
    </xdr:pic>
  </etc:cellImage>
  <etc:cellImage>
    <xdr:pic>
      <xdr:nvPicPr>
        <xdr:cNvPr id="1270" name="ID_BD1F898D2F964283B22530310DBA5A05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4500"/>
        </a:xfrm>
        <a:prstGeom prst="rect">
          <a:avLst/>
        </a:prstGeom>
      </xdr:spPr>
    </xdr:pic>
  </etc:cellImage>
  <etc:cellImage>
    <xdr:pic>
      <xdr:nvPicPr>
        <xdr:cNvPr id="1269" name="ID_8043FBB96F0F4E029DE59D57F47D40D9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40890"/>
        </a:xfrm>
        <a:prstGeom prst="rect">
          <a:avLst/>
        </a:prstGeom>
      </xdr:spPr>
    </xdr:pic>
  </etc:cellImage>
  <etc:cellImage>
    <xdr:pic>
      <xdr:nvPicPr>
        <xdr:cNvPr id="1268" name="ID_DEE71BA5D74B4FB09859A5E8C4A9F2C1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265" name="ID_9E95D29F048A47B7A1CBE31DD610A6E8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264" name="ID_04A42088E22844E988AE044A87FAE761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2147483647"/>
          <a:ext cx="1230630" cy="2374900"/>
        </a:xfrm>
        <a:prstGeom prst="rect">
          <a:avLst/>
        </a:prstGeom>
      </xdr:spPr>
    </xdr:pic>
  </etc:cellImage>
  <etc:cellImage>
    <xdr:pic>
      <xdr:nvPicPr>
        <xdr:cNvPr id="1263" name="ID_B12269B4CCFA4950B489C0BAC87A8068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262" name="ID_E2DFBE39A4A24D6CAD0F458D48B95F54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261" name="ID_68D415D6F9554B5D9BF29F1F449AE07A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260" name="ID_F6C0C11070554B1FA18DE7D7EC5E1270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1259" name="ID_039E53D8202F4D87925FAEE4FF162CAA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258" name="ID_1226C501B4424074AF731273D55B682A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257" name="ID_33E5F5EAC18C4A94B25AA669D288B44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256" name="ID_E1F8B5A769584E49A3E22D80DAC862B3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255" name="ID_9705F1E2513549E9A5D0882AACEBD1C4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254" name="ID_518E6AF2F9CB4EB3AADADEE61197A425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253" name="ID_21EE926DDD1B44CA83FCBB2090FDAF5D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252" name="ID_F49F356A72AA4FA084F6665AFAF8096E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251" name="ID_C8073A84076543199521B97D40CF7848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250" name="ID_58CCDB4AB3B7438887EEC33473DFF24E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249" name="ID_59990C9A5562474182A9FFAF13FE502C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248" name="ID_4D2DC0C1F10545F5962E2C74ABAC8F37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246" name="ID_C2F25F20C0FD4253AA611A8960C349F7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241" name="ID_53AB33A01E9249C18C545110B84D42A9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240" name="ID_3925EFB273A3468C98A56937F8AB8E42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239" name="ID_A18481DA95824B7783C75EA7DF930BE8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238" name="ID_8F4F8B01D72B428AA3873FD75536B19E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237" name="ID_D830ABBA21AD4C0E8E3879AEE6222256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236" name="ID_8ED2EEDC445C40E2B56F311D538CC018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235" name="ID_6C0656A7608F4C0FBC89581961DA90CE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234" name="ID_18F3D91C1C40418CB9BC9166F3A9A1F5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233" name="ID_FAA9EB14CF4644E88789EE4D4DD54703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232" name="ID_64CDBF7F12EE46608C15F3D6F7C0A94A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231" name="ID_93BD49A4DEF44CEF832C40983549EA3B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230" name="ID_5938827A0CFB4F47BD06D4D2CE3EA63A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229" name="ID_08661D2FB8304C65B363BB73CA496180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228" name="ID_5544C54BA6CF4599A7C83C833C574212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82495"/>
        </a:xfrm>
        <a:prstGeom prst="rect">
          <a:avLst/>
        </a:prstGeom>
      </xdr:spPr>
    </xdr:pic>
  </etc:cellImage>
  <etc:cellImage>
    <xdr:pic>
      <xdr:nvPicPr>
        <xdr:cNvPr id="1227" name="ID_1CA4E2E44DD14E7BBFD97F340920C445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226" name="ID_653EA4AF12DC47D4A894719A463990F8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225" name="ID_6405763290CD4DC6A3EF91D7AAFB3144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224" name="ID_282AE838E6FD419684457FCF073DA58C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223" name="ID_FBB4CC6F22C94452B81D37CC1C4BF73E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222" name="ID_9BEBED5C63DB4D84884DE305D553EE00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220" name="ID_BC0E6EC5EBE9411FA7D130C46D1B949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219" name="ID_81503735F15E4CAC8BF43EFE362D0B39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218" name="ID_FFC41ED026E948D2B46DCE1C6FC0CEB0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217" name="ID_CC042629B23A4D1C90A188FD084E2AE0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216" name="ID_671C9F6E845A426E99C108559E0630F8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215" name="ID_1BD682A9093B4FE2BF5671E150F07F1F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214" name="ID_DB1EDC85DE4C4F5B9208B8EB9F934B47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213" name="ID_DF41EE9B358946F9B8D6259FF9BF91F4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212" name="ID_0F5797FE5DB5497AAF4542A5854D0D3C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211" name="ID_BB6F14D82DE149158C955F2656F2BE59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210" name="ID_578E5E51FA0F49C5B4F452E420888ECE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209" name="ID_BBFD08547007436695DF25B4A57C25C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208" name="ID_C4A418BFD2784B17A637EA3375F1FCF4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1207" name="ID_27B0216139C947CBBCFF34094561FC62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1206" name="ID_F30728F4290B492DB1FF6596CF248FF0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205" name="ID_10467B4BC7C24363A6A1E081B377EC16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204" name="ID_1AC2F9EA45244795BCA2DBA9F81291B9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203" name="ID_41F533E7A71B46A9A7CB4E9FE3703FC3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202" name="ID_77C86A089B4A43A990DCAF8D6AD13EA0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201" name="ID_B9FD436D50864BADA46C3A687D284FFC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730"/>
        </a:xfrm>
        <a:prstGeom prst="rect">
          <a:avLst/>
        </a:prstGeom>
      </xdr:spPr>
    </xdr:pic>
  </etc:cellImage>
  <etc:cellImage>
    <xdr:pic>
      <xdr:nvPicPr>
        <xdr:cNvPr id="1200" name="ID_192CF5DB71A8484A8726F793D4C2D5C8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199" name="ID_7B9AF473CFB74E9D98930746F7103E5F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198" name="ID_9805998A75FF4F3294E0308718E45AEF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197" name="ID_31690EF7F5CA48619B3C89C8A3F2C9A3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196" name="ID_C5BF51F5F2BF4E9F841C7E37A63C242F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195" name="ID_C0C2625E35824991827237FD3713C703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11300"/>
        </a:xfrm>
        <a:prstGeom prst="rect">
          <a:avLst/>
        </a:prstGeom>
      </xdr:spPr>
    </xdr:pic>
  </etc:cellImage>
  <etc:cellImage>
    <xdr:pic>
      <xdr:nvPicPr>
        <xdr:cNvPr id="1194" name="ID_6850667CC6B54853AFEF118C73FB2663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69440"/>
        </a:xfrm>
        <a:prstGeom prst="rect">
          <a:avLst/>
        </a:prstGeom>
      </xdr:spPr>
    </xdr:pic>
  </etc:cellImage>
  <etc:cellImage>
    <xdr:pic>
      <xdr:nvPicPr>
        <xdr:cNvPr id="1193" name="ID_B490DBC7CCB74DAE97D139EB320B0590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192" name="ID_03D11F2D979746E6A3C3C114311F22E2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4575"/>
        </a:xfrm>
        <a:prstGeom prst="rect">
          <a:avLst/>
        </a:prstGeom>
      </xdr:spPr>
    </xdr:pic>
  </etc:cellImage>
  <etc:cellImage>
    <xdr:pic>
      <xdr:nvPicPr>
        <xdr:cNvPr id="1191" name="ID_AFF69F1F3441497CA4E4A1F9EF69D324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6875"/>
        </a:xfrm>
        <a:prstGeom prst="rect">
          <a:avLst/>
        </a:prstGeom>
      </xdr:spPr>
    </xdr:pic>
  </etc:cellImage>
  <etc:cellImage>
    <xdr:pic>
      <xdr:nvPicPr>
        <xdr:cNvPr id="1188" name="ID_08EF6C4BDBDB4E4D8EC7604D24F2F264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187" name="ID_515A572161A840E1817C8B7AF91B1C00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43125"/>
        </a:xfrm>
        <a:prstGeom prst="rect">
          <a:avLst/>
        </a:prstGeom>
      </xdr:spPr>
    </xdr:pic>
  </etc:cellImage>
  <etc:cellImage>
    <xdr:pic>
      <xdr:nvPicPr>
        <xdr:cNvPr id="1186" name="ID_21F5CF5AC0E14743BA0FB1C88B4CEB1F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4500"/>
        </a:xfrm>
        <a:prstGeom prst="rect">
          <a:avLst/>
        </a:prstGeom>
      </xdr:spPr>
    </xdr:pic>
  </etc:cellImage>
  <etc:cellImage>
    <xdr:pic>
      <xdr:nvPicPr>
        <xdr:cNvPr id="1185" name="ID_8EEE8C09391C4E0F9E6E0BC81DE42A14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40890"/>
        </a:xfrm>
        <a:prstGeom prst="rect">
          <a:avLst/>
        </a:prstGeom>
      </xdr:spPr>
    </xdr:pic>
  </etc:cellImage>
  <etc:cellImage>
    <xdr:pic>
      <xdr:nvPicPr>
        <xdr:cNvPr id="1184" name="ID_99A71FFD3268428D8F8BE31888DB1D61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181" name="ID_9805312B34AC4F22B5101CAD357E365E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180" name="ID_28A9005D8ADD4FC09C431F6CAC2EB5EB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2147483647"/>
          <a:ext cx="1230630" cy="2374900"/>
        </a:xfrm>
        <a:prstGeom prst="rect">
          <a:avLst/>
        </a:prstGeom>
      </xdr:spPr>
    </xdr:pic>
  </etc:cellImage>
  <etc:cellImage>
    <xdr:pic>
      <xdr:nvPicPr>
        <xdr:cNvPr id="1179" name="ID_B4A9BCFB2C654485A43A99E9326E2A5E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178" name="ID_E71D24D50A2E4E3794F670F1F1DBFDC9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177" name="ID_3ACD9D414D4D431C985581A833BB4C30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176" name="ID_760979343DB6436BA62FB9BE87DAA913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1175" name="ID_CB21FA72A54D4F31B54A7C0035BD7D90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174" name="ID_ABFD1968E400401C9F9CA729B8867163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173" name="ID_3171C22930A34F4CB227413689A5E35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72" name="ID_62324AD67AAE4CA0B58DB78907ABEC7F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171" name="ID_AD24E98A535647EEA5D2DEEAD2CF5195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170" name="ID_F08BCDAF529046FB924BFFD9D41E38C3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169" name="ID_FB3BA004E0C44685B9584E5DB083CFBE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168" name="ID_E28C8F421732478A81907B26AC094244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163" name="ID_270356B8083141D48241B38CBE886AD2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162" name="ID_172FA4E5639540DAA45E412D51F0C859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161" name="ID_8C7F84721C7B49EBA8B75FCC33B37F5E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160" name="ID_5A318052B0744DEEB44EF78568DC409E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82495"/>
        </a:xfrm>
        <a:prstGeom prst="rect">
          <a:avLst/>
        </a:prstGeom>
      </xdr:spPr>
    </xdr:pic>
  </etc:cellImage>
  <etc:cellImage>
    <xdr:pic>
      <xdr:nvPicPr>
        <xdr:cNvPr id="1159" name="ID_A052993EF97D4D59936A4F03B4CBDAAF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158" name="ID_89ED127AC51242279DB6ECA88209AB82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157" name="ID_58E0581ED3A44E55BD74DC1BE9357961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730"/>
        </a:xfrm>
        <a:prstGeom prst="rect">
          <a:avLst/>
        </a:prstGeom>
      </xdr:spPr>
    </xdr:pic>
  </etc:cellImage>
  <etc:cellImage>
    <xdr:pic>
      <xdr:nvPicPr>
        <xdr:cNvPr id="1156" name="ID_762CDCBCE137458CAC0B6884462ABA08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155" name="ID_8D7447C7D55047B09C2210FEE6025F30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154" name="ID_9C9B95F6277B44E2A08027E743E4B3C6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152" name="ID_C3DF832851A9465CB8EFE9D5A0A3C73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51" name="ID_8100F80F738840FC822C7984B4334AE9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150" name="ID_C1CCEE65818441738BD5A276CB1BB8CD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47483647"/>
          <a:ext cx="1096010" cy="2374900"/>
        </a:xfrm>
        <a:prstGeom prst="rect">
          <a:avLst/>
        </a:prstGeom>
      </xdr:spPr>
    </xdr:pic>
  </etc:cellImage>
  <etc:cellImage>
    <xdr:pic>
      <xdr:nvPicPr>
        <xdr:cNvPr id="1149" name="ID_9A55405C7C8B45B7B1A844BEB7BAD2F1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148" name="ID_0653D15044D647D7A5C25B6BB84A5444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147" name="ID_88D3411FE626478B8D647AC2511C93A1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46" name="ID_0BD3F195773D40AA9A2482C5A2FC1AB4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1145" name="ID_42A3E5B4A5264867B23D5C19E3EEA8DA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1144" name="ID_6CECBF579EC546F798CB12C00F703E9C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143" name="ID_92178E173A974394A720ED17FAF5CB77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142" name="ID_410DC975B2BC42B3B9B9DCBBB798446F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141" name="ID_5C6C908517CD4BD5B4C8EF4FEF299FC8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140" name="ID_9F203C39A1434620A78D4B9BD7A3BC67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730"/>
        </a:xfrm>
        <a:prstGeom prst="rect">
          <a:avLst/>
        </a:prstGeom>
      </xdr:spPr>
    </xdr:pic>
  </etc:cellImage>
  <etc:cellImage>
    <xdr:pic>
      <xdr:nvPicPr>
        <xdr:cNvPr id="1139" name="ID_BD0FEA90FEF3452186312B57AC18A5C1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138" name="ID_7506AA0B266D4698A8AB486BFF34500A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137" name="ID_2D7E6145918B4373891D84C5D643DA26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136" name="ID_635E47C4167045F6B37390B376DAEB33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135" name="ID_E90C086DFDEC437CAE254604AFEE01AD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134" name="ID_3DD63CBC7A0F401FA788C8CE13014D87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1133" name="ID_3AD189B1FC2F45308DA5FBA09A4BF3A2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132" name="ID_BAFF9DE8C32D492C93192D25761AF7FE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131" name="ID_EA7427741DC1497B8FDB912BBBB8835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30" name="ID_E771424965884CB1A786AFF0B734D886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129" name="ID_AE30A1907582490597451714ABAA19B0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128" name="ID_0244BF6E057F496B9D8A3E63D1A943C3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127" name="ID_92C7DEF0352342B9BED210264089CE5D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126" name="ID_062AF54A90BE4653AABDCE5614E17105"/>
        <xdr:cNvPicPr>
          <a:picLocks noChangeAspect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245" y="2147483647"/>
          <a:ext cx="1155700" cy="2374900"/>
        </a:xfrm>
        <a:prstGeom prst="rect">
          <a:avLst/>
        </a:prstGeom>
      </xdr:spPr>
    </xdr:pic>
  </etc:cellImage>
  <etc:cellImage>
    <xdr:pic>
      <xdr:nvPicPr>
        <xdr:cNvPr id="1124" name="ID_BBB6273D64B04404A894EB7D241EEC5F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23" name="ID_E652BB91BEF4476AAF8B20743AC791AC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122" name="ID_2A9F844117EB4752AB866F6AE242658B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121" name="ID_4DE122D208F84F129EE529CC64A91530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120" name="ID_874ACC8704814B65A933C0EE8BB77215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118" name="ID_78268ABB4A884C348EC079E1B12902B6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117" name="ID_712DAFFF05424A5FA6E43E600CDDDC43"/>
        <xdr:cNvPicPr>
          <a:picLocks noChangeAspect="1"/>
        </xdr:cNvPicPr>
      </xdr:nvPicPr>
      <xdr:blipFill>
        <a:blip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5220" y="2147483647"/>
          <a:ext cx="1047750" cy="2374900"/>
        </a:xfrm>
        <a:prstGeom prst="rect">
          <a:avLst/>
        </a:prstGeom>
      </xdr:spPr>
    </xdr:pic>
  </etc:cellImage>
  <etc:cellImage>
    <xdr:pic>
      <xdr:nvPicPr>
        <xdr:cNvPr id="1116" name="ID_34D5E820F45B40C3A9D0DB8D3237FC7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15" name="ID_F49961D0FDD34DC1AFE477527C149C10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114" name="ID_033549C19B784FB8B233DF186335DD6E"/>
        <xdr:cNvPicPr>
          <a:picLocks noChangeAspect="1"/>
        </xdr:cNvPicPr>
      </xdr:nvPicPr>
      <xdr:blipFill>
        <a:blip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5220" y="2147483647"/>
          <a:ext cx="1047750" cy="2374900"/>
        </a:xfrm>
        <a:prstGeom prst="rect">
          <a:avLst/>
        </a:prstGeom>
      </xdr:spPr>
    </xdr:pic>
  </etc:cellImage>
  <etc:cellImage>
    <xdr:pic>
      <xdr:nvPicPr>
        <xdr:cNvPr id="1113" name="ID_A043C4BDDE77413899294CD271E0B35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12" name="ID_57A4650041AF42C280368AF6BE875FE7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111" name="ID_D458EFC9345445D4A9DAB3BCF84B1AB5"/>
        <xdr:cNvPicPr>
          <a:picLocks noChangeAspect="1"/>
        </xdr:cNvPicPr>
      </xdr:nvPicPr>
      <xdr:blipFill>
        <a:blip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5220" y="2147483647"/>
          <a:ext cx="1047750" cy="2374900"/>
        </a:xfrm>
        <a:prstGeom prst="rect">
          <a:avLst/>
        </a:prstGeom>
      </xdr:spPr>
    </xdr:pic>
  </etc:cellImage>
  <etc:cellImage>
    <xdr:pic>
      <xdr:nvPicPr>
        <xdr:cNvPr id="1110" name="ID_F08B04EFCAEA41FA9E8D6EEADE7A4FFB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09" name="ID_50F2AF4C1C9041B6A9C3C90BF6A3EF04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108" name="ID_C5D635F3A79F42738BD18231CDCEF71C"/>
        <xdr:cNvPicPr>
          <a:picLocks noChangeAspect="1"/>
        </xdr:cNvPicPr>
      </xdr:nvPicPr>
      <xdr:blipFill>
        <a:blip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5220" y="2147483647"/>
          <a:ext cx="1047750" cy="2374900"/>
        </a:xfrm>
        <a:prstGeom prst="rect">
          <a:avLst/>
        </a:prstGeom>
      </xdr:spPr>
    </xdr:pic>
  </etc:cellImage>
  <etc:cellImage>
    <xdr:pic>
      <xdr:nvPicPr>
        <xdr:cNvPr id="1107" name="ID_B9680C5BE0514072A37965FB834F91B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06" name="ID_7689D1B01F124266BB14670295EDAEDC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105" name="ID_93A69770E64A47D887EBF633ED4FA0E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04" name="ID_76E67F0C1E7B41308A27E4EB492D0F80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103" name="ID_3A57FF4D6BB0453E8D41CF96EE2A01F5"/>
        <xdr:cNvPicPr>
          <a:picLocks noChangeAspect="1"/>
        </xdr:cNvPicPr>
      </xdr:nvPicPr>
      <xdr:blipFill>
        <a:blip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5220" y="2147483647"/>
          <a:ext cx="1047750" cy="2374900"/>
        </a:xfrm>
        <a:prstGeom prst="rect">
          <a:avLst/>
        </a:prstGeom>
      </xdr:spPr>
    </xdr:pic>
  </etc:cellImage>
  <etc:cellImage>
    <xdr:pic>
      <xdr:nvPicPr>
        <xdr:cNvPr id="1102" name="ID_9BD8A198566C41BEBDD45135503F4E71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01" name="ID_96E5BF4AF1B74F24BDE40C68DCFBF9C0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099" name="ID_B6F2E7C0E47F4318A53BE9A7D1950AA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098" name="ID_5A3DCF2AF767405E81E36CC5882C9310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13915"/>
        </a:xfrm>
        <a:prstGeom prst="rect">
          <a:avLst/>
        </a:prstGeom>
      </xdr:spPr>
    </xdr:pic>
  </etc:cellImage>
  <etc:cellImage>
    <xdr:pic>
      <xdr:nvPicPr>
        <xdr:cNvPr id="1097" name="ID_B39FCAC114F140B097021A95E92079FC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096" name="ID_C87F3FB5A172481CABA6625322BB8F11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095" name="ID_4DB21032B3D049A0B650869F4D51BF0D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094" name="ID_24D13D67D29D4783A743264DFACFDFD1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093" name="ID_C639105323BB4277A4921A865453B868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092" name="ID_25814199A57D4CA9BAC4509A5592291B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091" name="ID_8C48B20DE66A44A5A5B2103EF75DE72B"/>
        <xdr:cNvPicPr>
          <a:picLocks noChangeAspect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51000"/>
        </a:xfrm>
        <a:prstGeom prst="rect">
          <a:avLst/>
        </a:prstGeom>
      </xdr:spPr>
    </xdr:pic>
  </etc:cellImage>
  <etc:cellImage>
    <xdr:pic>
      <xdr:nvPicPr>
        <xdr:cNvPr id="1090" name="ID_2F1AD7590E5A49ACA80AB70C261515BE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77390"/>
        </a:xfrm>
        <a:prstGeom prst="rect">
          <a:avLst/>
        </a:prstGeom>
      </xdr:spPr>
    </xdr:pic>
  </etc:cellImage>
  <etc:cellImage>
    <xdr:pic>
      <xdr:nvPicPr>
        <xdr:cNvPr id="1089" name="ID_9677EDC7B8FC43E98FE26D4B1DD704F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088" name="ID_B8B240A35DDA4543B369690FC1251F0E"/>
        <xdr:cNvPicPr>
          <a:picLocks noChangeAspect="1"/>
        </xdr:cNvPicPr>
      </xdr:nvPicPr>
      <xdr:blipFill>
        <a:blip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43380"/>
        </a:xfrm>
        <a:prstGeom prst="rect">
          <a:avLst/>
        </a:prstGeom>
      </xdr:spPr>
    </xdr:pic>
  </etc:cellImage>
  <etc:cellImage>
    <xdr:pic>
      <xdr:nvPicPr>
        <xdr:cNvPr id="1087" name="ID_D8E56E9C31914401B83B6FD9E920F7A0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00530"/>
        </a:xfrm>
        <a:prstGeom prst="rect">
          <a:avLst/>
        </a:prstGeom>
      </xdr:spPr>
    </xdr:pic>
  </etc:cellImage>
  <etc:cellImage>
    <xdr:pic>
      <xdr:nvPicPr>
        <xdr:cNvPr id="1086" name="ID_ADDC5CA856AE40FDBAA8F2FFDA64D56F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93545"/>
        </a:xfrm>
        <a:prstGeom prst="rect">
          <a:avLst/>
        </a:prstGeom>
      </xdr:spPr>
    </xdr:pic>
  </etc:cellImage>
  <etc:cellImage>
    <xdr:pic>
      <xdr:nvPicPr>
        <xdr:cNvPr id="1085" name="ID_6B01115AD57C4FA9A8ACF43B2AE6239D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084" name="ID_0C8D25160DB34725BAA041014BCA5C67"/>
        <xdr:cNvPicPr>
          <a:picLocks noChangeAspect="1"/>
        </xdr:cNvPicPr>
      </xdr:nvPicPr>
      <xdr:blipFill>
        <a:blip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29130"/>
        </a:xfrm>
        <a:prstGeom prst="rect">
          <a:avLst/>
        </a:prstGeom>
      </xdr:spPr>
    </xdr:pic>
  </etc:cellImage>
  <etc:cellImage>
    <xdr:pic>
      <xdr:nvPicPr>
        <xdr:cNvPr id="1083" name="ID_4F2251B6F224428AB9F130B076F38B22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082" name="ID_9EA6DED841B3472CA50CBC396BBA980B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081" name="ID_96CA5AC4EE5F47BD8C20313962FE0A22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13915"/>
        </a:xfrm>
        <a:prstGeom prst="rect">
          <a:avLst/>
        </a:prstGeom>
      </xdr:spPr>
    </xdr:pic>
  </etc:cellImage>
  <etc:cellImage>
    <xdr:pic>
      <xdr:nvPicPr>
        <xdr:cNvPr id="1080" name="ID_037960F8313747779FCD984BA53F3910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079" name="ID_690F29E1B1CC43E0B2E68B72776C3C62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078" name="ID_DCB32D2634DB4F9D9031B1766B849B2A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077" name="ID_D72470642D774F4EA839091B8648E09B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076" name="ID_3B93E3C6D5F0440190305B8BB7097B00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075" name="ID_CE2D95DB6D05466185D9E86890E3101C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074" name="ID_EA0B52EBEEC04A7E80BD8C6CEA6C0978"/>
        <xdr:cNvPicPr>
          <a:picLocks noChangeAspect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51000"/>
        </a:xfrm>
        <a:prstGeom prst="rect">
          <a:avLst/>
        </a:prstGeom>
      </xdr:spPr>
    </xdr:pic>
  </etc:cellImage>
  <etc:cellImage>
    <xdr:pic>
      <xdr:nvPicPr>
        <xdr:cNvPr id="1073" name="ID_40044C1251F04B6499A02269B0223C24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77390"/>
        </a:xfrm>
        <a:prstGeom prst="rect">
          <a:avLst/>
        </a:prstGeom>
      </xdr:spPr>
    </xdr:pic>
  </etc:cellImage>
  <etc:cellImage>
    <xdr:pic>
      <xdr:nvPicPr>
        <xdr:cNvPr id="1072" name="ID_ABA8CED04FE3411F9FC99523B773EA57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071" name="ID_9098E2D184DD47E7BE842D99517FB19E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070" name="ID_FFFC5163FFD648B4853955BDB2392DC4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13915"/>
        </a:xfrm>
        <a:prstGeom prst="rect">
          <a:avLst/>
        </a:prstGeom>
      </xdr:spPr>
    </xdr:pic>
  </etc:cellImage>
  <etc:cellImage>
    <xdr:pic>
      <xdr:nvPicPr>
        <xdr:cNvPr id="1069" name="ID_063DF0D9A35F4DFB8C77671695955126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068" name="ID_B85DB564F0DA43E1A170D2AA003961FC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067" name="ID_F4B5016762DF437AA12B0BF626CFA1A7"/>
        <xdr:cNvPicPr>
          <a:picLocks noChangeAspect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51000"/>
        </a:xfrm>
        <a:prstGeom prst="rect">
          <a:avLst/>
        </a:prstGeom>
      </xdr:spPr>
    </xdr:pic>
  </etc:cellImage>
  <etc:cellImage>
    <xdr:pic>
      <xdr:nvPicPr>
        <xdr:cNvPr id="1066" name="ID_5DDE15578CE1451BA1B3D26FEB62342D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77390"/>
        </a:xfrm>
        <a:prstGeom prst="rect">
          <a:avLst/>
        </a:prstGeom>
      </xdr:spPr>
    </xdr:pic>
  </etc:cellImage>
  <etc:cellImage>
    <xdr:pic>
      <xdr:nvPicPr>
        <xdr:cNvPr id="1065" name="ID_22C38841A70A4E3F8DD482B64383FE0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064" name="ID_45CCBBC6BB1949ABA5A92590B8AB3B83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062" name="ID_F1438EEBFB084C0A95D9A8DE1F526628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16075"/>
        </a:xfrm>
        <a:prstGeom prst="rect">
          <a:avLst/>
        </a:prstGeom>
      </xdr:spPr>
    </xdr:pic>
  </etc:cellImage>
  <etc:cellImage>
    <xdr:pic>
      <xdr:nvPicPr>
        <xdr:cNvPr id="1061" name="ID_30C03B8FA9674194AC78A2B1220D2B8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060" name="ID_37241121DDA847CE858999AA3DA19AA4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13915"/>
        </a:xfrm>
        <a:prstGeom prst="rect">
          <a:avLst/>
        </a:prstGeom>
      </xdr:spPr>
    </xdr:pic>
  </etc:cellImage>
  <etc:cellImage>
    <xdr:pic>
      <xdr:nvPicPr>
        <xdr:cNvPr id="1059" name="ID_8183D6285F0B43C7867B9F5382ABC15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058" name="ID_CC4B36C084994040AB932AB0A4BA1FF4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057" name="ID_F148AE86D9724DF799E419434AC6882E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056" name="ID_0116DF50905448229DB0B387A34F4AFB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527" name="ID_258BEA7FB5664BFB8329C4784192A34E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247038400"/>
          <a:ext cx="1352550" cy="2374900"/>
        </a:xfrm>
        <a:prstGeom prst="rect">
          <a:avLst/>
        </a:prstGeom>
      </xdr:spPr>
    </xdr:pic>
  </etc:cellImage>
  <etc:cellImage>
    <xdr:pic>
      <xdr:nvPicPr>
        <xdr:cNvPr id="526" name="ID_5267FF29D5E94320B036E2A986087D13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244600000"/>
          <a:ext cx="1092200" cy="2374900"/>
        </a:xfrm>
        <a:prstGeom prst="rect">
          <a:avLst/>
        </a:prstGeom>
      </xdr:spPr>
    </xdr:pic>
  </etc:cellImage>
  <etc:cellImage>
    <xdr:pic>
      <xdr:nvPicPr>
        <xdr:cNvPr id="525" name="ID_B9BADB2FC82B4FF69A5F54F6A00D881E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1242161600"/>
          <a:ext cx="1230630" cy="2374900"/>
        </a:xfrm>
        <a:prstGeom prst="rect">
          <a:avLst/>
        </a:prstGeom>
      </xdr:spPr>
    </xdr:pic>
  </etc:cellImage>
  <etc:cellImage>
    <xdr:pic>
      <xdr:nvPicPr>
        <xdr:cNvPr id="524" name="ID_06AA8EA7FB12476CA93F5B5D6A3998BA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1239723200"/>
          <a:ext cx="1294130" cy="2374900"/>
        </a:xfrm>
        <a:prstGeom prst="rect">
          <a:avLst/>
        </a:prstGeom>
      </xdr:spPr>
    </xdr:pic>
  </etc:cellImage>
  <etc:cellImage>
    <xdr:pic>
      <xdr:nvPicPr>
        <xdr:cNvPr id="523" name="ID_11E234D207374049BF0A65F7A9DDFBC6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37631510"/>
          <a:ext cx="1368425" cy="2028190"/>
        </a:xfrm>
        <a:prstGeom prst="rect">
          <a:avLst/>
        </a:prstGeom>
      </xdr:spPr>
    </xdr:pic>
  </etc:cellImage>
  <etc:cellImage>
    <xdr:pic>
      <xdr:nvPicPr>
        <xdr:cNvPr id="522" name="ID_18C193EFAE764248BD23E08DF2E3CC3C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35520770"/>
          <a:ext cx="1368425" cy="1700530"/>
        </a:xfrm>
        <a:prstGeom prst="rect">
          <a:avLst/>
        </a:prstGeom>
      </xdr:spPr>
    </xdr:pic>
  </etc:cellImage>
  <etc:cellImage>
    <xdr:pic>
      <xdr:nvPicPr>
        <xdr:cNvPr id="521" name="ID_375C1C71A3674129BD52119C668B95C0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33082370"/>
          <a:ext cx="1368425" cy="1700530"/>
        </a:xfrm>
        <a:prstGeom prst="rect">
          <a:avLst/>
        </a:prstGeom>
      </xdr:spPr>
    </xdr:pic>
  </etc:cellImage>
  <etc:cellImage>
    <xdr:pic>
      <xdr:nvPicPr>
        <xdr:cNvPr id="520" name="ID_0C27BBE10DFF4A1F89B2F912754F7FB0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30650320"/>
          <a:ext cx="1368425" cy="1694180"/>
        </a:xfrm>
        <a:prstGeom prst="rect">
          <a:avLst/>
        </a:prstGeom>
      </xdr:spPr>
    </xdr:pic>
  </etc:cellImage>
  <etc:cellImage>
    <xdr:pic>
      <xdr:nvPicPr>
        <xdr:cNvPr id="519" name="ID_F31F9300509847A8AF345C463AA126B4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1227531200"/>
          <a:ext cx="1160780" cy="2374900"/>
        </a:xfrm>
        <a:prstGeom prst="rect">
          <a:avLst/>
        </a:prstGeom>
      </xdr:spPr>
    </xdr:pic>
  </etc:cellImage>
  <etc:cellImage>
    <xdr:pic>
      <xdr:nvPicPr>
        <xdr:cNvPr id="518" name="ID_D8C2C255E101466BA6787F9F047BFCEC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1225092800"/>
          <a:ext cx="1296670" cy="2374900"/>
        </a:xfrm>
        <a:prstGeom prst="rect">
          <a:avLst/>
        </a:prstGeom>
      </xdr:spPr>
    </xdr:pic>
  </etc:cellImage>
  <etc:cellImage>
    <xdr:pic>
      <xdr:nvPicPr>
        <xdr:cNvPr id="517" name="ID_03AD0A652D4141D290844ABD964B2B8B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22878555"/>
          <a:ext cx="1368425" cy="2150745"/>
        </a:xfrm>
        <a:prstGeom prst="rect">
          <a:avLst/>
        </a:prstGeom>
      </xdr:spPr>
    </xdr:pic>
  </etc:cellImage>
  <etc:cellImage>
    <xdr:pic>
      <xdr:nvPicPr>
        <xdr:cNvPr id="516" name="ID_7C670893D20641078A2108906F9FBA46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220216000"/>
          <a:ext cx="1352550" cy="2374900"/>
        </a:xfrm>
        <a:prstGeom prst="rect">
          <a:avLst/>
        </a:prstGeom>
      </xdr:spPr>
    </xdr:pic>
  </etc:cellImage>
  <etc:cellImage>
    <xdr:pic>
      <xdr:nvPicPr>
        <xdr:cNvPr id="515" name="ID_A62050E85E344EBF87A2D879B8043D09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17847450"/>
          <a:ext cx="1368425" cy="2305050"/>
        </a:xfrm>
        <a:prstGeom prst="rect">
          <a:avLst/>
        </a:prstGeom>
      </xdr:spPr>
    </xdr:pic>
  </etc:cellImage>
  <etc:cellImage>
    <xdr:pic>
      <xdr:nvPicPr>
        <xdr:cNvPr id="514" name="ID_5C43429124CC48F8A4CFEEAA315302F5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15412225"/>
          <a:ext cx="1368425" cy="2301875"/>
        </a:xfrm>
        <a:prstGeom prst="rect">
          <a:avLst/>
        </a:prstGeom>
      </xdr:spPr>
    </xdr:pic>
  </etc:cellImage>
  <etc:cellImage>
    <xdr:pic>
      <xdr:nvPicPr>
        <xdr:cNvPr id="513" name="ID_4803B5B63C744F268957EF159BDA429E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070" y="1212900800"/>
          <a:ext cx="1162050" cy="2374900"/>
        </a:xfrm>
        <a:prstGeom prst="rect">
          <a:avLst/>
        </a:prstGeom>
      </xdr:spPr>
    </xdr:pic>
  </etc:cellImage>
  <etc:cellImage>
    <xdr:pic>
      <xdr:nvPicPr>
        <xdr:cNvPr id="512" name="ID_AB3B910F7E414723891E35E87A2EA97D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11143120"/>
          <a:ext cx="1368425" cy="1694180"/>
        </a:xfrm>
        <a:prstGeom prst="rect">
          <a:avLst/>
        </a:prstGeom>
      </xdr:spPr>
    </xdr:pic>
  </etc:cellImage>
  <etc:cellImage>
    <xdr:pic>
      <xdr:nvPicPr>
        <xdr:cNvPr id="511" name="ID_888AE44ED8414C61A5F17C5B0801E61F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208024000"/>
          <a:ext cx="1092200" cy="2374900"/>
        </a:xfrm>
        <a:prstGeom prst="rect">
          <a:avLst/>
        </a:prstGeom>
      </xdr:spPr>
    </xdr:pic>
  </etc:cellImage>
  <etc:cellImage>
    <xdr:pic>
      <xdr:nvPicPr>
        <xdr:cNvPr id="510" name="ID_AFB37D477E614B058DB22E79686C60A1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1205585600"/>
          <a:ext cx="1230630" cy="2374900"/>
        </a:xfrm>
        <a:prstGeom prst="rect">
          <a:avLst/>
        </a:prstGeom>
      </xdr:spPr>
    </xdr:pic>
  </etc:cellImage>
  <etc:cellImage>
    <xdr:pic>
      <xdr:nvPicPr>
        <xdr:cNvPr id="509" name="ID_D03A699314F044ADAE87251F779CFA52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1203147200"/>
          <a:ext cx="1294130" cy="2374900"/>
        </a:xfrm>
        <a:prstGeom prst="rect">
          <a:avLst/>
        </a:prstGeom>
      </xdr:spPr>
    </xdr:pic>
  </etc:cellImage>
  <etc:cellImage>
    <xdr:pic>
      <xdr:nvPicPr>
        <xdr:cNvPr id="508" name="ID_6623765060D549078C65D684E138AB60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01055510"/>
          <a:ext cx="1368425" cy="2028190"/>
        </a:xfrm>
        <a:prstGeom prst="rect">
          <a:avLst/>
        </a:prstGeom>
      </xdr:spPr>
    </xdr:pic>
  </etc:cellImage>
  <etc:cellImage>
    <xdr:pic>
      <xdr:nvPicPr>
        <xdr:cNvPr id="507" name="ID_17877E1C1DF141959149DD2A1FDCBC4E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98617110"/>
          <a:ext cx="1368425" cy="2028190"/>
        </a:xfrm>
        <a:prstGeom prst="rect">
          <a:avLst/>
        </a:prstGeom>
      </xdr:spPr>
    </xdr:pic>
  </etc:cellImage>
  <etc:cellImage>
    <xdr:pic>
      <xdr:nvPicPr>
        <xdr:cNvPr id="506" name="ID_9B7CF158E4944A7F9521C98862FD30CC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95905025"/>
          <a:ext cx="1368425" cy="2301875"/>
        </a:xfrm>
        <a:prstGeom prst="rect">
          <a:avLst/>
        </a:prstGeom>
      </xdr:spPr>
    </xdr:pic>
  </etc:cellImage>
  <etc:cellImage>
    <xdr:pic>
      <xdr:nvPicPr>
        <xdr:cNvPr id="504" name="ID_4EBC5204419A4DFDB2747D6253C896D6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94152425"/>
          <a:ext cx="1368425" cy="1616075"/>
        </a:xfrm>
        <a:prstGeom prst="rect">
          <a:avLst/>
        </a:prstGeom>
      </xdr:spPr>
    </xdr:pic>
  </etc:cellImage>
  <etc:cellImage>
    <xdr:pic>
      <xdr:nvPicPr>
        <xdr:cNvPr id="503" name="ID_03BD2A24BD7E4D01B6395736A423C36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190955200"/>
          <a:ext cx="1352550" cy="2374900"/>
        </a:xfrm>
        <a:prstGeom prst="rect">
          <a:avLst/>
        </a:prstGeom>
      </xdr:spPr>
    </xdr:pic>
  </etc:cellImage>
  <etc:cellImage>
    <xdr:pic>
      <xdr:nvPicPr>
        <xdr:cNvPr id="502" name="ID_D3D09A683DD048589F778C4D8159AC91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89191170"/>
          <a:ext cx="1368425" cy="1700530"/>
        </a:xfrm>
        <a:prstGeom prst="rect">
          <a:avLst/>
        </a:prstGeom>
      </xdr:spPr>
    </xdr:pic>
  </etc:cellImage>
  <etc:cellImage>
    <xdr:pic>
      <xdr:nvPicPr>
        <xdr:cNvPr id="501" name="ID_FF3B24479C5148088625FA40F2B6C5BD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86752770"/>
          <a:ext cx="1368425" cy="1700530"/>
        </a:xfrm>
        <a:prstGeom prst="rect">
          <a:avLst/>
        </a:prstGeom>
      </xdr:spPr>
    </xdr:pic>
  </etc:cellImage>
  <etc:cellImage>
    <xdr:pic>
      <xdr:nvPicPr>
        <xdr:cNvPr id="500" name="ID_1906ED3B00E549068542A3BFC6E9D65A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84320720"/>
          <a:ext cx="1368425" cy="1694180"/>
        </a:xfrm>
        <a:prstGeom prst="rect">
          <a:avLst/>
        </a:prstGeom>
      </xdr:spPr>
    </xdr:pic>
  </etc:cellImage>
  <etc:cellImage>
    <xdr:pic>
      <xdr:nvPicPr>
        <xdr:cNvPr id="499" name="ID_1F0D549C22B84490B9E1E252623B455D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81425755"/>
          <a:ext cx="1368425" cy="2150745"/>
        </a:xfrm>
        <a:prstGeom prst="rect">
          <a:avLst/>
        </a:prstGeom>
      </xdr:spPr>
    </xdr:pic>
  </etc:cellImage>
  <etc:cellImage>
    <xdr:pic>
      <xdr:nvPicPr>
        <xdr:cNvPr id="498" name="ID_BFC306210AED479FA6CB0032BEBD1BA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178763200"/>
          <a:ext cx="1352550" cy="2374900"/>
        </a:xfrm>
        <a:prstGeom prst="rect">
          <a:avLst/>
        </a:prstGeom>
      </xdr:spPr>
    </xdr:pic>
  </etc:cellImage>
  <etc:cellImage>
    <xdr:pic>
      <xdr:nvPicPr>
        <xdr:cNvPr id="497" name="ID_6718439F53124FF198816AD53AEB5B4D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176324800"/>
          <a:ext cx="1306830" cy="2374900"/>
        </a:xfrm>
        <a:prstGeom prst="rect">
          <a:avLst/>
        </a:prstGeom>
      </xdr:spPr>
    </xdr:pic>
  </etc:cellImage>
  <etc:cellImage>
    <xdr:pic>
      <xdr:nvPicPr>
        <xdr:cNvPr id="496" name="ID_F3EC253DEFA34EBCBA96C2625D713A47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173886400"/>
          <a:ext cx="1352550" cy="2374900"/>
        </a:xfrm>
        <a:prstGeom prst="rect">
          <a:avLst/>
        </a:prstGeom>
      </xdr:spPr>
    </xdr:pic>
  </etc:cellImage>
  <etc:cellImage>
    <xdr:pic>
      <xdr:nvPicPr>
        <xdr:cNvPr id="495" name="ID_CAF48C3772B54C9AA5C9CBC1CF762B2A"/>
        <xdr:cNvPicPr>
          <a:picLocks noChangeAspect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72012515"/>
          <a:ext cx="1368425" cy="1810385"/>
        </a:xfrm>
        <a:prstGeom prst="rect">
          <a:avLst/>
        </a:prstGeom>
      </xdr:spPr>
    </xdr:pic>
  </etc:cellImage>
  <etc:cellImage>
    <xdr:pic>
      <xdr:nvPicPr>
        <xdr:cNvPr id="494" name="ID_0D5B40DFBF5A47DD8423D6FAC7B8D038"/>
        <xdr:cNvPicPr>
          <a:picLocks noChangeAspect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69734135"/>
          <a:ext cx="1368425" cy="1650365"/>
        </a:xfrm>
        <a:prstGeom prst="rect">
          <a:avLst/>
        </a:prstGeom>
      </xdr:spPr>
    </xdr:pic>
  </etc:cellImage>
  <etc:cellImage>
    <xdr:pic>
      <xdr:nvPicPr>
        <xdr:cNvPr id="493" name="ID_0CD5494A092A4530B56176B94307AFFF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67270335"/>
          <a:ext cx="1368425" cy="1675765"/>
        </a:xfrm>
        <a:prstGeom prst="rect">
          <a:avLst/>
        </a:prstGeom>
      </xdr:spPr>
    </xdr:pic>
  </etc:cellImage>
  <etc:cellImage>
    <xdr:pic>
      <xdr:nvPicPr>
        <xdr:cNvPr id="492" name="ID_883AD6FC07214355A7A3B547AB8069EF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164132800"/>
          <a:ext cx="1352550" cy="2374900"/>
        </a:xfrm>
        <a:prstGeom prst="rect">
          <a:avLst/>
        </a:prstGeom>
      </xdr:spPr>
    </xdr:pic>
  </etc:cellImage>
  <etc:cellImage>
    <xdr:pic>
      <xdr:nvPicPr>
        <xdr:cNvPr id="491" name="ID_B71B7F5137FC473796177EC5FC524441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62368770"/>
          <a:ext cx="1368425" cy="1700530"/>
        </a:xfrm>
        <a:prstGeom prst="rect">
          <a:avLst/>
        </a:prstGeom>
      </xdr:spPr>
    </xdr:pic>
  </etc:cellImage>
  <etc:cellImage>
    <xdr:pic>
      <xdr:nvPicPr>
        <xdr:cNvPr id="490" name="ID_C42E58CE7A3149A5A82D4292C036A28F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59936720"/>
          <a:ext cx="1368425" cy="1694180"/>
        </a:xfrm>
        <a:prstGeom prst="rect">
          <a:avLst/>
        </a:prstGeom>
      </xdr:spPr>
    </xdr:pic>
  </etc:cellImage>
  <etc:cellImage>
    <xdr:pic>
      <xdr:nvPicPr>
        <xdr:cNvPr id="489" name="ID_93117FBCB339417F814F2762D5157B89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57041755"/>
          <a:ext cx="1368425" cy="2150745"/>
        </a:xfrm>
        <a:prstGeom prst="rect">
          <a:avLst/>
        </a:prstGeom>
      </xdr:spPr>
    </xdr:pic>
  </etc:cellImage>
  <etc:cellImage>
    <xdr:pic>
      <xdr:nvPicPr>
        <xdr:cNvPr id="488" name="ID_6DC5431B8B0A4F94AE95AB71D359ACBF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154379200"/>
          <a:ext cx="1352550" cy="2374900"/>
        </a:xfrm>
        <a:prstGeom prst="rect">
          <a:avLst/>
        </a:prstGeom>
      </xdr:spPr>
    </xdr:pic>
  </etc:cellImage>
  <etc:cellImage>
    <xdr:pic>
      <xdr:nvPicPr>
        <xdr:cNvPr id="487" name="ID_7E8B905B852F4B3EAC3A6F5148B44584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52615170"/>
          <a:ext cx="1368425" cy="1700530"/>
        </a:xfrm>
        <a:prstGeom prst="rect">
          <a:avLst/>
        </a:prstGeom>
      </xdr:spPr>
    </xdr:pic>
  </etc:cellImage>
  <etc:cellImage>
    <xdr:pic>
      <xdr:nvPicPr>
        <xdr:cNvPr id="486" name="ID_ED9738EC31B244D3AF4388677DEDD290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50183120"/>
          <a:ext cx="1368425" cy="1694180"/>
        </a:xfrm>
        <a:prstGeom prst="rect">
          <a:avLst/>
        </a:prstGeom>
      </xdr:spPr>
    </xdr:pic>
  </etc:cellImage>
  <etc:cellImage>
    <xdr:pic>
      <xdr:nvPicPr>
        <xdr:cNvPr id="485" name="ID_15DEAB999B8D444F98759C28EBCEC98D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47288155"/>
          <a:ext cx="1368425" cy="2150745"/>
        </a:xfrm>
        <a:prstGeom prst="rect">
          <a:avLst/>
        </a:prstGeom>
      </xdr:spPr>
    </xdr:pic>
  </etc:cellImage>
  <etc:cellImage>
    <xdr:pic>
      <xdr:nvPicPr>
        <xdr:cNvPr id="484" name="ID_CCC03BD847A540B58788235D05FD991F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144625600"/>
          <a:ext cx="1352550" cy="2374900"/>
        </a:xfrm>
        <a:prstGeom prst="rect">
          <a:avLst/>
        </a:prstGeom>
      </xdr:spPr>
    </xdr:pic>
  </etc:cellImage>
  <etc:cellImage>
    <xdr:pic>
      <xdr:nvPicPr>
        <xdr:cNvPr id="483" name="ID_64B86A773E844ED6B96C21F45672A31B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42867920"/>
          <a:ext cx="1368425" cy="1694180"/>
        </a:xfrm>
        <a:prstGeom prst="rect">
          <a:avLst/>
        </a:prstGeom>
      </xdr:spPr>
    </xdr:pic>
  </etc:cellImage>
  <etc:cellImage>
    <xdr:pic>
      <xdr:nvPicPr>
        <xdr:cNvPr id="482" name="ID_46865B9BA6EB40F9817B78DDE0D1C7EB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139748800"/>
          <a:ext cx="1092200" cy="2374900"/>
        </a:xfrm>
        <a:prstGeom prst="rect">
          <a:avLst/>
        </a:prstGeom>
      </xdr:spPr>
    </xdr:pic>
  </etc:cellImage>
  <etc:cellImage>
    <xdr:pic>
      <xdr:nvPicPr>
        <xdr:cNvPr id="481" name="ID_760EDFA635334D989AE06BC207DDED58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1137310400"/>
          <a:ext cx="1294130" cy="2374900"/>
        </a:xfrm>
        <a:prstGeom prst="rect">
          <a:avLst/>
        </a:prstGeom>
      </xdr:spPr>
    </xdr:pic>
  </etc:cellImage>
  <etc:cellImage>
    <xdr:pic>
      <xdr:nvPicPr>
        <xdr:cNvPr id="480" name="ID_8AE52FC33DF64E4ABA713445D53D3AC6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35218710"/>
          <a:ext cx="1368425" cy="2028190"/>
        </a:xfrm>
        <a:prstGeom prst="rect">
          <a:avLst/>
        </a:prstGeom>
      </xdr:spPr>
    </xdr:pic>
  </etc:cellImage>
  <etc:cellImage>
    <xdr:pic>
      <xdr:nvPicPr>
        <xdr:cNvPr id="479" name="ID_062DEBEF964E488FB82F72C6B0E5F656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32780310"/>
          <a:ext cx="1368425" cy="2028190"/>
        </a:xfrm>
        <a:prstGeom prst="rect">
          <a:avLst/>
        </a:prstGeom>
      </xdr:spPr>
    </xdr:pic>
  </etc:cellImage>
  <etc:cellImage>
    <xdr:pic>
      <xdr:nvPicPr>
        <xdr:cNvPr id="478" name="ID_576168452B324157939565577829BAD4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1129995200"/>
          <a:ext cx="1296670" cy="2374900"/>
        </a:xfrm>
        <a:prstGeom prst="rect">
          <a:avLst/>
        </a:prstGeom>
      </xdr:spPr>
    </xdr:pic>
  </etc:cellImage>
  <etc:cellImage>
    <xdr:pic>
      <xdr:nvPicPr>
        <xdr:cNvPr id="477" name="ID_97498019CDC44845A1701E249CFECD18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1127556800"/>
          <a:ext cx="1096010" cy="2374900"/>
        </a:xfrm>
        <a:prstGeom prst="rect">
          <a:avLst/>
        </a:prstGeom>
      </xdr:spPr>
    </xdr:pic>
  </etc:cellImage>
  <etc:cellImage>
    <xdr:pic>
      <xdr:nvPicPr>
        <xdr:cNvPr id="476" name="ID_AD23898D0B6D4039BAB192F7661CDBDD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25870875"/>
          <a:ext cx="1368425" cy="1622425"/>
        </a:xfrm>
        <a:prstGeom prst="rect">
          <a:avLst/>
        </a:prstGeom>
      </xdr:spPr>
    </xdr:pic>
  </etc:cellImage>
  <etc:cellImage>
    <xdr:pic>
      <xdr:nvPicPr>
        <xdr:cNvPr id="473" name="ID_9128B28558FA40979DA8F2B8C9E00187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23438825"/>
          <a:ext cx="1368425" cy="1616075"/>
        </a:xfrm>
        <a:prstGeom prst="rect">
          <a:avLst/>
        </a:prstGeom>
      </xdr:spPr>
    </xdr:pic>
  </etc:cellImage>
  <etc:cellImage>
    <xdr:pic>
      <xdr:nvPicPr>
        <xdr:cNvPr id="472" name="ID_714BE4B8EA0C4A99B4F991415CD3553F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120241600"/>
          <a:ext cx="1352550" cy="2374900"/>
        </a:xfrm>
        <a:prstGeom prst="rect">
          <a:avLst/>
        </a:prstGeom>
      </xdr:spPr>
    </xdr:pic>
  </etc:cellImage>
  <etc:cellImage>
    <xdr:pic>
      <xdr:nvPicPr>
        <xdr:cNvPr id="471" name="ID_EA65B496D9514AB1B5FE5D610B622540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17873050"/>
          <a:ext cx="1368425" cy="2305050"/>
        </a:xfrm>
        <a:prstGeom prst="rect">
          <a:avLst/>
        </a:prstGeom>
      </xdr:spPr>
    </xdr:pic>
  </etc:cellImage>
  <etc:cellImage>
    <xdr:pic>
      <xdr:nvPicPr>
        <xdr:cNvPr id="470" name="ID_0A8FA898292943EC9961FB2B4DCE10A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115364800"/>
          <a:ext cx="1352550" cy="2374900"/>
        </a:xfrm>
        <a:prstGeom prst="rect">
          <a:avLst/>
        </a:prstGeom>
      </xdr:spPr>
    </xdr:pic>
  </etc:cellImage>
  <etc:cellImage>
    <xdr:pic>
      <xdr:nvPicPr>
        <xdr:cNvPr id="469" name="ID_87150086D00347EAAA81554295DD206F"/>
        <xdr:cNvPicPr>
          <a:picLocks noChangeAspect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13490915"/>
          <a:ext cx="1368425" cy="1810385"/>
        </a:xfrm>
        <a:prstGeom prst="rect">
          <a:avLst/>
        </a:prstGeom>
      </xdr:spPr>
    </xdr:pic>
  </etc:cellImage>
  <etc:cellImage>
    <xdr:pic>
      <xdr:nvPicPr>
        <xdr:cNvPr id="468" name="ID_51787CD3125044CE9B1299D9D952B129"/>
        <xdr:cNvPicPr>
          <a:picLocks noChangeAspect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11212535"/>
          <a:ext cx="1368425" cy="1650365"/>
        </a:xfrm>
        <a:prstGeom prst="rect">
          <a:avLst/>
        </a:prstGeom>
      </xdr:spPr>
    </xdr:pic>
  </etc:cellImage>
  <etc:cellImage>
    <xdr:pic>
      <xdr:nvPicPr>
        <xdr:cNvPr id="467" name="ID_692458734E904DFAADC85AD2C2D91C2B"/>
        <xdr:cNvPicPr>
          <a:picLocks noChangeAspect="1"/>
        </xdr:cNvPicPr>
      </xdr:nvPicPr>
      <xdr:blipFill>
        <a:blip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08729050"/>
          <a:ext cx="1368425" cy="1695450"/>
        </a:xfrm>
        <a:prstGeom prst="rect">
          <a:avLst/>
        </a:prstGeom>
      </xdr:spPr>
    </xdr:pic>
  </etc:cellImage>
  <etc:cellImage>
    <xdr:pic>
      <xdr:nvPicPr>
        <xdr:cNvPr id="466" name="ID_47B26A45252A410DB13B5A19BFEE3F06"/>
        <xdr:cNvPicPr>
          <a:picLocks noChangeAspect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06326210"/>
          <a:ext cx="1368425" cy="1659890"/>
        </a:xfrm>
        <a:prstGeom prst="rect">
          <a:avLst/>
        </a:prstGeom>
      </xdr:spPr>
    </xdr:pic>
  </etc:cellImage>
  <etc:cellImage>
    <xdr:pic>
      <xdr:nvPicPr>
        <xdr:cNvPr id="465" name="ID_1FAD7A124C4D469A95A43DEAF87150C0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03489030"/>
          <a:ext cx="1368425" cy="2058670"/>
        </a:xfrm>
        <a:prstGeom prst="rect">
          <a:avLst/>
        </a:prstGeom>
      </xdr:spPr>
    </xdr:pic>
  </etc:cellImage>
  <etc:cellImage>
    <xdr:pic>
      <xdr:nvPicPr>
        <xdr:cNvPr id="464" name="ID_CDABE37C58544BBD83FAFA4896B6466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100734400"/>
          <a:ext cx="1352550" cy="2374900"/>
        </a:xfrm>
        <a:prstGeom prst="rect">
          <a:avLst/>
        </a:prstGeom>
      </xdr:spPr>
    </xdr:pic>
  </etc:cellImage>
  <etc:cellImage>
    <xdr:pic>
      <xdr:nvPicPr>
        <xdr:cNvPr id="463" name="ID_0B4EC0BE796A4483A28A460548D08202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98995135"/>
          <a:ext cx="1368425" cy="1675765"/>
        </a:xfrm>
        <a:prstGeom prst="rect">
          <a:avLst/>
        </a:prstGeom>
      </xdr:spPr>
    </xdr:pic>
  </etc:cellImage>
  <etc:cellImage>
    <xdr:pic>
      <xdr:nvPicPr>
        <xdr:cNvPr id="462" name="ID_7E418B1F35A74BDE9BD11DEED4C4DED8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095857600"/>
          <a:ext cx="1092200" cy="2374900"/>
        </a:xfrm>
        <a:prstGeom prst="rect">
          <a:avLst/>
        </a:prstGeom>
      </xdr:spPr>
    </xdr:pic>
  </etc:cellImage>
  <etc:cellImage>
    <xdr:pic>
      <xdr:nvPicPr>
        <xdr:cNvPr id="461" name="ID_F25C201F15B346F2802C932DDE19B2E3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1093419200"/>
          <a:ext cx="1230630" cy="2374900"/>
        </a:xfrm>
        <a:prstGeom prst="rect">
          <a:avLst/>
        </a:prstGeom>
      </xdr:spPr>
    </xdr:pic>
  </etc:cellImage>
  <etc:cellImage>
    <xdr:pic>
      <xdr:nvPicPr>
        <xdr:cNvPr id="460" name="ID_58050FD3D27D4FEABADE9037C7802A23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1090980800"/>
          <a:ext cx="1294130" cy="2374900"/>
        </a:xfrm>
        <a:prstGeom prst="rect">
          <a:avLst/>
        </a:prstGeom>
      </xdr:spPr>
    </xdr:pic>
  </etc:cellImage>
  <etc:cellImage>
    <xdr:pic>
      <xdr:nvPicPr>
        <xdr:cNvPr id="459" name="ID_53BFB78DF41C414790DBAA02B2168A25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88889110"/>
          <a:ext cx="1368425" cy="2028190"/>
        </a:xfrm>
        <a:prstGeom prst="rect">
          <a:avLst/>
        </a:prstGeom>
      </xdr:spPr>
    </xdr:pic>
  </etc:cellImage>
  <etc:cellImage>
    <xdr:pic>
      <xdr:nvPicPr>
        <xdr:cNvPr id="458" name="ID_9363C9A65BBD48D98334946A3A667411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086104000"/>
          <a:ext cx="1352550" cy="2374900"/>
        </a:xfrm>
        <a:prstGeom prst="rect">
          <a:avLst/>
        </a:prstGeom>
      </xdr:spPr>
    </xdr:pic>
  </etc:cellImage>
  <etc:cellImage>
    <xdr:pic>
      <xdr:nvPicPr>
        <xdr:cNvPr id="457" name="ID_4EBE6557F9034E8183847541DAABCD73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84339970"/>
          <a:ext cx="1368425" cy="1700530"/>
        </a:xfrm>
        <a:prstGeom prst="rect">
          <a:avLst/>
        </a:prstGeom>
      </xdr:spPr>
    </xdr:pic>
  </etc:cellImage>
  <etc:cellImage>
    <xdr:pic>
      <xdr:nvPicPr>
        <xdr:cNvPr id="456" name="ID_BC3DF95E55BB48DD9C619E87FE34C99C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81901570"/>
          <a:ext cx="1368425" cy="1700530"/>
        </a:xfrm>
        <a:prstGeom prst="rect">
          <a:avLst/>
        </a:prstGeom>
      </xdr:spPr>
    </xdr:pic>
  </etc:cellImage>
  <etc:cellImage>
    <xdr:pic>
      <xdr:nvPicPr>
        <xdr:cNvPr id="455" name="ID_E5E01C6C84734A288ED2E39A7ACE4F5C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79469520"/>
          <a:ext cx="1368425" cy="1694180"/>
        </a:xfrm>
        <a:prstGeom prst="rect">
          <a:avLst/>
        </a:prstGeom>
      </xdr:spPr>
    </xdr:pic>
  </etc:cellImage>
  <etc:cellImage>
    <xdr:pic>
      <xdr:nvPicPr>
        <xdr:cNvPr id="454" name="ID_825AC6175E34419AA21494A62E26CCBD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76574555"/>
          <a:ext cx="1368425" cy="2150745"/>
        </a:xfrm>
        <a:prstGeom prst="rect">
          <a:avLst/>
        </a:prstGeom>
      </xdr:spPr>
    </xdr:pic>
  </etc:cellImage>
  <etc:cellImage>
    <xdr:pic>
      <xdr:nvPicPr>
        <xdr:cNvPr id="453" name="ID_4F43163C965144CC9F8C150C3D1971D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073912000"/>
          <a:ext cx="1352550" cy="2374900"/>
        </a:xfrm>
        <a:prstGeom prst="rect">
          <a:avLst/>
        </a:prstGeom>
      </xdr:spPr>
    </xdr:pic>
  </etc:cellImage>
  <etc:cellImage>
    <xdr:pic>
      <xdr:nvPicPr>
        <xdr:cNvPr id="452" name="ID_F2D69D23EAE34431A5932080B9A0A69E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1071473600"/>
          <a:ext cx="1253490" cy="2374900"/>
        </a:xfrm>
        <a:prstGeom prst="rect">
          <a:avLst/>
        </a:prstGeom>
      </xdr:spPr>
    </xdr:pic>
  </etc:cellImage>
  <etc:cellImage>
    <xdr:pic>
      <xdr:nvPicPr>
        <xdr:cNvPr id="451" name="ID_7361B55640AB486597C7528DE15CEF34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69108225"/>
          <a:ext cx="1368425" cy="2301875"/>
        </a:xfrm>
        <a:prstGeom prst="rect">
          <a:avLst/>
        </a:prstGeom>
      </xdr:spPr>
    </xdr:pic>
  </etc:cellImage>
  <etc:cellImage>
    <xdr:pic>
      <xdr:nvPicPr>
        <xdr:cNvPr id="450" name="ID_D5E2747AB5F842F285A5DF0055091662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66757455"/>
          <a:ext cx="1368425" cy="2214245"/>
        </a:xfrm>
        <a:prstGeom prst="rect">
          <a:avLst/>
        </a:prstGeom>
      </xdr:spPr>
    </xdr:pic>
  </etc:cellImage>
  <etc:cellImage>
    <xdr:pic>
      <xdr:nvPicPr>
        <xdr:cNvPr id="449" name="ID_B9F2A8FA84C242E6B2DBC9438041AA30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64231425"/>
          <a:ext cx="1368425" cy="2301875"/>
        </a:xfrm>
        <a:prstGeom prst="rect">
          <a:avLst/>
        </a:prstGeom>
      </xdr:spPr>
    </xdr:pic>
  </etc:cellImage>
  <etc:cellImage>
    <xdr:pic>
      <xdr:nvPicPr>
        <xdr:cNvPr id="448" name="ID_2FEF9A518AF64B81AF3EC707A1B272EF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62419135"/>
          <a:ext cx="1368425" cy="1675765"/>
        </a:xfrm>
        <a:prstGeom prst="rect">
          <a:avLst/>
        </a:prstGeom>
      </xdr:spPr>
    </xdr:pic>
  </etc:cellImage>
  <etc:cellImage>
    <xdr:pic>
      <xdr:nvPicPr>
        <xdr:cNvPr id="447" name="ID_A271B717814540E4B18F572B0B1F2412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59628310"/>
          <a:ext cx="1368425" cy="2028190"/>
        </a:xfrm>
        <a:prstGeom prst="rect">
          <a:avLst/>
        </a:prstGeom>
      </xdr:spPr>
    </xdr:pic>
  </etc:cellImage>
  <etc:cellImage>
    <xdr:pic>
      <xdr:nvPicPr>
        <xdr:cNvPr id="446" name="ID_7C1E12D931424E33895549590DF00F1D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57240710"/>
          <a:ext cx="1368425" cy="1977390"/>
        </a:xfrm>
        <a:prstGeom prst="rect">
          <a:avLst/>
        </a:prstGeom>
      </xdr:spPr>
    </xdr:pic>
  </etc:cellImage>
  <etc:cellImage>
    <xdr:pic>
      <xdr:nvPicPr>
        <xdr:cNvPr id="445" name="ID_A591505F74774032B7093748F615D8B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054404800"/>
          <a:ext cx="1352550" cy="2374900"/>
        </a:xfrm>
        <a:prstGeom prst="rect">
          <a:avLst/>
        </a:prstGeom>
      </xdr:spPr>
    </xdr:pic>
  </etc:cellImage>
  <etc:cellImage>
    <xdr:pic>
      <xdr:nvPicPr>
        <xdr:cNvPr id="444" name="ID_BB97F88F8A9E4F89BE73652F9D5A4D4D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52640770"/>
          <a:ext cx="1368425" cy="1700530"/>
        </a:xfrm>
        <a:prstGeom prst="rect">
          <a:avLst/>
        </a:prstGeom>
      </xdr:spPr>
    </xdr:pic>
  </etc:cellImage>
  <etc:cellImage>
    <xdr:pic>
      <xdr:nvPicPr>
        <xdr:cNvPr id="443" name="ID_521967D5DABE4BC9A8EDFF421182DF20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50208720"/>
          <a:ext cx="1368425" cy="1694180"/>
        </a:xfrm>
        <a:prstGeom prst="rect">
          <a:avLst/>
        </a:prstGeom>
      </xdr:spPr>
    </xdr:pic>
  </etc:cellImage>
  <etc:cellImage>
    <xdr:pic>
      <xdr:nvPicPr>
        <xdr:cNvPr id="442" name="ID_259A099FBF994BD38840FEC7460BD658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47313755"/>
          <a:ext cx="1368425" cy="2150745"/>
        </a:xfrm>
        <a:prstGeom prst="rect">
          <a:avLst/>
        </a:prstGeom>
      </xdr:spPr>
    </xdr:pic>
  </etc:cellImage>
  <etc:cellImage>
    <xdr:pic>
      <xdr:nvPicPr>
        <xdr:cNvPr id="441" name="ID_55A8F6BF11BD4A07A24BEA68C414F879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044651200"/>
          <a:ext cx="1352550" cy="2374900"/>
        </a:xfrm>
        <a:prstGeom prst="rect">
          <a:avLst/>
        </a:prstGeom>
      </xdr:spPr>
    </xdr:pic>
  </etc:cellImage>
  <etc:cellImage>
    <xdr:pic>
      <xdr:nvPicPr>
        <xdr:cNvPr id="440" name="ID_8D0DE054B53447068E02DE5E383B3DF8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1042212800"/>
          <a:ext cx="1160780" cy="2374900"/>
        </a:xfrm>
        <a:prstGeom prst="rect">
          <a:avLst/>
        </a:prstGeom>
      </xdr:spPr>
    </xdr:pic>
  </etc:cellImage>
  <etc:cellImage>
    <xdr:pic>
      <xdr:nvPicPr>
        <xdr:cNvPr id="439" name="ID_F58D6AF3BC5E43BF9D449E856A916D03"/>
        <xdr:cNvPicPr>
          <a:picLocks noChangeAspect="1"/>
        </xdr:cNvPicPr>
      </xdr:nvPicPr>
      <xdr:blipFill>
        <a:blip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1075" y="1039774400"/>
          <a:ext cx="1336040" cy="2374900"/>
        </a:xfrm>
        <a:prstGeom prst="rect">
          <a:avLst/>
        </a:prstGeom>
      </xdr:spPr>
    </xdr:pic>
  </etc:cellImage>
  <etc:cellImage>
    <xdr:pic>
      <xdr:nvPicPr>
        <xdr:cNvPr id="438" name="ID_0E1CDF4BFC814DB1A48F58D52F65FAA3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1037336000"/>
          <a:ext cx="1160780" cy="2374900"/>
        </a:xfrm>
        <a:prstGeom prst="rect">
          <a:avLst/>
        </a:prstGeom>
      </xdr:spPr>
    </xdr:pic>
  </etc:cellImage>
  <etc:cellImage>
    <xdr:pic>
      <xdr:nvPicPr>
        <xdr:cNvPr id="437" name="ID_82526F6A303B4C0B860425D8459FAE32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034897600"/>
          <a:ext cx="1092200" cy="2374900"/>
        </a:xfrm>
        <a:prstGeom prst="rect">
          <a:avLst/>
        </a:prstGeom>
      </xdr:spPr>
    </xdr:pic>
  </etc:cellImage>
  <etc:cellImage>
    <xdr:pic>
      <xdr:nvPicPr>
        <xdr:cNvPr id="436" name="ID_DD46DF939466402F95DBB1135045FA8C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1032459200"/>
          <a:ext cx="1230630" cy="2374900"/>
        </a:xfrm>
        <a:prstGeom prst="rect">
          <a:avLst/>
        </a:prstGeom>
      </xdr:spPr>
    </xdr:pic>
  </etc:cellImage>
  <etc:cellImage>
    <xdr:pic>
      <xdr:nvPicPr>
        <xdr:cNvPr id="435" name="ID_63CCEC7467D046A9A8F55112474C1F33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1030020800"/>
          <a:ext cx="1294130" cy="2374900"/>
        </a:xfrm>
        <a:prstGeom prst="rect">
          <a:avLst/>
        </a:prstGeom>
      </xdr:spPr>
    </xdr:pic>
  </etc:cellImage>
  <etc:cellImage>
    <xdr:pic>
      <xdr:nvPicPr>
        <xdr:cNvPr id="434" name="ID_57D18CB2EC4447BD8C714B5477819220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27929110"/>
          <a:ext cx="1368425" cy="2028190"/>
        </a:xfrm>
        <a:prstGeom prst="rect">
          <a:avLst/>
        </a:prstGeom>
      </xdr:spPr>
    </xdr:pic>
  </etc:cellImage>
  <etc:cellImage>
    <xdr:pic>
      <xdr:nvPicPr>
        <xdr:cNvPr id="433" name="ID_79BA7E81CD6444F182B3F55D0CA7DA2A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25818370"/>
          <a:ext cx="1368425" cy="1700530"/>
        </a:xfrm>
        <a:prstGeom prst="rect">
          <a:avLst/>
        </a:prstGeom>
      </xdr:spPr>
    </xdr:pic>
  </etc:cellImage>
  <etc:cellImage>
    <xdr:pic>
      <xdr:nvPicPr>
        <xdr:cNvPr id="432" name="ID_35C42BB62EA8435FB87CA3BF59F1E5E8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23379970"/>
          <a:ext cx="1368425" cy="1700530"/>
        </a:xfrm>
        <a:prstGeom prst="rect">
          <a:avLst/>
        </a:prstGeom>
      </xdr:spPr>
    </xdr:pic>
  </etc:cellImage>
  <etc:cellImage>
    <xdr:pic>
      <xdr:nvPicPr>
        <xdr:cNvPr id="431" name="ID_1A51022091B2484B87854FCFBE07AA6A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20947920"/>
          <a:ext cx="1368425" cy="1694180"/>
        </a:xfrm>
        <a:prstGeom prst="rect">
          <a:avLst/>
        </a:prstGeom>
      </xdr:spPr>
    </xdr:pic>
  </etc:cellImage>
  <etc:cellImage>
    <xdr:pic>
      <xdr:nvPicPr>
        <xdr:cNvPr id="430" name="ID_81507E9401BE44E0B7474DF2D54496BC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18052955"/>
          <a:ext cx="1368425" cy="2150745"/>
        </a:xfrm>
        <a:prstGeom prst="rect">
          <a:avLst/>
        </a:prstGeom>
      </xdr:spPr>
    </xdr:pic>
  </etc:cellImage>
  <etc:cellImage>
    <xdr:pic>
      <xdr:nvPicPr>
        <xdr:cNvPr id="429" name="ID_189C477152794CD7ABEE2D1A48BE1D2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015390400"/>
          <a:ext cx="1352550" cy="2374900"/>
        </a:xfrm>
        <a:prstGeom prst="rect">
          <a:avLst/>
        </a:prstGeom>
      </xdr:spPr>
    </xdr:pic>
  </etc:cellImage>
  <etc:cellImage>
    <xdr:pic>
      <xdr:nvPicPr>
        <xdr:cNvPr id="428" name="ID_00A42F6088104566977A4776455C3320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13710825"/>
          <a:ext cx="1368425" cy="1616075"/>
        </a:xfrm>
        <a:prstGeom prst="rect">
          <a:avLst/>
        </a:prstGeom>
      </xdr:spPr>
    </xdr:pic>
  </etc:cellImage>
  <etc:cellImage>
    <xdr:pic>
      <xdr:nvPicPr>
        <xdr:cNvPr id="427" name="ID_2709E8F9FDE247D193839BA5CB1EAB24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11187970"/>
          <a:ext cx="1368425" cy="1700530"/>
        </a:xfrm>
        <a:prstGeom prst="rect">
          <a:avLst/>
        </a:prstGeom>
      </xdr:spPr>
    </xdr:pic>
  </etc:cellImage>
  <etc:cellImage>
    <xdr:pic>
      <xdr:nvPicPr>
        <xdr:cNvPr id="426" name="ID_9B3CA26CBD0F4F3B8A3DCC8CD2A241C3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08755920"/>
          <a:ext cx="1368425" cy="1694180"/>
        </a:xfrm>
        <a:prstGeom prst="rect">
          <a:avLst/>
        </a:prstGeom>
      </xdr:spPr>
    </xdr:pic>
  </etc:cellImage>
  <etc:cellImage>
    <xdr:pic>
      <xdr:nvPicPr>
        <xdr:cNvPr id="425" name="ID_B1105EB639824BDCA5CA20002C4CBBA9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05860955"/>
          <a:ext cx="1368425" cy="2150745"/>
        </a:xfrm>
        <a:prstGeom prst="rect">
          <a:avLst/>
        </a:prstGeom>
      </xdr:spPr>
    </xdr:pic>
  </etc:cellImage>
  <etc:cellImage>
    <xdr:pic>
      <xdr:nvPicPr>
        <xdr:cNvPr id="424" name="ID_8D1E57F0042F435889921998E66A708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003198400"/>
          <a:ext cx="1352550" cy="2374900"/>
        </a:xfrm>
        <a:prstGeom prst="rect">
          <a:avLst/>
        </a:prstGeom>
      </xdr:spPr>
    </xdr:pic>
  </etc:cellImage>
  <etc:cellImage>
    <xdr:pic>
      <xdr:nvPicPr>
        <xdr:cNvPr id="423" name="ID_1FFDFBA5C4314B20B1A3ACA9A72A0408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000760000"/>
          <a:ext cx="1092200" cy="2374900"/>
        </a:xfrm>
        <a:prstGeom prst="rect">
          <a:avLst/>
        </a:prstGeom>
      </xdr:spPr>
    </xdr:pic>
  </etc:cellImage>
  <etc:cellImage>
    <xdr:pic>
      <xdr:nvPicPr>
        <xdr:cNvPr id="422" name="ID_5A96249BDD804386B1370FEF161003F5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998321600"/>
          <a:ext cx="1230630" cy="2374900"/>
        </a:xfrm>
        <a:prstGeom prst="rect">
          <a:avLst/>
        </a:prstGeom>
      </xdr:spPr>
    </xdr:pic>
  </etc:cellImage>
  <etc:cellImage>
    <xdr:pic>
      <xdr:nvPicPr>
        <xdr:cNvPr id="421" name="ID_69D959B8A0C5446F8D1EEFB01914C75A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995883200"/>
          <a:ext cx="1294130" cy="2374900"/>
        </a:xfrm>
        <a:prstGeom prst="rect">
          <a:avLst/>
        </a:prstGeom>
      </xdr:spPr>
    </xdr:pic>
  </etc:cellImage>
  <etc:cellImage>
    <xdr:pic>
      <xdr:nvPicPr>
        <xdr:cNvPr id="420" name="ID_F58750234B4D4F78B04B725F3A91CB73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93791510"/>
          <a:ext cx="1368425" cy="2028190"/>
        </a:xfrm>
        <a:prstGeom prst="rect">
          <a:avLst/>
        </a:prstGeom>
      </xdr:spPr>
    </xdr:pic>
  </etc:cellImage>
  <etc:cellImage>
    <xdr:pic>
      <xdr:nvPicPr>
        <xdr:cNvPr id="419" name="ID_E6F98EDF90C5489787374289717A42E5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991006400"/>
          <a:ext cx="1294130" cy="2374900"/>
        </a:xfrm>
        <a:prstGeom prst="rect">
          <a:avLst/>
        </a:prstGeom>
      </xdr:spPr>
    </xdr:pic>
  </etc:cellImage>
  <etc:cellImage>
    <xdr:pic>
      <xdr:nvPicPr>
        <xdr:cNvPr id="418" name="ID_5DE42BCC87574ECDAA6F37DD09A2D923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88914710"/>
          <a:ext cx="1368425" cy="2028190"/>
        </a:xfrm>
        <a:prstGeom prst="rect">
          <a:avLst/>
        </a:prstGeom>
      </xdr:spPr>
    </xdr:pic>
  </etc:cellImage>
  <etc:cellImage>
    <xdr:pic>
      <xdr:nvPicPr>
        <xdr:cNvPr id="417" name="ID_14C25C7906274FEB87100A044C1E416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986129600"/>
          <a:ext cx="1352550" cy="2374900"/>
        </a:xfrm>
        <a:prstGeom prst="rect">
          <a:avLst/>
        </a:prstGeom>
      </xdr:spPr>
    </xdr:pic>
  </etc:cellImage>
  <etc:cellImage>
    <xdr:pic>
      <xdr:nvPicPr>
        <xdr:cNvPr id="416" name="ID_7B4B68BCA97D4B39B9C9A7769B75D357"/>
        <xdr:cNvPicPr>
          <a:picLocks noChangeAspect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84255715"/>
          <a:ext cx="1368425" cy="1810385"/>
        </a:xfrm>
        <a:prstGeom prst="rect">
          <a:avLst/>
        </a:prstGeom>
      </xdr:spPr>
    </xdr:pic>
  </etc:cellImage>
  <etc:cellImage>
    <xdr:pic>
      <xdr:nvPicPr>
        <xdr:cNvPr id="415" name="ID_C201C982E08E407D81CDD52CA4AA64AD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981252800"/>
          <a:ext cx="1294130" cy="2374900"/>
        </a:xfrm>
        <a:prstGeom prst="rect">
          <a:avLst/>
        </a:prstGeom>
      </xdr:spPr>
    </xdr:pic>
  </etc:cellImage>
  <etc:cellImage>
    <xdr:pic>
      <xdr:nvPicPr>
        <xdr:cNvPr id="414" name="ID_7102364017F34D91A3D7DD047ABAB67C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79161110"/>
          <a:ext cx="1368425" cy="2028190"/>
        </a:xfrm>
        <a:prstGeom prst="rect">
          <a:avLst/>
        </a:prstGeom>
      </xdr:spPr>
    </xdr:pic>
  </etc:cellImage>
  <etc:cellImage>
    <xdr:pic>
      <xdr:nvPicPr>
        <xdr:cNvPr id="413" name="ID_7D4876C445FE4253B89E4DB5A3390939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976376000"/>
          <a:ext cx="1352550" cy="2374900"/>
        </a:xfrm>
        <a:prstGeom prst="rect">
          <a:avLst/>
        </a:prstGeom>
      </xdr:spPr>
    </xdr:pic>
  </etc:cellImage>
  <etc:cellImage>
    <xdr:pic>
      <xdr:nvPicPr>
        <xdr:cNvPr id="412" name="ID_CF2B3D4468F24923863DDF3C05ED4A04"/>
        <xdr:cNvPicPr>
          <a:picLocks noChangeAspect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74502115"/>
          <a:ext cx="1368425" cy="1810385"/>
        </a:xfrm>
        <a:prstGeom prst="rect">
          <a:avLst/>
        </a:prstGeom>
      </xdr:spPr>
    </xdr:pic>
  </etc:cellImage>
  <etc:cellImage>
    <xdr:pic>
      <xdr:nvPicPr>
        <xdr:cNvPr id="294" name="ID_56E51079FA1B4555994460CC549FE17B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91757570"/>
          <a:ext cx="1368425" cy="1700530"/>
        </a:xfrm>
        <a:prstGeom prst="rect">
          <a:avLst/>
        </a:prstGeom>
      </xdr:spPr>
    </xdr:pic>
  </etc:cellImage>
  <etc:cellImage>
    <xdr:pic>
      <xdr:nvPicPr>
        <xdr:cNvPr id="293" name="ID_A71933FAFD684533B4C645D6F44B6CC2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88868955"/>
          <a:ext cx="1368425" cy="2150745"/>
        </a:xfrm>
        <a:prstGeom prst="rect">
          <a:avLst/>
        </a:prstGeom>
      </xdr:spPr>
    </xdr:pic>
  </etc:cellImage>
  <etc:cellImage>
    <xdr:pic>
      <xdr:nvPicPr>
        <xdr:cNvPr id="292" name="ID_EDBD10B85F6542D184D2535740FF78F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686206400"/>
          <a:ext cx="1352550" cy="2374900"/>
        </a:xfrm>
        <a:prstGeom prst="rect">
          <a:avLst/>
        </a:prstGeom>
      </xdr:spPr>
    </xdr:pic>
  </etc:cellImage>
  <etc:cellImage>
    <xdr:pic>
      <xdr:nvPicPr>
        <xdr:cNvPr id="291" name="ID_5FADEEDE60F54F019725CFCDE1ECDDBF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84442370"/>
          <a:ext cx="1368425" cy="1700530"/>
        </a:xfrm>
        <a:prstGeom prst="rect">
          <a:avLst/>
        </a:prstGeom>
      </xdr:spPr>
    </xdr:pic>
  </etc:cellImage>
  <etc:cellImage>
    <xdr:pic>
      <xdr:nvPicPr>
        <xdr:cNvPr id="290" name="ID_2A70BDA40E6349BEBF822C3EFA180167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82010320"/>
          <a:ext cx="1368425" cy="1694180"/>
        </a:xfrm>
        <a:prstGeom prst="rect">
          <a:avLst/>
        </a:prstGeom>
      </xdr:spPr>
    </xdr:pic>
  </etc:cellImage>
  <etc:cellImage>
    <xdr:pic>
      <xdr:nvPicPr>
        <xdr:cNvPr id="289" name="ID_B2DD0E262A8A46D2A670098F59B7FAFA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79115355"/>
          <a:ext cx="1368425" cy="2150745"/>
        </a:xfrm>
        <a:prstGeom prst="rect">
          <a:avLst/>
        </a:prstGeom>
      </xdr:spPr>
    </xdr:pic>
  </etc:cellImage>
  <etc:cellImage>
    <xdr:pic>
      <xdr:nvPicPr>
        <xdr:cNvPr id="288" name="ID_A1D321BEBB6148539F84716AFDDB2DAF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676452800"/>
          <a:ext cx="1352550" cy="2374900"/>
        </a:xfrm>
        <a:prstGeom prst="rect">
          <a:avLst/>
        </a:prstGeom>
      </xdr:spPr>
    </xdr:pic>
  </etc:cellImage>
  <etc:cellImage>
    <xdr:pic>
      <xdr:nvPicPr>
        <xdr:cNvPr id="287" name="ID_F9AB2D50D1CC446E95BF33C719971460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74087425"/>
          <a:ext cx="1368425" cy="2301875"/>
        </a:xfrm>
        <a:prstGeom prst="rect">
          <a:avLst/>
        </a:prstGeom>
      </xdr:spPr>
    </xdr:pic>
  </etc:cellImage>
  <etc:cellImage>
    <xdr:pic>
      <xdr:nvPicPr>
        <xdr:cNvPr id="286" name="ID_84C247D83D2344C58B09974923ABC593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070" y="671576000"/>
          <a:ext cx="1162050" cy="2374900"/>
        </a:xfrm>
        <a:prstGeom prst="rect">
          <a:avLst/>
        </a:prstGeom>
      </xdr:spPr>
    </xdr:pic>
  </etc:cellImage>
  <etc:cellImage>
    <xdr:pic>
      <xdr:nvPicPr>
        <xdr:cNvPr id="285" name="ID_59472A24EEEB4C12B5C9A6C5EC6FE848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69811970"/>
          <a:ext cx="1368425" cy="1700530"/>
        </a:xfrm>
        <a:prstGeom prst="rect">
          <a:avLst/>
        </a:prstGeom>
      </xdr:spPr>
    </xdr:pic>
  </etc:cellImage>
  <etc:cellImage>
    <xdr:pic>
      <xdr:nvPicPr>
        <xdr:cNvPr id="284" name="ID_2116ECACD89E4F9D91274A3453956CFB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67373570"/>
          <a:ext cx="1368425" cy="1700530"/>
        </a:xfrm>
        <a:prstGeom prst="rect">
          <a:avLst/>
        </a:prstGeom>
      </xdr:spPr>
    </xdr:pic>
  </etc:cellImage>
  <etc:cellImage>
    <xdr:pic>
      <xdr:nvPicPr>
        <xdr:cNvPr id="283" name="ID_A5A3253983A44BEB9A839B603151AF21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64941520"/>
          <a:ext cx="1368425" cy="1694180"/>
        </a:xfrm>
        <a:prstGeom prst="rect">
          <a:avLst/>
        </a:prstGeom>
      </xdr:spPr>
    </xdr:pic>
  </etc:cellImage>
  <etc:cellImage>
    <xdr:pic>
      <xdr:nvPicPr>
        <xdr:cNvPr id="282" name="ID_BDE20EDEF7794531A44C2D4321129A92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62046555"/>
          <a:ext cx="1368425" cy="2150745"/>
        </a:xfrm>
        <a:prstGeom prst="rect">
          <a:avLst/>
        </a:prstGeom>
      </xdr:spPr>
    </xdr:pic>
  </etc:cellImage>
  <etc:cellImage>
    <xdr:pic>
      <xdr:nvPicPr>
        <xdr:cNvPr id="281" name="ID_C2E36D665BE14D30AF3F604EA47ACDF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659384000"/>
          <a:ext cx="1352550" cy="2374900"/>
        </a:xfrm>
        <a:prstGeom prst="rect">
          <a:avLst/>
        </a:prstGeom>
      </xdr:spPr>
    </xdr:pic>
  </etc:cellImage>
  <etc:cellImage>
    <xdr:pic>
      <xdr:nvPicPr>
        <xdr:cNvPr id="280" name="ID_B0C9B8DE57534EBDBEC21FD3533C520E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57206585"/>
          <a:ext cx="1368425" cy="2113915"/>
        </a:xfrm>
        <a:prstGeom prst="rect">
          <a:avLst/>
        </a:prstGeom>
      </xdr:spPr>
    </xdr:pic>
  </etc:cellImage>
  <etc:cellImage>
    <xdr:pic>
      <xdr:nvPicPr>
        <xdr:cNvPr id="279" name="ID_2C15D1F62D9541D88E4A2C9399151481"/>
        <xdr:cNvPicPr>
          <a:picLocks noChangeAspect="1"/>
        </xdr:cNvPicPr>
      </xdr:nvPicPr>
      <xdr:blipFill>
        <a:blip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54965035"/>
          <a:ext cx="1368425" cy="1917065"/>
        </a:xfrm>
        <a:prstGeom prst="rect">
          <a:avLst/>
        </a:prstGeom>
      </xdr:spPr>
    </xdr:pic>
  </etc:cellImage>
  <etc:cellImage>
    <xdr:pic>
      <xdr:nvPicPr>
        <xdr:cNvPr id="278" name="ID_5BC0CD8811F648B4A667C26842388739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652068800"/>
          <a:ext cx="1306830" cy="2374900"/>
        </a:xfrm>
        <a:prstGeom prst="rect">
          <a:avLst/>
        </a:prstGeom>
      </xdr:spPr>
    </xdr:pic>
  </etc:cellImage>
  <etc:cellImage>
    <xdr:pic>
      <xdr:nvPicPr>
        <xdr:cNvPr id="277" name="ID_178E52BB33A04038B458F4D7CFD4CB84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649630400"/>
          <a:ext cx="1306830" cy="2374900"/>
        </a:xfrm>
        <a:prstGeom prst="rect">
          <a:avLst/>
        </a:prstGeom>
      </xdr:spPr>
    </xdr:pic>
  </etc:cellImage>
  <etc:cellImage>
    <xdr:pic>
      <xdr:nvPicPr>
        <xdr:cNvPr id="276" name="ID_197A1ECED8CE47C7A72D2170B0C90367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47416155"/>
          <a:ext cx="1368425" cy="2150745"/>
        </a:xfrm>
        <a:prstGeom prst="rect">
          <a:avLst/>
        </a:prstGeom>
      </xdr:spPr>
    </xdr:pic>
  </etc:cellImage>
  <etc:cellImage>
    <xdr:pic>
      <xdr:nvPicPr>
        <xdr:cNvPr id="273" name="ID_3D32D3426F4046B191572FC41DBD6B0B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644753600"/>
          <a:ext cx="1352550" cy="2374900"/>
        </a:xfrm>
        <a:prstGeom prst="rect">
          <a:avLst/>
        </a:prstGeom>
      </xdr:spPr>
    </xdr:pic>
  </etc:cellImage>
  <etc:cellImage>
    <xdr:pic>
      <xdr:nvPicPr>
        <xdr:cNvPr id="272" name="ID_324D48E5386549B785DE4C4ABDF351CD"/>
        <xdr:cNvPicPr>
          <a:picLocks noChangeAspect="1"/>
        </xdr:cNvPicPr>
      </xdr:nvPicPr>
      <xdr:blipFill>
        <a:blip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2520" y="642315200"/>
          <a:ext cx="1073150" cy="2374900"/>
        </a:xfrm>
        <a:prstGeom prst="rect">
          <a:avLst/>
        </a:prstGeom>
      </xdr:spPr>
    </xdr:pic>
  </etc:cellImage>
  <etc:cellImage>
    <xdr:pic>
      <xdr:nvPicPr>
        <xdr:cNvPr id="271" name="ID_A6183C21C7084016AE87ABBF7E951C21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639876800"/>
          <a:ext cx="1352550" cy="2374900"/>
        </a:xfrm>
        <a:prstGeom prst="rect">
          <a:avLst/>
        </a:prstGeom>
      </xdr:spPr>
    </xdr:pic>
  </etc:cellImage>
  <etc:cellImage>
    <xdr:pic>
      <xdr:nvPicPr>
        <xdr:cNvPr id="270" name="ID_33BBE5959CEC4819A1F8FE84288A422D"/>
        <xdr:cNvPicPr>
          <a:picLocks noChangeAspect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38002915"/>
          <a:ext cx="1368425" cy="1810385"/>
        </a:xfrm>
        <a:prstGeom prst="rect">
          <a:avLst/>
        </a:prstGeom>
      </xdr:spPr>
    </xdr:pic>
  </etc:cellImage>
  <etc:cellImage>
    <xdr:pic>
      <xdr:nvPicPr>
        <xdr:cNvPr id="269" name="ID_16A6F5997618431491D386F6F19998B9"/>
        <xdr:cNvPicPr>
          <a:picLocks noChangeAspect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35724535"/>
          <a:ext cx="1368425" cy="1650365"/>
        </a:xfrm>
        <a:prstGeom prst="rect">
          <a:avLst/>
        </a:prstGeom>
      </xdr:spPr>
    </xdr:pic>
  </etc:cellImage>
  <etc:cellImage>
    <xdr:pic>
      <xdr:nvPicPr>
        <xdr:cNvPr id="268" name="ID_4D4673A2AB5C436CA99C47B1B678F515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32631450"/>
          <a:ext cx="1368425" cy="2305050"/>
        </a:xfrm>
        <a:prstGeom prst="rect">
          <a:avLst/>
        </a:prstGeom>
      </xdr:spPr>
    </xdr:pic>
  </etc:cellImage>
  <etc:cellImage>
    <xdr:pic>
      <xdr:nvPicPr>
        <xdr:cNvPr id="267" name="ID_C6178164AACD4B0A9ACC8DF700D27B76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630123200"/>
          <a:ext cx="1253490" cy="2374900"/>
        </a:xfrm>
        <a:prstGeom prst="rect">
          <a:avLst/>
        </a:prstGeom>
      </xdr:spPr>
    </xdr:pic>
  </etc:cellImage>
  <etc:cellImage>
    <xdr:pic>
      <xdr:nvPicPr>
        <xdr:cNvPr id="266" name="ID_DBA8E777AAB949E4885E1301C6D33128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28359170"/>
          <a:ext cx="1368425" cy="1700530"/>
        </a:xfrm>
        <a:prstGeom prst="rect">
          <a:avLst/>
        </a:prstGeom>
      </xdr:spPr>
    </xdr:pic>
  </etc:cellImage>
  <etc:cellImage>
    <xdr:pic>
      <xdr:nvPicPr>
        <xdr:cNvPr id="265" name="ID_70910BBADA3F4822AA4B37E294D0111A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25927120"/>
          <a:ext cx="1368425" cy="1694180"/>
        </a:xfrm>
        <a:prstGeom prst="rect">
          <a:avLst/>
        </a:prstGeom>
      </xdr:spPr>
    </xdr:pic>
  </etc:cellImage>
  <etc:cellImage>
    <xdr:pic>
      <xdr:nvPicPr>
        <xdr:cNvPr id="264" name="ID_125DF730A7024E179E9FFC64EC1E6C6A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23032155"/>
          <a:ext cx="1368425" cy="2150745"/>
        </a:xfrm>
        <a:prstGeom prst="rect">
          <a:avLst/>
        </a:prstGeom>
      </xdr:spPr>
    </xdr:pic>
  </etc:cellImage>
  <etc:cellImage>
    <xdr:pic>
      <xdr:nvPicPr>
        <xdr:cNvPr id="263" name="ID_02720ADD2D2546E0AB67AFD2BAF1375F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620369600"/>
          <a:ext cx="1352550" cy="2374900"/>
        </a:xfrm>
        <a:prstGeom prst="rect">
          <a:avLst/>
        </a:prstGeom>
      </xdr:spPr>
    </xdr:pic>
  </etc:cellImage>
  <etc:cellImage>
    <xdr:pic>
      <xdr:nvPicPr>
        <xdr:cNvPr id="262" name="ID_263A79495F3744CC947941A61AF6FF89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18605570"/>
          <a:ext cx="1368425" cy="1700530"/>
        </a:xfrm>
        <a:prstGeom prst="rect">
          <a:avLst/>
        </a:prstGeom>
      </xdr:spPr>
    </xdr:pic>
  </etc:cellImage>
  <etc:cellImage>
    <xdr:pic>
      <xdr:nvPicPr>
        <xdr:cNvPr id="261" name="ID_EADB2B43EB974CC08BC2EE8EA63EB32A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16173520"/>
          <a:ext cx="1368425" cy="1694180"/>
        </a:xfrm>
        <a:prstGeom prst="rect">
          <a:avLst/>
        </a:prstGeom>
      </xdr:spPr>
    </xdr:pic>
  </etc:cellImage>
  <etc:cellImage>
    <xdr:pic>
      <xdr:nvPicPr>
        <xdr:cNvPr id="260" name="ID_0303B966EB574D35AE5F333FDAC51D08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13278555"/>
          <a:ext cx="1368425" cy="2150745"/>
        </a:xfrm>
        <a:prstGeom prst="rect">
          <a:avLst/>
        </a:prstGeom>
      </xdr:spPr>
    </xdr:pic>
  </etc:cellImage>
  <etc:cellImage>
    <xdr:pic>
      <xdr:nvPicPr>
        <xdr:cNvPr id="259" name="ID_830AEF60BA20464EBD87F4FADF940B01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610616000"/>
          <a:ext cx="1352550" cy="2374900"/>
        </a:xfrm>
        <a:prstGeom prst="rect">
          <a:avLst/>
        </a:prstGeom>
      </xdr:spPr>
    </xdr:pic>
  </etc:cellImage>
  <etc:cellImage>
    <xdr:pic>
      <xdr:nvPicPr>
        <xdr:cNvPr id="258" name="ID_14E6592176DA4947A2D57C7D6B001423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608177600"/>
          <a:ext cx="910590" cy="2374900"/>
        </a:xfrm>
        <a:prstGeom prst="rect">
          <a:avLst/>
        </a:prstGeom>
      </xdr:spPr>
    </xdr:pic>
  </etc:cellImage>
  <etc:cellImage>
    <xdr:pic>
      <xdr:nvPicPr>
        <xdr:cNvPr id="257" name="ID_C42C6377E8354317A4EB9D99945FDEF5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06384360"/>
          <a:ext cx="1368425" cy="1729740"/>
        </a:xfrm>
        <a:prstGeom prst="rect">
          <a:avLst/>
        </a:prstGeom>
      </xdr:spPr>
    </xdr:pic>
  </etc:cellImage>
  <etc:cellImage>
    <xdr:pic>
      <xdr:nvPicPr>
        <xdr:cNvPr id="256" name="ID_75F551954CFD49A0972B9C8AE5407A39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03545910"/>
          <a:ext cx="1368425" cy="2129790"/>
        </a:xfrm>
        <a:prstGeom prst="rect">
          <a:avLst/>
        </a:prstGeom>
      </xdr:spPr>
    </xdr:pic>
  </etc:cellImage>
  <etc:cellImage>
    <xdr:pic>
      <xdr:nvPicPr>
        <xdr:cNvPr id="255" name="ID_6BE350297B2940058652813BF18A2C29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01761560"/>
          <a:ext cx="1368425" cy="1475740"/>
        </a:xfrm>
        <a:prstGeom prst="rect">
          <a:avLst/>
        </a:prstGeom>
      </xdr:spPr>
    </xdr:pic>
  </etc:cellImage>
  <etc:cellImage>
    <xdr:pic>
      <xdr:nvPicPr>
        <xdr:cNvPr id="254" name="ID_8C1F49DBD4024E5FBC67C21A7C71986B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598424000"/>
          <a:ext cx="1352550" cy="2374900"/>
        </a:xfrm>
        <a:prstGeom prst="rect">
          <a:avLst/>
        </a:prstGeom>
      </xdr:spPr>
    </xdr:pic>
  </etc:cellImage>
  <etc:cellImage>
    <xdr:pic>
      <xdr:nvPicPr>
        <xdr:cNvPr id="253" name="ID_6513D37B5E944EDF9D46D44394AA1BAD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96659970"/>
          <a:ext cx="1368425" cy="1700530"/>
        </a:xfrm>
        <a:prstGeom prst="rect">
          <a:avLst/>
        </a:prstGeom>
      </xdr:spPr>
    </xdr:pic>
  </etc:cellImage>
  <etc:cellImage>
    <xdr:pic>
      <xdr:nvPicPr>
        <xdr:cNvPr id="252" name="ID_8FB8CE57351548D1B1930F7457441A3F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94227920"/>
          <a:ext cx="1368425" cy="1694180"/>
        </a:xfrm>
        <a:prstGeom prst="rect">
          <a:avLst/>
        </a:prstGeom>
      </xdr:spPr>
    </xdr:pic>
  </etc:cellImage>
  <etc:cellImage>
    <xdr:pic>
      <xdr:nvPicPr>
        <xdr:cNvPr id="251" name="ID_C43B7D8519934F33A6DE242903827465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91332955"/>
          <a:ext cx="1368425" cy="2150745"/>
        </a:xfrm>
        <a:prstGeom prst="rect">
          <a:avLst/>
        </a:prstGeom>
      </xdr:spPr>
    </xdr:pic>
  </etc:cellImage>
  <etc:cellImage>
    <xdr:pic>
      <xdr:nvPicPr>
        <xdr:cNvPr id="250" name="ID_65DA08B6F7F44A899A68B45050838C5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588670400"/>
          <a:ext cx="1352550" cy="2374900"/>
        </a:xfrm>
        <a:prstGeom prst="rect">
          <a:avLst/>
        </a:prstGeom>
      </xdr:spPr>
    </xdr:pic>
  </etc:cellImage>
  <etc:cellImage>
    <xdr:pic>
      <xdr:nvPicPr>
        <xdr:cNvPr id="249" name="ID_B68F9C95E8F347609CDC2723D6278C5C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86990825"/>
          <a:ext cx="1368425" cy="1616075"/>
        </a:xfrm>
        <a:prstGeom prst="rect">
          <a:avLst/>
        </a:prstGeom>
      </xdr:spPr>
    </xdr:pic>
  </etc:cellImage>
  <etc:cellImage>
    <xdr:pic>
      <xdr:nvPicPr>
        <xdr:cNvPr id="248" name="ID_24DB25225C254511AF5655D2E9D805A6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84117450"/>
          <a:ext cx="1368425" cy="2051050"/>
        </a:xfrm>
        <a:prstGeom prst="rect">
          <a:avLst/>
        </a:prstGeom>
      </xdr:spPr>
    </xdr:pic>
  </etc:cellImage>
  <etc:cellImage>
    <xdr:pic>
      <xdr:nvPicPr>
        <xdr:cNvPr id="247" name="ID_F68D14CF9F0641F0A2AB9D5D317FAF7D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82065130"/>
          <a:ext cx="1368425" cy="1664970"/>
        </a:xfrm>
        <a:prstGeom prst="rect">
          <a:avLst/>
        </a:prstGeom>
      </xdr:spPr>
    </xdr:pic>
  </etc:cellImage>
  <etc:cellImage>
    <xdr:pic>
      <xdr:nvPicPr>
        <xdr:cNvPr id="246" name="ID_A083642A5E6341298E74E1E8E3F89FF8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79306055"/>
          <a:ext cx="1368425" cy="1985645"/>
        </a:xfrm>
        <a:prstGeom prst="rect">
          <a:avLst/>
        </a:prstGeom>
      </xdr:spPr>
    </xdr:pic>
  </etc:cellImage>
  <etc:cellImage>
    <xdr:pic>
      <xdr:nvPicPr>
        <xdr:cNvPr id="245" name="ID_082F487EF540488FA817490C729459BE"/>
        <xdr:cNvPicPr>
          <a:picLocks noChangeAspect="1"/>
        </xdr:cNvPicPr>
      </xdr:nvPicPr>
      <xdr:blipFill>
        <a:blip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76914645"/>
          <a:ext cx="1368425" cy="1938655"/>
        </a:xfrm>
        <a:prstGeom prst="rect">
          <a:avLst/>
        </a:prstGeom>
      </xdr:spPr>
    </xdr:pic>
  </etc:cellImage>
  <etc:cellImage>
    <xdr:pic>
      <xdr:nvPicPr>
        <xdr:cNvPr id="244" name="ID_0FA3810CDBE2407695C8DF1580007D25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74702940"/>
          <a:ext cx="1368425" cy="1711960"/>
        </a:xfrm>
        <a:prstGeom prst="rect">
          <a:avLst/>
        </a:prstGeom>
      </xdr:spPr>
    </xdr:pic>
  </etc:cellImage>
  <etc:cellImage>
    <xdr:pic>
      <xdr:nvPicPr>
        <xdr:cNvPr id="243" name="ID_9ED35616C90F4957838358456EE4CA6A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72275970"/>
          <a:ext cx="1368425" cy="1700530"/>
        </a:xfrm>
        <a:prstGeom prst="rect">
          <a:avLst/>
        </a:prstGeom>
      </xdr:spPr>
    </xdr:pic>
  </etc:cellImage>
  <etc:cellImage>
    <xdr:pic>
      <xdr:nvPicPr>
        <xdr:cNvPr id="242" name="ID_007D20DF206D47D8B0AAF1072215DC75"/>
        <xdr:cNvPicPr>
          <a:picLocks noChangeAspect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69878210"/>
          <a:ext cx="1368425" cy="1659890"/>
        </a:xfrm>
        <a:prstGeom prst="rect">
          <a:avLst/>
        </a:prstGeom>
      </xdr:spPr>
    </xdr:pic>
  </etc:cellImage>
  <etc:cellImage>
    <xdr:pic>
      <xdr:nvPicPr>
        <xdr:cNvPr id="241" name="ID_8AC413E048F04CAC8B4C4C4BAC4D9997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67041030"/>
          <a:ext cx="1368425" cy="2058670"/>
        </a:xfrm>
        <a:prstGeom prst="rect">
          <a:avLst/>
        </a:prstGeom>
      </xdr:spPr>
    </xdr:pic>
  </etc:cellImage>
  <etc:cellImage>
    <xdr:pic>
      <xdr:nvPicPr>
        <xdr:cNvPr id="240" name="ID_7F2DFEC052EA4DAC9177579DFB05881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564286400"/>
          <a:ext cx="1352550" cy="2374900"/>
        </a:xfrm>
        <a:prstGeom prst="rect">
          <a:avLst/>
        </a:prstGeom>
      </xdr:spPr>
    </xdr:pic>
  </etc:cellImage>
  <etc:cellImage>
    <xdr:pic>
      <xdr:nvPicPr>
        <xdr:cNvPr id="239" name="ID_E19F77C9658F4F9DB4ACA15AC3225D5C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62522370"/>
          <a:ext cx="1368425" cy="1700530"/>
        </a:xfrm>
        <a:prstGeom prst="rect">
          <a:avLst/>
        </a:prstGeom>
      </xdr:spPr>
    </xdr:pic>
  </etc:cellImage>
  <etc:cellImage>
    <xdr:pic>
      <xdr:nvPicPr>
        <xdr:cNvPr id="238" name="ID_0F043B3B904C47C1B092B87027D68543"/>
        <xdr:cNvPicPr>
          <a:picLocks noChangeAspect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60124610"/>
          <a:ext cx="1368425" cy="1659890"/>
        </a:xfrm>
        <a:prstGeom prst="rect">
          <a:avLst/>
        </a:prstGeom>
      </xdr:spPr>
    </xdr:pic>
  </etc:cellImage>
  <etc:cellImage>
    <xdr:pic>
      <xdr:nvPicPr>
        <xdr:cNvPr id="237" name="ID_49EA28201D7A4CBF906A9BB2CD3CB3E6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57287430"/>
          <a:ext cx="1368425" cy="2058670"/>
        </a:xfrm>
        <a:prstGeom prst="rect">
          <a:avLst/>
        </a:prstGeom>
      </xdr:spPr>
    </xdr:pic>
  </etc:cellImage>
  <etc:cellImage>
    <xdr:pic>
      <xdr:nvPicPr>
        <xdr:cNvPr id="236" name="ID_8036440C5EC64511B4A33332C29588D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554532800"/>
          <a:ext cx="1352550" cy="2374900"/>
        </a:xfrm>
        <a:prstGeom prst="rect">
          <a:avLst/>
        </a:prstGeom>
      </xdr:spPr>
    </xdr:pic>
  </etc:cellImage>
  <etc:cellImage>
    <xdr:pic>
      <xdr:nvPicPr>
        <xdr:cNvPr id="235" name="ID_88FA7A47271448069B6BD379E952F178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52768770"/>
          <a:ext cx="1368425" cy="1700530"/>
        </a:xfrm>
        <a:prstGeom prst="rect">
          <a:avLst/>
        </a:prstGeom>
      </xdr:spPr>
    </xdr:pic>
  </etc:cellImage>
  <etc:cellImage>
    <xdr:pic>
      <xdr:nvPicPr>
        <xdr:cNvPr id="234" name="ID_748834F05D0A45AF97F4A36A32185F6D"/>
        <xdr:cNvPicPr>
          <a:picLocks noChangeAspect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50371010"/>
          <a:ext cx="1368425" cy="1659890"/>
        </a:xfrm>
        <a:prstGeom prst="rect">
          <a:avLst/>
        </a:prstGeom>
      </xdr:spPr>
    </xdr:pic>
  </etc:cellImage>
  <etc:cellImage>
    <xdr:pic>
      <xdr:nvPicPr>
        <xdr:cNvPr id="233" name="ID_FCDC60529A914F7ABC012C33ABF2A13E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47533830"/>
          <a:ext cx="1368425" cy="2058670"/>
        </a:xfrm>
        <a:prstGeom prst="rect">
          <a:avLst/>
        </a:prstGeom>
      </xdr:spPr>
    </xdr:pic>
  </etc:cellImage>
  <etc:cellImage>
    <xdr:pic>
      <xdr:nvPicPr>
        <xdr:cNvPr id="232" name="ID_9D86EFD3CA274FB4802F0F04C0EC2BAD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544779200"/>
          <a:ext cx="1352550" cy="2374900"/>
        </a:xfrm>
        <a:prstGeom prst="rect">
          <a:avLst/>
        </a:prstGeom>
      </xdr:spPr>
    </xdr:pic>
  </etc:cellImage>
  <etc:cellImage>
    <xdr:pic>
      <xdr:nvPicPr>
        <xdr:cNvPr id="231" name="ID_C30615ADBC4D4530AEBB865D2C1D1340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42657030"/>
          <a:ext cx="1368425" cy="2058670"/>
        </a:xfrm>
        <a:prstGeom prst="rect">
          <a:avLst/>
        </a:prstGeom>
      </xdr:spPr>
    </xdr:pic>
  </etc:cellImage>
  <etc:cellImage>
    <xdr:pic>
      <xdr:nvPicPr>
        <xdr:cNvPr id="230" name="ID_E05D4D928A734B25BDE1C4056D10DD04"/>
        <xdr:cNvPicPr>
          <a:picLocks noChangeAspect="1"/>
        </xdr:cNvPicPr>
      </xdr:nvPicPr>
      <xdr:blipFill>
        <a:blip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40360235"/>
          <a:ext cx="1368425" cy="1917065"/>
        </a:xfrm>
        <a:prstGeom prst="rect">
          <a:avLst/>
        </a:prstGeom>
      </xdr:spPr>
    </xdr:pic>
  </etc:cellImage>
  <etc:cellImage>
    <xdr:pic>
      <xdr:nvPicPr>
        <xdr:cNvPr id="229" name="ID_3A8D288213AA47E9B9C0B9754DEB8131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537464000"/>
          <a:ext cx="1306830" cy="2374900"/>
        </a:xfrm>
        <a:prstGeom prst="rect">
          <a:avLst/>
        </a:prstGeom>
      </xdr:spPr>
    </xdr:pic>
  </etc:cellImage>
  <etc:cellImage>
    <xdr:pic>
      <xdr:nvPicPr>
        <xdr:cNvPr id="228" name="ID_50EF8BC3C44E4183A56D0D7C63FC7B7C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35699970"/>
          <a:ext cx="1368425" cy="1700530"/>
        </a:xfrm>
        <a:prstGeom prst="rect">
          <a:avLst/>
        </a:prstGeom>
      </xdr:spPr>
    </xdr:pic>
  </etc:cellImage>
  <etc:cellImage>
    <xdr:pic>
      <xdr:nvPicPr>
        <xdr:cNvPr id="227" name="ID_66AF7806B5EB4574AC9E8B911B22A042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32903430"/>
          <a:ext cx="1368425" cy="2058670"/>
        </a:xfrm>
        <a:prstGeom prst="rect">
          <a:avLst/>
        </a:prstGeom>
      </xdr:spPr>
    </xdr:pic>
  </etc:cellImage>
  <etc:cellImage>
    <xdr:pic>
      <xdr:nvPicPr>
        <xdr:cNvPr id="226" name="ID_8D4A3A15B6C4405596F620EFCF7C146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530148800"/>
          <a:ext cx="1352550" cy="2374900"/>
        </a:xfrm>
        <a:prstGeom prst="rect">
          <a:avLst/>
        </a:prstGeom>
      </xdr:spPr>
    </xdr:pic>
  </etc:cellImage>
  <etc:cellImage>
    <xdr:pic>
      <xdr:nvPicPr>
        <xdr:cNvPr id="225" name="ID_090D07F43D2444FE9B61D0D5B8462CA2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28384770"/>
          <a:ext cx="1368425" cy="1700530"/>
        </a:xfrm>
        <a:prstGeom prst="rect">
          <a:avLst/>
        </a:prstGeom>
      </xdr:spPr>
    </xdr:pic>
  </etc:cellImage>
  <etc:cellImage>
    <xdr:pic>
      <xdr:nvPicPr>
        <xdr:cNvPr id="224" name="ID_873F7BD33BB04B3CA7B362E4CA85F9FA"/>
        <xdr:cNvPicPr>
          <a:picLocks noChangeAspect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25987010"/>
          <a:ext cx="1368425" cy="1659890"/>
        </a:xfrm>
        <a:prstGeom prst="rect">
          <a:avLst/>
        </a:prstGeom>
      </xdr:spPr>
    </xdr:pic>
  </etc:cellImage>
  <etc:cellImage>
    <xdr:pic>
      <xdr:nvPicPr>
        <xdr:cNvPr id="223" name="ID_3C8DD4B3A84741FB9942A260F7F84A4D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23149830"/>
          <a:ext cx="1368425" cy="2058670"/>
        </a:xfrm>
        <a:prstGeom prst="rect">
          <a:avLst/>
        </a:prstGeom>
      </xdr:spPr>
    </xdr:pic>
  </etc:cellImage>
  <etc:cellImage>
    <xdr:pic>
      <xdr:nvPicPr>
        <xdr:cNvPr id="222" name="ID_7DD8B93CB12947CBBACCFB21ED68CF1B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520395200"/>
          <a:ext cx="1352550" cy="2374900"/>
        </a:xfrm>
        <a:prstGeom prst="rect">
          <a:avLst/>
        </a:prstGeom>
      </xdr:spPr>
    </xdr:pic>
  </etc:cellImage>
  <etc:cellImage>
    <xdr:pic>
      <xdr:nvPicPr>
        <xdr:cNvPr id="221" name="ID_6D28B42EB59E4254B9C748CD924CE0AB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18631170"/>
          <a:ext cx="1368425" cy="1700530"/>
        </a:xfrm>
        <a:prstGeom prst="rect">
          <a:avLst/>
        </a:prstGeom>
      </xdr:spPr>
    </xdr:pic>
  </etc:cellImage>
  <etc:cellImage>
    <xdr:pic>
      <xdr:nvPicPr>
        <xdr:cNvPr id="220" name="ID_1AB7EB1D63314F688E656690FBC0E2AC"/>
        <xdr:cNvPicPr>
          <a:picLocks noChangeAspect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16233410"/>
          <a:ext cx="1368425" cy="1659890"/>
        </a:xfrm>
        <a:prstGeom prst="rect">
          <a:avLst/>
        </a:prstGeom>
      </xdr:spPr>
    </xdr:pic>
  </etc:cellImage>
  <etc:cellImage>
    <xdr:pic>
      <xdr:nvPicPr>
        <xdr:cNvPr id="219" name="ID_AD7A0A64C95F45AB947A1929EED603FF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13396230"/>
          <a:ext cx="1368425" cy="2058670"/>
        </a:xfrm>
        <a:prstGeom prst="rect">
          <a:avLst/>
        </a:prstGeom>
      </xdr:spPr>
    </xdr:pic>
  </etc:cellImage>
  <etc:cellImage>
    <xdr:pic>
      <xdr:nvPicPr>
        <xdr:cNvPr id="218" name="ID_CB6784860C3248A7AC103EB17A416877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510641600"/>
          <a:ext cx="1352550" cy="2374900"/>
        </a:xfrm>
        <a:prstGeom prst="rect">
          <a:avLst/>
        </a:prstGeom>
      </xdr:spPr>
    </xdr:pic>
  </etc:cellImage>
  <etc:cellImage>
    <xdr:pic>
      <xdr:nvPicPr>
        <xdr:cNvPr id="217" name="ID_AEB77C42F5304E32B0057ED7A84F21A2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08877570"/>
          <a:ext cx="1368425" cy="1700530"/>
        </a:xfrm>
        <a:prstGeom prst="rect">
          <a:avLst/>
        </a:prstGeom>
      </xdr:spPr>
    </xdr:pic>
  </etc:cellImage>
  <etc:cellImage>
    <xdr:pic>
      <xdr:nvPicPr>
        <xdr:cNvPr id="216" name="ID_2868914BCE8C40A890B8620AB6EF1893"/>
        <xdr:cNvPicPr>
          <a:picLocks noChangeAspect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06479810"/>
          <a:ext cx="1368425" cy="1659890"/>
        </a:xfrm>
        <a:prstGeom prst="rect">
          <a:avLst/>
        </a:prstGeom>
      </xdr:spPr>
    </xdr:pic>
  </etc:cellImage>
  <etc:cellImage>
    <xdr:pic>
      <xdr:nvPicPr>
        <xdr:cNvPr id="215" name="ID_A74B007ED41243E09A23C6C7B9628B7B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03642630"/>
          <a:ext cx="1368425" cy="2058670"/>
        </a:xfrm>
        <a:prstGeom prst="rect">
          <a:avLst/>
        </a:prstGeom>
      </xdr:spPr>
    </xdr:pic>
  </etc:cellImage>
  <etc:cellImage>
    <xdr:pic>
      <xdr:nvPicPr>
        <xdr:cNvPr id="214" name="ID_7B1954FAD7144561B148C6999B0F557B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500888000"/>
          <a:ext cx="1352550" cy="2374900"/>
        </a:xfrm>
        <a:prstGeom prst="rect">
          <a:avLst/>
        </a:prstGeom>
      </xdr:spPr>
    </xdr:pic>
  </etc:cellImage>
  <etc:cellImage>
    <xdr:pic>
      <xdr:nvPicPr>
        <xdr:cNvPr id="213" name="ID_CDE9BE3AD056426CB923D2923939D52F"/>
        <xdr:cNvPicPr>
          <a:picLocks noChangeAspect="1"/>
        </xdr:cNvPicPr>
      </xdr:nvPicPr>
      <xdr:blipFill>
        <a:blip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98911880"/>
          <a:ext cx="1368425" cy="1912620"/>
        </a:xfrm>
        <a:prstGeom prst="rect">
          <a:avLst/>
        </a:prstGeom>
      </xdr:spPr>
    </xdr:pic>
  </etc:cellImage>
  <etc:cellImage>
    <xdr:pic>
      <xdr:nvPicPr>
        <xdr:cNvPr id="212" name="ID_9A341029E5F540E285EDA6E069654160"/>
        <xdr:cNvPicPr>
          <a:picLocks noChangeAspect="1"/>
        </xdr:cNvPicPr>
      </xdr:nvPicPr>
      <xdr:blipFill>
        <a:blip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96876070"/>
          <a:ext cx="1368425" cy="1510030"/>
        </a:xfrm>
        <a:prstGeom prst="rect">
          <a:avLst/>
        </a:prstGeom>
      </xdr:spPr>
    </xdr:pic>
  </etc:cellImage>
  <etc:cellImage>
    <xdr:pic>
      <xdr:nvPicPr>
        <xdr:cNvPr id="211" name="ID_088BA91272224FEA87D20E64992DD287"/>
        <xdr:cNvPicPr>
          <a:picLocks noChangeAspect="1"/>
        </xdr:cNvPicPr>
      </xdr:nvPicPr>
      <xdr:blipFill>
        <a:blip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94309400"/>
          <a:ext cx="1368425" cy="1638300"/>
        </a:xfrm>
        <a:prstGeom prst="rect">
          <a:avLst/>
        </a:prstGeom>
      </xdr:spPr>
    </xdr:pic>
  </etc:cellImage>
  <etc:cellImage>
    <xdr:pic>
      <xdr:nvPicPr>
        <xdr:cNvPr id="210" name="ID_EC60B0054D784C1BA701C7D4B36AE61A"/>
        <xdr:cNvPicPr>
          <a:picLocks noChangeAspect="1"/>
        </xdr:cNvPicPr>
      </xdr:nvPicPr>
      <xdr:blipFill>
        <a:blip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91976410"/>
          <a:ext cx="1368425" cy="1532890"/>
        </a:xfrm>
        <a:prstGeom prst="rect">
          <a:avLst/>
        </a:prstGeom>
      </xdr:spPr>
    </xdr:pic>
  </etc:cellImage>
  <etc:cellImage>
    <xdr:pic>
      <xdr:nvPicPr>
        <xdr:cNvPr id="209" name="ID_FE1FBDC41DB24C9EA0BFC359BE359322"/>
        <xdr:cNvPicPr>
          <a:picLocks noChangeAspect="1"/>
        </xdr:cNvPicPr>
      </xdr:nvPicPr>
      <xdr:blipFill>
        <a:blip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89553885"/>
          <a:ext cx="1368425" cy="1517015"/>
        </a:xfrm>
        <a:prstGeom prst="rect">
          <a:avLst/>
        </a:prstGeom>
      </xdr:spPr>
    </xdr:pic>
  </etc:cellImage>
  <etc:cellImage>
    <xdr:pic>
      <xdr:nvPicPr>
        <xdr:cNvPr id="208" name="ID_0FE88207581D4681B2E66504ED0F8CA7"/>
        <xdr:cNvPicPr>
          <a:picLocks noChangeAspect="1"/>
        </xdr:cNvPicPr>
      </xdr:nvPicPr>
      <xdr:blipFill>
        <a:blip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86869740"/>
          <a:ext cx="1368425" cy="1762760"/>
        </a:xfrm>
        <a:prstGeom prst="rect">
          <a:avLst/>
        </a:prstGeom>
      </xdr:spPr>
    </xdr:pic>
  </etc:cellImage>
  <etc:cellImage>
    <xdr:pic>
      <xdr:nvPicPr>
        <xdr:cNvPr id="206" name="ID_A1FDB7D879B8417C9C306B8DCE2FA8F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483819200"/>
          <a:ext cx="1352550" cy="2374900"/>
        </a:xfrm>
        <a:prstGeom prst="rect">
          <a:avLst/>
        </a:prstGeom>
      </xdr:spPr>
    </xdr:pic>
  </etc:cellImage>
  <etc:cellImage>
    <xdr:pic>
      <xdr:nvPicPr>
        <xdr:cNvPr id="205" name="ID_85E4BB3E143D49D2BF7600AD6603B2F6"/>
        <xdr:cNvPicPr>
          <a:picLocks noChangeAspect="1"/>
        </xdr:cNvPicPr>
      </xdr:nvPicPr>
      <xdr:blipFill>
        <a:blip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2520" y="481380800"/>
          <a:ext cx="1073150" cy="2374900"/>
        </a:xfrm>
        <a:prstGeom prst="rect">
          <a:avLst/>
        </a:prstGeom>
      </xdr:spPr>
    </xdr:pic>
  </etc:cellImage>
  <etc:cellImage>
    <xdr:pic>
      <xdr:nvPicPr>
        <xdr:cNvPr id="204" name="ID_ADDA96D7508D46BE935DFA382F20F45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478942400"/>
          <a:ext cx="1352550" cy="2374900"/>
        </a:xfrm>
        <a:prstGeom prst="rect">
          <a:avLst/>
        </a:prstGeom>
      </xdr:spPr>
    </xdr:pic>
  </etc:cellImage>
  <etc:cellImage>
    <xdr:pic>
      <xdr:nvPicPr>
        <xdr:cNvPr id="203" name="ID_D88B1E27EFF64192A0D9C1C64B2CB60A"/>
        <xdr:cNvPicPr>
          <a:picLocks noChangeAspect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77068515"/>
          <a:ext cx="1368425" cy="1810385"/>
        </a:xfrm>
        <a:prstGeom prst="rect">
          <a:avLst/>
        </a:prstGeom>
      </xdr:spPr>
    </xdr:pic>
  </etc:cellImage>
  <etc:cellImage>
    <xdr:pic>
      <xdr:nvPicPr>
        <xdr:cNvPr id="202" name="ID_80A3B8676BD744769E8649A200A2D76F"/>
        <xdr:cNvPicPr>
          <a:picLocks noChangeAspect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74790135"/>
          <a:ext cx="1368425" cy="1650365"/>
        </a:xfrm>
        <a:prstGeom prst="rect">
          <a:avLst/>
        </a:prstGeom>
      </xdr:spPr>
    </xdr:pic>
  </etc:cellImage>
  <etc:cellImage>
    <xdr:pic>
      <xdr:nvPicPr>
        <xdr:cNvPr id="201" name="ID_2E6AA659908442C38EB9AA37611739A6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72301570"/>
          <a:ext cx="1368425" cy="1700530"/>
        </a:xfrm>
        <a:prstGeom prst="rect">
          <a:avLst/>
        </a:prstGeom>
      </xdr:spPr>
    </xdr:pic>
  </etc:cellImage>
  <etc:cellImage>
    <xdr:pic>
      <xdr:nvPicPr>
        <xdr:cNvPr id="200" name="ID_050CA760633D4329858A88D7D44EC551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69647905"/>
          <a:ext cx="1368425" cy="1915795"/>
        </a:xfrm>
        <a:prstGeom prst="rect">
          <a:avLst/>
        </a:prstGeom>
      </xdr:spPr>
    </xdr:pic>
  </etc:cellImage>
  <etc:cellImage>
    <xdr:pic>
      <xdr:nvPicPr>
        <xdr:cNvPr id="199" name="ID_00B5BF1826194B3595178CA2E3E211F0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67066630"/>
          <a:ext cx="1368425" cy="2058670"/>
        </a:xfrm>
        <a:prstGeom prst="rect">
          <a:avLst/>
        </a:prstGeom>
      </xdr:spPr>
    </xdr:pic>
  </etc:cellImage>
  <etc:cellImage>
    <xdr:pic>
      <xdr:nvPicPr>
        <xdr:cNvPr id="198" name="ID_CA6E5879CAEB4F3EAF1392584FD3DA12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65144485"/>
          <a:ext cx="1368425" cy="1542415"/>
        </a:xfrm>
        <a:prstGeom prst="rect">
          <a:avLst/>
        </a:prstGeom>
      </xdr:spPr>
    </xdr:pic>
  </etc:cellImage>
  <etc:cellImage>
    <xdr:pic>
      <xdr:nvPicPr>
        <xdr:cNvPr id="197" name="ID_FCFB01F77B0B4A8AB0C616BC2A54D4B3"/>
        <xdr:cNvPicPr>
          <a:picLocks noChangeAspect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62401920"/>
          <a:ext cx="1368425" cy="1846580"/>
        </a:xfrm>
        <a:prstGeom prst="rect">
          <a:avLst/>
        </a:prstGeom>
      </xdr:spPr>
    </xdr:pic>
  </etc:cellImage>
  <etc:cellImage>
    <xdr:pic>
      <xdr:nvPicPr>
        <xdr:cNvPr id="196" name="ID_04968E6D0557483198F4A8EA6F594B4D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60131795"/>
          <a:ext cx="1368425" cy="1678305"/>
        </a:xfrm>
        <a:prstGeom prst="rect">
          <a:avLst/>
        </a:prstGeom>
      </xdr:spPr>
    </xdr:pic>
  </etc:cellImage>
  <etc:cellImage>
    <xdr:pic>
      <xdr:nvPicPr>
        <xdr:cNvPr id="195" name="ID_8DFC5E74043D472C9866020064FF228E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57794995"/>
          <a:ext cx="1368425" cy="1576705"/>
        </a:xfrm>
        <a:prstGeom prst="rect">
          <a:avLst/>
        </a:prstGeom>
      </xdr:spPr>
    </xdr:pic>
  </etc:cellImage>
  <etc:cellImage>
    <xdr:pic>
      <xdr:nvPicPr>
        <xdr:cNvPr id="194" name="ID_92AC09F059A64A368E9BE2B0E4C39621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454558400"/>
          <a:ext cx="1352550" cy="2374900"/>
        </a:xfrm>
        <a:prstGeom prst="rect">
          <a:avLst/>
        </a:prstGeom>
      </xdr:spPr>
    </xdr:pic>
  </etc:cellImage>
  <etc:cellImage>
    <xdr:pic>
      <xdr:nvPicPr>
        <xdr:cNvPr id="193" name="ID_389E8CC4F9904BBFAD620496C67FA2E0"/>
        <xdr:cNvPicPr>
          <a:picLocks noChangeAspect="1"/>
        </xdr:cNvPicPr>
      </xdr:nvPicPr>
      <xdr:blipFill>
        <a:blip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2520" y="452120000"/>
          <a:ext cx="1073150" cy="2374900"/>
        </a:xfrm>
        <a:prstGeom prst="rect">
          <a:avLst/>
        </a:prstGeom>
      </xdr:spPr>
    </xdr:pic>
  </etc:cellImage>
  <etc:cellImage>
    <xdr:pic>
      <xdr:nvPicPr>
        <xdr:cNvPr id="192" name="ID_4718548C9C6046A2BDED0A8D3A86D012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449681600"/>
          <a:ext cx="1306830" cy="2374900"/>
        </a:xfrm>
        <a:prstGeom prst="rect">
          <a:avLst/>
        </a:prstGeom>
      </xdr:spPr>
    </xdr:pic>
  </etc:cellImage>
  <etc:cellImage>
    <xdr:pic>
      <xdr:nvPicPr>
        <xdr:cNvPr id="191" name="ID_27FB28C102544EDDB9C3790AC774269E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447243200"/>
          <a:ext cx="1352550" cy="2374900"/>
        </a:xfrm>
        <a:prstGeom prst="rect">
          <a:avLst/>
        </a:prstGeom>
      </xdr:spPr>
    </xdr:pic>
  </etc:cellImage>
  <etc:cellImage>
    <xdr:pic>
      <xdr:nvPicPr>
        <xdr:cNvPr id="190" name="ID_D7A80A4AB5F546578FF0A5F3B9F868E5"/>
        <xdr:cNvPicPr>
          <a:picLocks noChangeAspect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45369315"/>
          <a:ext cx="1368425" cy="1810385"/>
        </a:xfrm>
        <a:prstGeom prst="rect">
          <a:avLst/>
        </a:prstGeom>
      </xdr:spPr>
    </xdr:pic>
  </etc:cellImage>
  <etc:cellImage>
    <xdr:pic>
      <xdr:nvPicPr>
        <xdr:cNvPr id="189" name="ID_F2973B14317E493D97FD7FED724581AB"/>
        <xdr:cNvPicPr>
          <a:picLocks noChangeAspect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43090935"/>
          <a:ext cx="1368425" cy="1650365"/>
        </a:xfrm>
        <a:prstGeom prst="rect">
          <a:avLst/>
        </a:prstGeom>
      </xdr:spPr>
    </xdr:pic>
  </etc:cellImage>
  <etc:cellImage>
    <xdr:pic>
      <xdr:nvPicPr>
        <xdr:cNvPr id="188" name="ID_E9198340D2C74260BA6E3FCF90048536"/>
        <xdr:cNvPicPr>
          <a:picLocks noChangeAspect="1"/>
        </xdr:cNvPicPr>
      </xdr:nvPicPr>
      <xdr:blipFill>
        <a:blip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2520" y="439928000"/>
          <a:ext cx="1073150" cy="2374900"/>
        </a:xfrm>
        <a:prstGeom prst="rect">
          <a:avLst/>
        </a:prstGeom>
      </xdr:spPr>
    </xdr:pic>
  </etc:cellImage>
  <etc:cellImage>
    <xdr:pic>
      <xdr:nvPicPr>
        <xdr:cNvPr id="187" name="ID_6445329036314312862BEAC7A5FEF524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437489600"/>
          <a:ext cx="1306830" cy="2374900"/>
        </a:xfrm>
        <a:prstGeom prst="rect">
          <a:avLst/>
        </a:prstGeom>
      </xdr:spPr>
    </xdr:pic>
  </etc:cellImage>
  <etc:cellImage>
    <xdr:pic>
      <xdr:nvPicPr>
        <xdr:cNvPr id="186" name="ID_B258D87237C4417997B91B336676D59E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435051200"/>
          <a:ext cx="1352550" cy="2374900"/>
        </a:xfrm>
        <a:prstGeom prst="rect">
          <a:avLst/>
        </a:prstGeom>
      </xdr:spPr>
    </xdr:pic>
  </etc:cellImage>
  <etc:cellImage>
    <xdr:pic>
      <xdr:nvPicPr>
        <xdr:cNvPr id="185" name="ID_81BC802B7D75462AA3547E18A2F3494D"/>
        <xdr:cNvPicPr>
          <a:picLocks noChangeAspect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33177315"/>
          <a:ext cx="1368425" cy="1810385"/>
        </a:xfrm>
        <a:prstGeom prst="rect">
          <a:avLst/>
        </a:prstGeom>
      </xdr:spPr>
    </xdr:pic>
  </etc:cellImage>
  <etc:cellImage>
    <xdr:pic>
      <xdr:nvPicPr>
        <xdr:cNvPr id="184" name="ID_68CEC9ADC67C486DAF4294E13FA7341D"/>
        <xdr:cNvPicPr>
          <a:picLocks noChangeAspect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30898935"/>
          <a:ext cx="1368425" cy="1650365"/>
        </a:xfrm>
        <a:prstGeom prst="rect">
          <a:avLst/>
        </a:prstGeom>
      </xdr:spPr>
    </xdr:pic>
  </etc:cellImage>
  <etc:cellImage>
    <xdr:pic>
      <xdr:nvPicPr>
        <xdr:cNvPr id="183" name="ID_531EE67E30DB42759C3E3ADD0E2654F2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27790610"/>
          <a:ext cx="1368425" cy="2320290"/>
        </a:xfrm>
        <a:prstGeom prst="rect">
          <a:avLst/>
        </a:prstGeom>
      </xdr:spPr>
    </xdr:pic>
  </etc:cellImage>
  <etc:cellImage>
    <xdr:pic>
      <xdr:nvPicPr>
        <xdr:cNvPr id="182" name="ID_A9FA6CC5D8844449A5D2B0DF096ACDD5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25644310"/>
          <a:ext cx="1368425" cy="2028190"/>
        </a:xfrm>
        <a:prstGeom prst="rect">
          <a:avLst/>
        </a:prstGeom>
      </xdr:spPr>
    </xdr:pic>
  </etc:cellImage>
  <etc:cellImage>
    <xdr:pic>
      <xdr:nvPicPr>
        <xdr:cNvPr id="181" name="ID_2293DB04242B4E3CAD29D7491888507C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23205910"/>
          <a:ext cx="1368425" cy="2028190"/>
        </a:xfrm>
        <a:prstGeom prst="rect">
          <a:avLst/>
        </a:prstGeom>
      </xdr:spPr>
    </xdr:pic>
  </etc:cellImage>
  <etc:cellImage>
    <xdr:pic>
      <xdr:nvPicPr>
        <xdr:cNvPr id="180" name="ID_1F3E8E6F92C541AD8CB998345B564594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420420800"/>
          <a:ext cx="788670" cy="2374900"/>
        </a:xfrm>
        <a:prstGeom prst="rect">
          <a:avLst/>
        </a:prstGeom>
      </xdr:spPr>
    </xdr:pic>
  </etc:cellImage>
  <etc:cellImage>
    <xdr:pic>
      <xdr:nvPicPr>
        <xdr:cNvPr id="179" name="ID_1CF74B3204E44FC9AF5E5604EE520A49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18055425"/>
          <a:ext cx="1368425" cy="2301875"/>
        </a:xfrm>
        <a:prstGeom prst="rect">
          <a:avLst/>
        </a:prstGeom>
      </xdr:spPr>
    </xdr:pic>
  </etc:cellImage>
  <etc:cellImage>
    <xdr:pic>
      <xdr:nvPicPr>
        <xdr:cNvPr id="178" name="ID_8224CC92CAA34AE1A25243906AA3DFA0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070" y="415544000"/>
          <a:ext cx="1162050" cy="2374900"/>
        </a:xfrm>
        <a:prstGeom prst="rect">
          <a:avLst/>
        </a:prstGeom>
      </xdr:spPr>
    </xdr:pic>
  </etc:cellImage>
  <etc:cellImage>
    <xdr:pic>
      <xdr:nvPicPr>
        <xdr:cNvPr id="177" name="ID_BA7947B2486F45C198E94ED0869BC7A5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13178625"/>
          <a:ext cx="1368425" cy="2301875"/>
        </a:xfrm>
        <a:prstGeom prst="rect">
          <a:avLst/>
        </a:prstGeom>
      </xdr:spPr>
    </xdr:pic>
  </etc:cellImage>
  <etc:cellImage>
    <xdr:pic>
      <xdr:nvPicPr>
        <xdr:cNvPr id="175" name="ID_CE96B51F959C449E8AE538F6E6A9256D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410667200"/>
          <a:ext cx="1352550" cy="2374900"/>
        </a:xfrm>
        <a:prstGeom prst="rect">
          <a:avLst/>
        </a:prstGeom>
      </xdr:spPr>
    </xdr:pic>
  </etc:cellImage>
  <etc:cellImage>
    <xdr:pic>
      <xdr:nvPicPr>
        <xdr:cNvPr id="174" name="ID_24EC262AD0874EE6B30093DEC11EB6BA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08765375"/>
          <a:ext cx="1368425" cy="1838325"/>
        </a:xfrm>
        <a:prstGeom prst="rect">
          <a:avLst/>
        </a:prstGeom>
      </xdr:spPr>
    </xdr:pic>
  </etc:cellImage>
  <etc:cellImage>
    <xdr:pic>
      <xdr:nvPicPr>
        <xdr:cNvPr id="528" name="ID_16068210FFC74D54B38B93EACF7642C9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405790400"/>
          <a:ext cx="976630" cy="2374900"/>
        </a:xfrm>
        <a:prstGeom prst="rect">
          <a:avLst/>
        </a:prstGeom>
      </xdr:spPr>
    </xdr:pic>
  </etc:cellImage>
  <etc:cellImage>
    <xdr:pic>
      <xdr:nvPicPr>
        <xdr:cNvPr id="529" name="ID_3050E226996B421E98027BA8CCED82D5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03888575"/>
          <a:ext cx="1368425" cy="1838325"/>
        </a:xfrm>
        <a:prstGeom prst="rect">
          <a:avLst/>
        </a:prstGeom>
      </xdr:spPr>
    </xdr:pic>
  </etc:cellImage>
  <etc:cellImage>
    <xdr:pic>
      <xdr:nvPicPr>
        <xdr:cNvPr id="530" name="ID_24DF6376602A4B24903858C9F0BB6240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01372705"/>
          <a:ext cx="1368425" cy="1915795"/>
        </a:xfrm>
        <a:prstGeom prst="rect">
          <a:avLst/>
        </a:prstGeom>
      </xdr:spPr>
    </xdr:pic>
  </etc:cellImage>
  <etc:cellImage>
    <xdr:pic>
      <xdr:nvPicPr>
        <xdr:cNvPr id="531" name="ID_E2F923C26E5F4DF7AC25F5495D3A0188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98864455"/>
          <a:ext cx="1368425" cy="1985645"/>
        </a:xfrm>
        <a:prstGeom prst="rect">
          <a:avLst/>
        </a:prstGeom>
      </xdr:spPr>
    </xdr:pic>
  </etc:cellImage>
  <etc:cellImage>
    <xdr:pic>
      <xdr:nvPicPr>
        <xdr:cNvPr id="532" name="ID_9FD02BAEA1A84E2B9995ADC212E44D05"/>
        <xdr:cNvPicPr>
          <a:picLocks noChangeAspect="1"/>
        </xdr:cNvPicPr>
      </xdr:nvPicPr>
      <xdr:blipFill>
        <a:blip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96450185"/>
          <a:ext cx="1368425" cy="1961515"/>
        </a:xfrm>
        <a:prstGeom prst="rect">
          <a:avLst/>
        </a:prstGeom>
      </xdr:spPr>
    </xdr:pic>
  </etc:cellImage>
  <etc:cellImage>
    <xdr:pic>
      <xdr:nvPicPr>
        <xdr:cNvPr id="533" name="ID_606FFD188731428087AD79D034E3B9C1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94261340"/>
          <a:ext cx="1368425" cy="1711960"/>
        </a:xfrm>
        <a:prstGeom prst="rect">
          <a:avLst/>
        </a:prstGeom>
      </xdr:spPr>
    </xdr:pic>
  </etc:cellImage>
  <etc:cellImage>
    <xdr:pic>
      <xdr:nvPicPr>
        <xdr:cNvPr id="535" name="ID_D758E4397CD04B7ABB78A1BE938D8471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91384155"/>
          <a:ext cx="1368425" cy="2150745"/>
        </a:xfrm>
        <a:prstGeom prst="rect">
          <a:avLst/>
        </a:prstGeom>
      </xdr:spPr>
    </xdr:pic>
  </etc:cellImage>
  <etc:cellImage>
    <xdr:pic>
      <xdr:nvPicPr>
        <xdr:cNvPr id="536" name="ID_054CDD7F7012442D9EFBED5A467E177D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388721600"/>
          <a:ext cx="1352550" cy="2374900"/>
        </a:xfrm>
        <a:prstGeom prst="rect">
          <a:avLst/>
        </a:prstGeom>
      </xdr:spPr>
    </xdr:pic>
  </etc:cellImage>
  <etc:cellImage>
    <xdr:pic>
      <xdr:nvPicPr>
        <xdr:cNvPr id="537" name="ID_B9352C54CC984BFAA50E4594BB84E1CB"/>
        <xdr:cNvPicPr>
          <a:picLocks noChangeAspect="1"/>
        </xdr:cNvPicPr>
      </xdr:nvPicPr>
      <xdr:blipFill>
        <a:blip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86283200"/>
          <a:ext cx="1367790" cy="2374900"/>
        </a:xfrm>
        <a:prstGeom prst="rect">
          <a:avLst/>
        </a:prstGeom>
      </xdr:spPr>
    </xdr:pic>
  </etc:cellImage>
  <etc:cellImage>
    <xdr:pic>
      <xdr:nvPicPr>
        <xdr:cNvPr id="538" name="ID_FC9A859F5998469AAAE565B5A2410EE2"/>
        <xdr:cNvPicPr>
          <a:picLocks noChangeAspect="1"/>
        </xdr:cNvPicPr>
      </xdr:nvPicPr>
      <xdr:blipFill>
        <a:blip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83941320"/>
          <a:ext cx="1368425" cy="2278380"/>
        </a:xfrm>
        <a:prstGeom prst="rect">
          <a:avLst/>
        </a:prstGeom>
      </xdr:spPr>
    </xdr:pic>
  </etc:cellImage>
  <etc:cellImage>
    <xdr:pic>
      <xdr:nvPicPr>
        <xdr:cNvPr id="539" name="ID_264DF0D5237B4C0CBC81BDD3620F483C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381406400"/>
          <a:ext cx="1092200" cy="2374900"/>
        </a:xfrm>
        <a:prstGeom prst="rect">
          <a:avLst/>
        </a:prstGeom>
      </xdr:spPr>
    </xdr:pic>
  </etc:cellImage>
  <etc:cellImage>
    <xdr:pic>
      <xdr:nvPicPr>
        <xdr:cNvPr id="540" name="ID_1D5ADF3186DD4757B9BE3AD34CEBF9AA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378968000"/>
          <a:ext cx="1294130" cy="2374900"/>
        </a:xfrm>
        <a:prstGeom prst="rect">
          <a:avLst/>
        </a:prstGeom>
      </xdr:spPr>
    </xdr:pic>
  </etc:cellImage>
  <etc:cellImage>
    <xdr:pic>
      <xdr:nvPicPr>
        <xdr:cNvPr id="541" name="ID_E53F645D892B45FE977821592D1A5A7E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76876310"/>
          <a:ext cx="1368425" cy="2028190"/>
        </a:xfrm>
        <a:prstGeom prst="rect">
          <a:avLst/>
        </a:prstGeom>
      </xdr:spPr>
    </xdr:pic>
  </etc:cellImage>
  <etc:cellImage>
    <xdr:pic>
      <xdr:nvPicPr>
        <xdr:cNvPr id="542" name="ID_8C4C5E9036814C98A968DCEB4CA800A6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74437910"/>
          <a:ext cx="1368425" cy="2028190"/>
        </a:xfrm>
        <a:prstGeom prst="rect">
          <a:avLst/>
        </a:prstGeom>
      </xdr:spPr>
    </xdr:pic>
  </etc:cellImage>
  <etc:cellImage>
    <xdr:pic>
      <xdr:nvPicPr>
        <xdr:cNvPr id="543" name="ID_76DD543F2A40443989FEE9451A51F491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371652800"/>
          <a:ext cx="788670" cy="2374900"/>
        </a:xfrm>
        <a:prstGeom prst="rect">
          <a:avLst/>
        </a:prstGeom>
      </xdr:spPr>
    </xdr:pic>
  </etc:cellImage>
  <etc:cellImage>
    <xdr:pic>
      <xdr:nvPicPr>
        <xdr:cNvPr id="544" name="ID_E7337E4AA7EC4346AAE06A51CD1592E9"/>
        <xdr:cNvPicPr>
          <a:picLocks noChangeAspect="1"/>
        </xdr:cNvPicPr>
      </xdr:nvPicPr>
      <xdr:blipFill>
        <a:blip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69764310"/>
          <a:ext cx="1368425" cy="1824990"/>
        </a:xfrm>
        <a:prstGeom prst="rect">
          <a:avLst/>
        </a:prstGeom>
      </xdr:spPr>
    </xdr:pic>
  </etc:cellImage>
  <etc:cellImage>
    <xdr:pic>
      <xdr:nvPicPr>
        <xdr:cNvPr id="545" name="ID_ACE45CF0CCAB498EB359A9A931B3DFD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366776000"/>
          <a:ext cx="1352550" cy="2374900"/>
        </a:xfrm>
        <a:prstGeom prst="rect">
          <a:avLst/>
        </a:prstGeom>
      </xdr:spPr>
    </xdr:pic>
  </etc:cellImage>
  <etc:cellImage>
    <xdr:pic>
      <xdr:nvPicPr>
        <xdr:cNvPr id="546" name="ID_9D7077B422FE46219FDA172C1F86C0B6"/>
        <xdr:cNvPicPr>
          <a:picLocks noChangeAspect="1"/>
        </xdr:cNvPicPr>
      </xdr:nvPicPr>
      <xdr:blipFill>
        <a:blip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64952280"/>
          <a:ext cx="1368425" cy="1760220"/>
        </a:xfrm>
        <a:prstGeom prst="rect">
          <a:avLst/>
        </a:prstGeom>
      </xdr:spPr>
    </xdr:pic>
  </etc:cellImage>
  <etc:cellImage>
    <xdr:pic>
      <xdr:nvPicPr>
        <xdr:cNvPr id="547" name="ID_FD424543C1F846C191E507B409D57BA0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62573570"/>
          <a:ext cx="1368425" cy="1700530"/>
        </a:xfrm>
        <a:prstGeom prst="rect">
          <a:avLst/>
        </a:prstGeom>
      </xdr:spPr>
    </xdr:pic>
  </etc:cellImage>
  <etc:cellImage>
    <xdr:pic>
      <xdr:nvPicPr>
        <xdr:cNvPr id="548" name="ID_C4381D98AC0B4C08A97E1F6B76A25F38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60135170"/>
          <a:ext cx="1368425" cy="1700530"/>
        </a:xfrm>
        <a:prstGeom prst="rect">
          <a:avLst/>
        </a:prstGeom>
      </xdr:spPr>
    </xdr:pic>
  </etc:cellImage>
  <etc:cellImage>
    <xdr:pic>
      <xdr:nvPicPr>
        <xdr:cNvPr id="549" name="ID_B5D580B392EA430BB81552FFBCEAFCD0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57703755"/>
          <a:ext cx="1368425" cy="1693545"/>
        </a:xfrm>
        <a:prstGeom prst="rect">
          <a:avLst/>
        </a:prstGeom>
      </xdr:spPr>
    </xdr:pic>
  </etc:cellImage>
  <etc:cellImage>
    <xdr:pic>
      <xdr:nvPicPr>
        <xdr:cNvPr id="550" name="ID_CC52C72E9E4C4418BCD79979354BAAF8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54808155"/>
          <a:ext cx="1368425" cy="2150745"/>
        </a:xfrm>
        <a:prstGeom prst="rect">
          <a:avLst/>
        </a:prstGeom>
      </xdr:spPr>
    </xdr:pic>
  </etc:cellImage>
  <etc:cellImage>
    <xdr:pic>
      <xdr:nvPicPr>
        <xdr:cNvPr id="551" name="ID_708DB444659344F19DB640FC9AA0A04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352145600"/>
          <a:ext cx="1352550" cy="2374900"/>
        </a:xfrm>
        <a:prstGeom prst="rect">
          <a:avLst/>
        </a:prstGeom>
      </xdr:spPr>
    </xdr:pic>
  </etc:cellImage>
  <etc:cellImage>
    <xdr:pic>
      <xdr:nvPicPr>
        <xdr:cNvPr id="552" name="ID_A03388AB5B9B4D11BE76EBB6063622B4"/>
        <xdr:cNvPicPr>
          <a:picLocks noChangeAspect="1"/>
        </xdr:cNvPicPr>
      </xdr:nvPicPr>
      <xdr:blipFill>
        <a:blip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50321880"/>
          <a:ext cx="1368425" cy="1760220"/>
        </a:xfrm>
        <a:prstGeom prst="rect">
          <a:avLst/>
        </a:prstGeom>
      </xdr:spPr>
    </xdr:pic>
  </etc:cellImage>
  <etc:cellImage>
    <xdr:pic>
      <xdr:nvPicPr>
        <xdr:cNvPr id="553" name="ID_CA6D08CCF64E4C57920CC88BC3490829"/>
        <xdr:cNvPicPr>
          <a:picLocks noChangeAspect="1"/>
        </xdr:cNvPicPr>
      </xdr:nvPicPr>
      <xdr:blipFill>
        <a:blip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47789500"/>
          <a:ext cx="1368425" cy="1854200"/>
        </a:xfrm>
        <a:prstGeom prst="rect">
          <a:avLst/>
        </a:prstGeom>
      </xdr:spPr>
    </xdr:pic>
  </etc:cellImage>
  <etc:cellImage>
    <xdr:pic>
      <xdr:nvPicPr>
        <xdr:cNvPr id="554" name="ID_930580A6D3DE4F0E92FA4ECCF0F7F2CD"/>
        <xdr:cNvPicPr>
          <a:picLocks noChangeAspect="1"/>
        </xdr:cNvPicPr>
      </xdr:nvPicPr>
      <xdr:blipFill>
        <a:blip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45225370"/>
          <a:ext cx="1368425" cy="1979930"/>
        </a:xfrm>
        <a:prstGeom prst="rect">
          <a:avLst/>
        </a:prstGeom>
      </xdr:spPr>
    </xdr:pic>
  </etc:cellImage>
  <etc:cellImage>
    <xdr:pic>
      <xdr:nvPicPr>
        <xdr:cNvPr id="555" name="ID_8C48AC6FAED545148567BC543CCA7327"/>
        <xdr:cNvPicPr>
          <a:picLocks noChangeAspect="1"/>
        </xdr:cNvPicPr>
      </xdr:nvPicPr>
      <xdr:blipFill>
        <a:blip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42534875"/>
          <a:ext cx="1368425" cy="2232025"/>
        </a:xfrm>
        <a:prstGeom prst="rect">
          <a:avLst/>
        </a:prstGeom>
      </xdr:spPr>
    </xdr:pic>
  </etc:cellImage>
  <etc:cellImage>
    <xdr:pic>
      <xdr:nvPicPr>
        <xdr:cNvPr id="556" name="ID_5BCE2C6EEB0F4194A33A9BE7780BDB62"/>
        <xdr:cNvPicPr>
          <a:picLocks noChangeAspect="1"/>
        </xdr:cNvPicPr>
      </xdr:nvPicPr>
      <xdr:blipFill>
        <a:blip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40077425"/>
          <a:ext cx="1368425" cy="2251075"/>
        </a:xfrm>
        <a:prstGeom prst="rect">
          <a:avLst/>
        </a:prstGeom>
      </xdr:spPr>
    </xdr:pic>
  </etc:cellImage>
  <etc:cellImage>
    <xdr:pic>
      <xdr:nvPicPr>
        <xdr:cNvPr id="557" name="ID_2FBEE20CBF6D467AAFE97AA9DFCBB65D"/>
        <xdr:cNvPicPr>
          <a:picLocks noChangeAspect="1"/>
        </xdr:cNvPicPr>
      </xdr:nvPicPr>
      <xdr:blipFill>
        <a:blip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38065110"/>
          <a:ext cx="1368425" cy="1824990"/>
        </a:xfrm>
        <a:prstGeom prst="rect">
          <a:avLst/>
        </a:prstGeom>
      </xdr:spPr>
    </xdr:pic>
  </etc:cellImage>
  <etc:cellImage>
    <xdr:pic>
      <xdr:nvPicPr>
        <xdr:cNvPr id="558" name="ID_C77DF12DF1F745CCBFC536F0D8968B23"/>
        <xdr:cNvPicPr>
          <a:picLocks noChangeAspect="1"/>
        </xdr:cNvPicPr>
      </xdr:nvPicPr>
      <xdr:blipFill>
        <a:blip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35212690"/>
          <a:ext cx="1368425" cy="2239010"/>
        </a:xfrm>
        <a:prstGeom prst="rect">
          <a:avLst/>
        </a:prstGeom>
      </xdr:spPr>
    </xdr:pic>
  </etc:cellImage>
  <etc:cellImage>
    <xdr:pic>
      <xdr:nvPicPr>
        <xdr:cNvPr id="559" name="ID_3598DFFCD24D4411AB0BD2CEBF65CAC9"/>
        <xdr:cNvPicPr>
          <a:picLocks noChangeAspect="1"/>
        </xdr:cNvPicPr>
      </xdr:nvPicPr>
      <xdr:blipFill>
        <a:blip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33270225"/>
          <a:ext cx="1368425" cy="1743075"/>
        </a:xfrm>
        <a:prstGeom prst="rect">
          <a:avLst/>
        </a:prstGeom>
      </xdr:spPr>
    </xdr:pic>
  </etc:cellImage>
  <etc:cellImage>
    <xdr:pic>
      <xdr:nvPicPr>
        <xdr:cNvPr id="560" name="ID_1E134E71D71E4F5A953BD61AFFF57367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330200000"/>
          <a:ext cx="1352550" cy="2374900"/>
        </a:xfrm>
        <a:prstGeom prst="rect">
          <a:avLst/>
        </a:prstGeom>
      </xdr:spPr>
    </xdr:pic>
  </etc:cellImage>
  <etc:cellImage>
    <xdr:pic>
      <xdr:nvPicPr>
        <xdr:cNvPr id="561" name="ID_55C9CC6F495D44EDA9B6CAD63F244B54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28460735"/>
          <a:ext cx="1368425" cy="1675765"/>
        </a:xfrm>
        <a:prstGeom prst="rect">
          <a:avLst/>
        </a:prstGeom>
      </xdr:spPr>
    </xdr:pic>
  </etc:cellImage>
  <etc:cellImage>
    <xdr:pic>
      <xdr:nvPicPr>
        <xdr:cNvPr id="562" name="ID_425D318585DC4B9C8F242FB72589D59B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25547355"/>
          <a:ext cx="1368425" cy="2150745"/>
        </a:xfrm>
        <a:prstGeom prst="rect">
          <a:avLst/>
        </a:prstGeom>
      </xdr:spPr>
    </xdr:pic>
  </etc:cellImage>
  <etc:cellImage>
    <xdr:pic>
      <xdr:nvPicPr>
        <xdr:cNvPr id="563" name="ID_69B52E2E02A94514A3E7D888F35E87CB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322884800"/>
          <a:ext cx="1352550" cy="2374900"/>
        </a:xfrm>
        <a:prstGeom prst="rect">
          <a:avLst/>
        </a:prstGeom>
      </xdr:spPr>
    </xdr:pic>
  </etc:cellImage>
  <etc:cellImage>
    <xdr:pic>
      <xdr:nvPicPr>
        <xdr:cNvPr id="564" name="ID_FD468E6082A74CC495EC2701F0665FAC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21205225"/>
          <a:ext cx="1368425" cy="1616075"/>
        </a:xfrm>
        <a:prstGeom prst="rect">
          <a:avLst/>
        </a:prstGeom>
      </xdr:spPr>
    </xdr:pic>
  </etc:cellImage>
  <etc:cellImage>
    <xdr:pic>
      <xdr:nvPicPr>
        <xdr:cNvPr id="565" name="ID_50A2B5C537884E149109FCBA5869B7B6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318008000"/>
          <a:ext cx="976630" cy="2374900"/>
        </a:xfrm>
        <a:prstGeom prst="rect">
          <a:avLst/>
        </a:prstGeom>
      </xdr:spPr>
    </xdr:pic>
  </etc:cellImage>
  <etc:cellImage>
    <xdr:pic>
      <xdr:nvPicPr>
        <xdr:cNvPr id="566" name="ID_5D30EC6D9DD7477F9F87F56144682E57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15814710"/>
          <a:ext cx="1368425" cy="2129790"/>
        </a:xfrm>
        <a:prstGeom prst="rect">
          <a:avLst/>
        </a:prstGeom>
      </xdr:spPr>
    </xdr:pic>
  </etc:cellImage>
  <etc:cellImage>
    <xdr:pic>
      <xdr:nvPicPr>
        <xdr:cNvPr id="567" name="ID_1F606AB0B17F43529392C4CAD0CEE2E1"/>
        <xdr:cNvPicPr>
          <a:picLocks noChangeAspect="1"/>
        </xdr:cNvPicPr>
      </xdr:nvPicPr>
      <xdr:blipFill>
        <a:blip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13723020"/>
          <a:ext cx="1368425" cy="1783080"/>
        </a:xfrm>
        <a:prstGeom prst="rect">
          <a:avLst/>
        </a:prstGeom>
      </xdr:spPr>
    </xdr:pic>
  </etc:cellImage>
  <etc:cellImage>
    <xdr:pic>
      <xdr:nvPicPr>
        <xdr:cNvPr id="568" name="ID_F2A5FA87CAD44ACA858100B0074BF1FB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11367170"/>
          <a:ext cx="1368425" cy="1700530"/>
        </a:xfrm>
        <a:prstGeom prst="rect">
          <a:avLst/>
        </a:prstGeom>
      </xdr:spPr>
    </xdr:pic>
  </etc:cellImage>
  <etc:cellImage>
    <xdr:pic>
      <xdr:nvPicPr>
        <xdr:cNvPr id="569" name="ID_C57A7B8A00634313A7CCE8C02D5284C1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08515385"/>
          <a:ext cx="1368425" cy="2113915"/>
        </a:xfrm>
        <a:prstGeom prst="rect">
          <a:avLst/>
        </a:prstGeom>
      </xdr:spPr>
    </xdr:pic>
  </etc:cellImage>
  <etc:cellImage>
    <xdr:pic>
      <xdr:nvPicPr>
        <xdr:cNvPr id="570" name="ID_F97F7E8B97744F9D93171C295D822065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06040155"/>
          <a:ext cx="1368425" cy="2150745"/>
        </a:xfrm>
        <a:prstGeom prst="rect">
          <a:avLst/>
        </a:prstGeom>
      </xdr:spPr>
    </xdr:pic>
  </etc:cellImage>
  <etc:cellImage>
    <xdr:pic>
      <xdr:nvPicPr>
        <xdr:cNvPr id="571" name="ID_505E78757ED34B0CA74638F87FC22380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303377600"/>
          <a:ext cx="1306830" cy="2374900"/>
        </a:xfrm>
        <a:prstGeom prst="rect">
          <a:avLst/>
        </a:prstGeom>
      </xdr:spPr>
    </xdr:pic>
  </etc:cellImage>
  <etc:cellImage>
    <xdr:pic>
      <xdr:nvPicPr>
        <xdr:cNvPr id="572" name="ID_2D856E14BC5A402B86E70D1F6AABE9BB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300939200"/>
          <a:ext cx="1352550" cy="2374900"/>
        </a:xfrm>
        <a:prstGeom prst="rect">
          <a:avLst/>
        </a:prstGeom>
      </xdr:spPr>
    </xdr:pic>
  </etc:cellImage>
  <etc:cellImage>
    <xdr:pic>
      <xdr:nvPicPr>
        <xdr:cNvPr id="573" name="ID_F4A7B476093A40E396DAC2024D44FD24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99175170"/>
          <a:ext cx="1368425" cy="1700530"/>
        </a:xfrm>
        <a:prstGeom prst="rect">
          <a:avLst/>
        </a:prstGeom>
      </xdr:spPr>
    </xdr:pic>
  </etc:cellImage>
  <etc:cellImage>
    <xdr:pic>
      <xdr:nvPicPr>
        <xdr:cNvPr id="574" name="ID_03DFF49E18284A149305BC0214C4541D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96743755"/>
          <a:ext cx="1368425" cy="1693545"/>
        </a:xfrm>
        <a:prstGeom prst="rect">
          <a:avLst/>
        </a:prstGeom>
      </xdr:spPr>
    </xdr:pic>
  </etc:cellImage>
  <etc:cellImage>
    <xdr:pic>
      <xdr:nvPicPr>
        <xdr:cNvPr id="575" name="ID_73704776A5014C44ACB4C076B845AFF4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93848155"/>
          <a:ext cx="1368425" cy="2150745"/>
        </a:xfrm>
        <a:prstGeom prst="rect">
          <a:avLst/>
        </a:prstGeom>
      </xdr:spPr>
    </xdr:pic>
  </etc:cellImage>
  <etc:cellImage>
    <xdr:pic>
      <xdr:nvPicPr>
        <xdr:cNvPr id="576" name="ID_33317468438D48299425382798594E2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91185600"/>
          <a:ext cx="1352550" cy="2374900"/>
        </a:xfrm>
        <a:prstGeom prst="rect">
          <a:avLst/>
        </a:prstGeom>
      </xdr:spPr>
    </xdr:pic>
  </etc:cellImage>
  <etc:cellImage>
    <xdr:pic>
      <xdr:nvPicPr>
        <xdr:cNvPr id="577" name="ID_3FC985FFABF04ACEAF5D2B922A344150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89008185"/>
          <a:ext cx="1368425" cy="2113915"/>
        </a:xfrm>
        <a:prstGeom prst="rect">
          <a:avLst/>
        </a:prstGeom>
      </xdr:spPr>
    </xdr:pic>
  </etc:cellImage>
  <etc:cellImage>
    <xdr:pic>
      <xdr:nvPicPr>
        <xdr:cNvPr id="578" name="ID_9FC6393355104B7CADA9CD81D787B41E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86308800"/>
          <a:ext cx="1092200" cy="2374900"/>
        </a:xfrm>
        <a:prstGeom prst="rect">
          <a:avLst/>
        </a:prstGeom>
      </xdr:spPr>
    </xdr:pic>
  </etc:cellImage>
  <etc:cellImage>
    <xdr:pic>
      <xdr:nvPicPr>
        <xdr:cNvPr id="579" name="ID_31BA7E1B577A40A498E9BB3A7AE0F247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84217110"/>
          <a:ext cx="1368425" cy="2028190"/>
        </a:xfrm>
        <a:prstGeom prst="rect">
          <a:avLst/>
        </a:prstGeom>
      </xdr:spPr>
    </xdr:pic>
  </etc:cellImage>
  <etc:cellImage>
    <xdr:pic>
      <xdr:nvPicPr>
        <xdr:cNvPr id="580" name="ID_328EC39F85B443BC9B8267CEE697221A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81656155"/>
          <a:ext cx="1368425" cy="2150745"/>
        </a:xfrm>
        <a:prstGeom prst="rect">
          <a:avLst/>
        </a:prstGeom>
      </xdr:spPr>
    </xdr:pic>
  </etc:cellImage>
  <etc:cellImage>
    <xdr:pic>
      <xdr:nvPicPr>
        <xdr:cNvPr id="581" name="ID_38FA309499134576A16CA2ABCE132805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79340310"/>
          <a:ext cx="1368425" cy="2028190"/>
        </a:xfrm>
        <a:prstGeom prst="rect">
          <a:avLst/>
        </a:prstGeom>
      </xdr:spPr>
    </xdr:pic>
  </etc:cellImage>
  <etc:cellImage>
    <xdr:pic>
      <xdr:nvPicPr>
        <xdr:cNvPr id="582" name="ID_4ECFB6326F744CA6892092ABDEAE2573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76555200"/>
          <a:ext cx="1294130" cy="2374900"/>
        </a:xfrm>
        <a:prstGeom prst="rect">
          <a:avLst/>
        </a:prstGeom>
      </xdr:spPr>
    </xdr:pic>
  </etc:cellImage>
  <etc:cellImage>
    <xdr:pic>
      <xdr:nvPicPr>
        <xdr:cNvPr id="583" name="ID_C00BC4857D584F57BE07EB20B8D1C6CD"/>
        <xdr:cNvPicPr>
          <a:picLocks noChangeAspect="1"/>
        </xdr:cNvPicPr>
      </xdr:nvPicPr>
      <xdr:blipFill>
        <a:blip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9030" y="274116800"/>
          <a:ext cx="1040130" cy="2374900"/>
        </a:xfrm>
        <a:prstGeom prst="rect">
          <a:avLst/>
        </a:prstGeom>
      </xdr:spPr>
    </xdr:pic>
  </etc:cellImage>
  <etc:cellImage>
    <xdr:pic>
      <xdr:nvPicPr>
        <xdr:cNvPr id="584" name="ID_CE7B656836F842DE86B25731CE2A26A0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71751425"/>
          <a:ext cx="1368425" cy="2301875"/>
        </a:xfrm>
        <a:prstGeom prst="rect">
          <a:avLst/>
        </a:prstGeom>
      </xdr:spPr>
    </xdr:pic>
  </etc:cellImage>
  <etc:cellImage>
    <xdr:pic>
      <xdr:nvPicPr>
        <xdr:cNvPr id="585" name="ID_C6E6DCB62A024221816A8608DB117838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070" y="269240000"/>
          <a:ext cx="1162050" cy="2374900"/>
        </a:xfrm>
        <a:prstGeom prst="rect">
          <a:avLst/>
        </a:prstGeom>
      </xdr:spPr>
    </xdr:pic>
  </etc:cellImage>
  <etc:cellImage>
    <xdr:pic>
      <xdr:nvPicPr>
        <xdr:cNvPr id="586" name="ID_82144B6AB05445ED84B5BEAE9A7F8D2F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66874625"/>
          <a:ext cx="1368425" cy="2301875"/>
        </a:xfrm>
        <a:prstGeom prst="rect">
          <a:avLst/>
        </a:prstGeom>
      </xdr:spPr>
    </xdr:pic>
  </etc:cellImage>
  <etc:cellImage>
    <xdr:pic>
      <xdr:nvPicPr>
        <xdr:cNvPr id="587" name="ID_A353DDC632F4450FB01733240EFAA6B8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64523855"/>
          <a:ext cx="1368425" cy="2214245"/>
        </a:xfrm>
        <a:prstGeom prst="rect">
          <a:avLst/>
        </a:prstGeom>
      </xdr:spPr>
    </xdr:pic>
  </etc:cellImage>
  <etc:cellImage>
    <xdr:pic>
      <xdr:nvPicPr>
        <xdr:cNvPr id="588" name="ID_AFDC4EF422CE433E92E71127944C22BE"/>
        <xdr:cNvPicPr>
          <a:picLocks noChangeAspect="1"/>
        </xdr:cNvPicPr>
      </xdr:nvPicPr>
      <xdr:blipFill>
        <a:blip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62642350"/>
          <a:ext cx="1368425" cy="1657350"/>
        </a:xfrm>
        <a:prstGeom prst="rect">
          <a:avLst/>
        </a:prstGeom>
      </xdr:spPr>
    </xdr:pic>
  </etc:cellImage>
  <etc:cellImage>
    <xdr:pic>
      <xdr:nvPicPr>
        <xdr:cNvPr id="589" name="ID_F62DA0988A6F44CAB10E8120073BAA06"/>
        <xdr:cNvPicPr>
          <a:picLocks noChangeAspect="1"/>
        </xdr:cNvPicPr>
      </xdr:nvPicPr>
      <xdr:blipFill>
        <a:blip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59964555"/>
          <a:ext cx="1368425" cy="1896745"/>
        </a:xfrm>
        <a:prstGeom prst="rect">
          <a:avLst/>
        </a:prstGeom>
      </xdr:spPr>
    </xdr:pic>
  </etc:cellImage>
  <etc:cellImage>
    <xdr:pic>
      <xdr:nvPicPr>
        <xdr:cNvPr id="590" name="ID_53CB355FFA2E4069AFC76D01B0E73BA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57048000"/>
          <a:ext cx="1352550" cy="2374900"/>
        </a:xfrm>
        <a:prstGeom prst="rect">
          <a:avLst/>
        </a:prstGeom>
      </xdr:spPr>
    </xdr:pic>
  </etc:cellImage>
  <etc:cellImage>
    <xdr:pic>
      <xdr:nvPicPr>
        <xdr:cNvPr id="591" name="ID_64469233920F4DBA947AF3AB266024BB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55290955"/>
          <a:ext cx="1368425" cy="1693545"/>
        </a:xfrm>
        <a:prstGeom prst="rect">
          <a:avLst/>
        </a:prstGeom>
      </xdr:spPr>
    </xdr:pic>
  </etc:cellImage>
  <etc:cellImage>
    <xdr:pic>
      <xdr:nvPicPr>
        <xdr:cNvPr id="592" name="ID_A7BDFA56EEB748709D79045BB9DE541E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52432185"/>
          <a:ext cx="1368425" cy="2113915"/>
        </a:xfrm>
        <a:prstGeom prst="rect">
          <a:avLst/>
        </a:prstGeom>
      </xdr:spPr>
    </xdr:pic>
  </etc:cellImage>
  <etc:cellImage>
    <xdr:pic>
      <xdr:nvPicPr>
        <xdr:cNvPr id="593" name="ID_92946EB4F88343B08331A73934E995F4"/>
        <xdr:cNvPicPr>
          <a:picLocks noChangeAspect="1"/>
        </xdr:cNvPicPr>
      </xdr:nvPicPr>
      <xdr:blipFill>
        <a:blip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49868690"/>
          <a:ext cx="1368425" cy="2239010"/>
        </a:xfrm>
        <a:prstGeom prst="rect">
          <a:avLst/>
        </a:prstGeom>
      </xdr:spPr>
    </xdr:pic>
  </etc:cellImage>
  <etc:cellImage>
    <xdr:pic>
      <xdr:nvPicPr>
        <xdr:cNvPr id="594" name="ID_B0419A9883514DACA4AC245224559E58"/>
        <xdr:cNvPicPr>
          <a:picLocks noChangeAspect="1"/>
        </xdr:cNvPicPr>
      </xdr:nvPicPr>
      <xdr:blipFill>
        <a:blip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47762395"/>
          <a:ext cx="1368425" cy="1906905"/>
        </a:xfrm>
        <a:prstGeom prst="rect">
          <a:avLst/>
        </a:prstGeom>
      </xdr:spPr>
    </xdr:pic>
  </etc:cellImage>
  <etc:cellImage>
    <xdr:pic>
      <xdr:nvPicPr>
        <xdr:cNvPr id="595" name="ID_D27A614C3A9443389FBE3A3FDB62A6DC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45202710"/>
          <a:ext cx="1368425" cy="2028190"/>
        </a:xfrm>
        <a:prstGeom prst="rect">
          <a:avLst/>
        </a:prstGeom>
      </xdr:spPr>
    </xdr:pic>
  </etc:cellImage>
  <etc:cellImage>
    <xdr:pic>
      <xdr:nvPicPr>
        <xdr:cNvPr id="596" name="ID_A423B0741B5F410581050A228937FF1D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42641755"/>
          <a:ext cx="1368425" cy="2150745"/>
        </a:xfrm>
        <a:prstGeom prst="rect">
          <a:avLst/>
        </a:prstGeom>
      </xdr:spPr>
    </xdr:pic>
  </etc:cellImage>
  <etc:cellImage>
    <xdr:pic>
      <xdr:nvPicPr>
        <xdr:cNvPr id="597" name="ID_7CB43B6ADE8A4E24A70287315116950C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40203355"/>
          <a:ext cx="1368425" cy="2150745"/>
        </a:xfrm>
        <a:prstGeom prst="rect">
          <a:avLst/>
        </a:prstGeom>
      </xdr:spPr>
    </xdr:pic>
  </etc:cellImage>
  <etc:cellImage>
    <xdr:pic>
      <xdr:nvPicPr>
        <xdr:cNvPr id="598" name="ID_9040FCB087FD4DECA57845CFFE07816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37540800"/>
          <a:ext cx="1352550" cy="2374900"/>
        </a:xfrm>
        <a:prstGeom prst="rect">
          <a:avLst/>
        </a:prstGeom>
      </xdr:spPr>
    </xdr:pic>
  </etc:cellImage>
  <etc:cellImage>
    <xdr:pic>
      <xdr:nvPicPr>
        <xdr:cNvPr id="599" name="ID_161BAC43A99C4C82A86337D1D2C35DD1"/>
        <xdr:cNvPicPr>
          <a:picLocks noChangeAspect="1"/>
        </xdr:cNvPicPr>
      </xdr:nvPicPr>
      <xdr:blipFill>
        <a:blip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635" y="235102400"/>
          <a:ext cx="1010920" cy="2374900"/>
        </a:xfrm>
        <a:prstGeom prst="rect">
          <a:avLst/>
        </a:prstGeom>
      </xdr:spPr>
    </xdr:pic>
  </etc:cellImage>
  <etc:cellImage>
    <xdr:pic>
      <xdr:nvPicPr>
        <xdr:cNvPr id="600" name="ID_6E633A7F7ADE445B800AC5989A78938A"/>
        <xdr:cNvPicPr>
          <a:picLocks noChangeAspect="1"/>
        </xdr:cNvPicPr>
      </xdr:nvPicPr>
      <xdr:blipFill>
        <a:blip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33060875"/>
          <a:ext cx="1368425" cy="1978025"/>
        </a:xfrm>
        <a:prstGeom prst="rect">
          <a:avLst/>
        </a:prstGeom>
      </xdr:spPr>
    </xdr:pic>
  </etc:cellImage>
  <etc:cellImage>
    <xdr:pic>
      <xdr:nvPicPr>
        <xdr:cNvPr id="601" name="ID_2180A7ABEC834FBA97CBF91B0E710CC1"/>
        <xdr:cNvPicPr>
          <a:picLocks noChangeAspect="1"/>
        </xdr:cNvPicPr>
      </xdr:nvPicPr>
      <xdr:blipFill>
        <a:blip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30334820"/>
          <a:ext cx="1368425" cy="2265680"/>
        </a:xfrm>
        <a:prstGeom prst="rect">
          <a:avLst/>
        </a:prstGeom>
      </xdr:spPr>
    </xdr:pic>
  </etc:cellImage>
  <etc:cellImage>
    <xdr:pic>
      <xdr:nvPicPr>
        <xdr:cNvPr id="602" name="ID_18B9AF07D1A54231B669B0942B660B1D"/>
        <xdr:cNvPicPr>
          <a:picLocks noChangeAspect="1"/>
        </xdr:cNvPicPr>
      </xdr:nvPicPr>
      <xdr:blipFill>
        <a:blip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28542850"/>
          <a:ext cx="1368425" cy="1619250"/>
        </a:xfrm>
        <a:prstGeom prst="rect">
          <a:avLst/>
        </a:prstGeom>
      </xdr:spPr>
    </xdr:pic>
  </etc:cellImage>
  <etc:cellImage>
    <xdr:pic>
      <xdr:nvPicPr>
        <xdr:cNvPr id="603" name="ID_75CBAF25A2034428988F90A9251AA0C8"/>
        <xdr:cNvPicPr>
          <a:picLocks noChangeAspect="1"/>
        </xdr:cNvPicPr>
      </xdr:nvPicPr>
      <xdr:blipFill>
        <a:blip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25458020"/>
          <a:ext cx="1368425" cy="2265680"/>
        </a:xfrm>
        <a:prstGeom prst="rect">
          <a:avLst/>
        </a:prstGeom>
      </xdr:spPr>
    </xdr:pic>
  </etc:cellImage>
  <etc:cellImage>
    <xdr:pic>
      <xdr:nvPicPr>
        <xdr:cNvPr id="604" name="ID_7B3CFD51AF6B4514B257BCF7FD0A1064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22910400"/>
          <a:ext cx="1352550" cy="2374900"/>
        </a:xfrm>
        <a:prstGeom prst="rect">
          <a:avLst/>
        </a:prstGeom>
      </xdr:spPr>
    </xdr:pic>
  </etc:cellImage>
  <etc:cellImage>
    <xdr:pic>
      <xdr:nvPicPr>
        <xdr:cNvPr id="605" name="ID_79CC8C78FAD84827A2A0BE9A8274229C"/>
        <xdr:cNvPicPr>
          <a:picLocks noChangeAspect="1"/>
        </xdr:cNvPicPr>
      </xdr:nvPicPr>
      <xdr:blipFill>
        <a:blip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2830" y="220472000"/>
          <a:ext cx="1192530" cy="2374900"/>
        </a:xfrm>
        <a:prstGeom prst="rect">
          <a:avLst/>
        </a:prstGeom>
      </xdr:spPr>
    </xdr:pic>
  </etc:cellImage>
  <etc:cellImage>
    <xdr:pic>
      <xdr:nvPicPr>
        <xdr:cNvPr id="606" name="ID_29C311FB71DE4AC982E598C7161D97E3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218033600"/>
          <a:ext cx="1160780" cy="2374900"/>
        </a:xfrm>
        <a:prstGeom prst="rect">
          <a:avLst/>
        </a:prstGeom>
      </xdr:spPr>
    </xdr:pic>
  </etc:cellImage>
  <etc:cellImage>
    <xdr:pic>
      <xdr:nvPicPr>
        <xdr:cNvPr id="607" name="ID_61645E9E42BE44688998A3063A96C542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5595200"/>
          <a:ext cx="1296670" cy="2374900"/>
        </a:xfrm>
        <a:prstGeom prst="rect">
          <a:avLst/>
        </a:prstGeom>
      </xdr:spPr>
    </xdr:pic>
  </etc:cellImage>
  <etc:cellImage>
    <xdr:pic>
      <xdr:nvPicPr>
        <xdr:cNvPr id="608" name="ID_B737DA1089BE4A0992545460A8C4FC39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213156800"/>
          <a:ext cx="1096010" cy="2374900"/>
        </a:xfrm>
        <a:prstGeom prst="rect">
          <a:avLst/>
        </a:prstGeom>
      </xdr:spPr>
    </xdr:pic>
  </etc:cellImage>
  <etc:cellImage>
    <xdr:pic>
      <xdr:nvPicPr>
        <xdr:cNvPr id="609" name="ID_3B3FB681AFDD4B5F8954BF4F7F975A6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0718400"/>
          <a:ext cx="1352550" cy="2374900"/>
        </a:xfrm>
        <a:prstGeom prst="rect">
          <a:avLst/>
        </a:prstGeom>
      </xdr:spPr>
    </xdr:pic>
  </etc:cellImage>
  <etc:cellImage>
    <xdr:pic>
      <xdr:nvPicPr>
        <xdr:cNvPr id="610" name="ID_83F8D160EAD34D4082F089B5B7466D23"/>
        <xdr:cNvPicPr>
          <a:picLocks noChangeAspect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8844515"/>
          <a:ext cx="1368425" cy="1810385"/>
        </a:xfrm>
        <a:prstGeom prst="rect">
          <a:avLst/>
        </a:prstGeom>
      </xdr:spPr>
    </xdr:pic>
  </etc:cellImage>
  <etc:cellImage>
    <xdr:pic>
      <xdr:nvPicPr>
        <xdr:cNvPr id="611" name="ID_F8BA2DE34AE448BA8DA5EA7BE67A81AD"/>
        <xdr:cNvPicPr>
          <a:picLocks noChangeAspect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6566135"/>
          <a:ext cx="1368425" cy="1650365"/>
        </a:xfrm>
        <a:prstGeom prst="rect">
          <a:avLst/>
        </a:prstGeom>
      </xdr:spPr>
    </xdr:pic>
  </etc:cellImage>
  <etc:cellImage>
    <xdr:pic>
      <xdr:nvPicPr>
        <xdr:cNvPr id="612" name="ID_D53B24C5FE2346CF97BF6EE3E616BC7A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4077570"/>
          <a:ext cx="1368425" cy="1700530"/>
        </a:xfrm>
        <a:prstGeom prst="rect">
          <a:avLst/>
        </a:prstGeom>
      </xdr:spPr>
    </xdr:pic>
  </etc:cellImage>
  <etc:cellImage>
    <xdr:pic>
      <xdr:nvPicPr>
        <xdr:cNvPr id="613" name="ID_5630EEBD018D4A9CABEDC03D092BC667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1646155"/>
          <a:ext cx="1368425" cy="1693545"/>
        </a:xfrm>
        <a:prstGeom prst="rect">
          <a:avLst/>
        </a:prstGeom>
      </xdr:spPr>
    </xdr:pic>
  </etc:cellImage>
  <etc:cellImage>
    <xdr:pic>
      <xdr:nvPicPr>
        <xdr:cNvPr id="614" name="ID_149F39E77E5040F8B956CE9F26851809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8750555"/>
          <a:ext cx="1368425" cy="2150745"/>
        </a:xfrm>
        <a:prstGeom prst="rect">
          <a:avLst/>
        </a:prstGeom>
      </xdr:spPr>
    </xdr:pic>
  </etc:cellImage>
  <etc:cellImage>
    <xdr:pic>
      <xdr:nvPicPr>
        <xdr:cNvPr id="615" name="ID_7BA2A02FC8AD4391B146F49BFAC44C7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96088000"/>
          <a:ext cx="1352550" cy="2374900"/>
        </a:xfrm>
        <a:prstGeom prst="rect">
          <a:avLst/>
        </a:prstGeom>
      </xdr:spPr>
    </xdr:pic>
  </etc:cellImage>
  <etc:cellImage>
    <xdr:pic>
      <xdr:nvPicPr>
        <xdr:cNvPr id="616" name="ID_BCA631EACF6E4E53B0CAB8E9F9F235DC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3910585"/>
          <a:ext cx="1368425" cy="2113915"/>
        </a:xfrm>
        <a:prstGeom prst="rect">
          <a:avLst/>
        </a:prstGeom>
      </xdr:spPr>
    </xdr:pic>
  </etc:cellImage>
  <etc:cellImage>
    <xdr:pic>
      <xdr:nvPicPr>
        <xdr:cNvPr id="617" name="ID_C19520C90AAD4E469CEF0B3920684D90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91211200"/>
          <a:ext cx="1092200" cy="2374900"/>
        </a:xfrm>
        <a:prstGeom prst="rect">
          <a:avLst/>
        </a:prstGeom>
      </xdr:spPr>
    </xdr:pic>
  </etc:cellImage>
  <etc:cellImage>
    <xdr:pic>
      <xdr:nvPicPr>
        <xdr:cNvPr id="618" name="ID_704847917FC84E00BD3F539530AA930E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9119510"/>
          <a:ext cx="1368425" cy="2028190"/>
        </a:xfrm>
        <a:prstGeom prst="rect">
          <a:avLst/>
        </a:prstGeom>
      </xdr:spPr>
    </xdr:pic>
  </etc:cellImage>
  <etc:cellImage>
    <xdr:pic>
      <xdr:nvPicPr>
        <xdr:cNvPr id="619" name="ID_669EE8D61B2C4AA08E54C3406EA39105"/>
        <xdr:cNvPicPr>
          <a:picLocks noChangeAspect="1"/>
        </xdr:cNvPicPr>
      </xdr:nvPicPr>
      <xdr:blipFill>
        <a:blip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6885580"/>
          <a:ext cx="1368425" cy="1823720"/>
        </a:xfrm>
        <a:prstGeom prst="rect">
          <a:avLst/>
        </a:prstGeom>
      </xdr:spPr>
    </xdr:pic>
  </etc:cellImage>
  <etc:cellImage>
    <xdr:pic>
      <xdr:nvPicPr>
        <xdr:cNvPr id="620" name="ID_F82E5B590C33405EBCCA613441B260E8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4570370"/>
          <a:ext cx="1368425" cy="1700530"/>
        </a:xfrm>
        <a:prstGeom prst="rect">
          <a:avLst/>
        </a:prstGeom>
      </xdr:spPr>
    </xdr:pic>
  </etc:cellImage>
  <etc:cellImage>
    <xdr:pic>
      <xdr:nvPicPr>
        <xdr:cNvPr id="621" name="ID_EA880EE180A24E108E821F1E10A6F4AE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2131970"/>
          <a:ext cx="1368425" cy="1700530"/>
        </a:xfrm>
        <a:prstGeom prst="rect">
          <a:avLst/>
        </a:prstGeom>
      </xdr:spPr>
    </xdr:pic>
  </etc:cellImage>
  <etc:cellImage>
    <xdr:pic>
      <xdr:nvPicPr>
        <xdr:cNvPr id="622" name="ID_5B8901E32A6E46D09967A7AA67C5C145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9699920"/>
          <a:ext cx="1368425" cy="1694180"/>
        </a:xfrm>
        <a:prstGeom prst="rect">
          <a:avLst/>
        </a:prstGeom>
      </xdr:spPr>
    </xdr:pic>
  </etc:cellImage>
  <etc:cellImage>
    <xdr:pic>
      <xdr:nvPicPr>
        <xdr:cNvPr id="623" name="ID_2F8C12A16B30488A826AE875C4BAB459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6804955"/>
          <a:ext cx="1368425" cy="2150745"/>
        </a:xfrm>
        <a:prstGeom prst="rect">
          <a:avLst/>
        </a:prstGeom>
      </xdr:spPr>
    </xdr:pic>
  </etc:cellImage>
  <etc:cellImage>
    <xdr:pic>
      <xdr:nvPicPr>
        <xdr:cNvPr id="624" name="ID_4EA8783BB7994E5FAA94C0E3FAEC6486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74142400"/>
          <a:ext cx="1352550" cy="2374900"/>
        </a:xfrm>
        <a:prstGeom prst="rect">
          <a:avLst/>
        </a:prstGeom>
      </xdr:spPr>
    </xdr:pic>
  </etc:cellImage>
  <etc:cellImage>
    <xdr:pic>
      <xdr:nvPicPr>
        <xdr:cNvPr id="625" name="ID_289AD6E970D54EA59C7A30BC7AF63F18"/>
        <xdr:cNvPicPr>
          <a:picLocks noChangeAspect="1"/>
        </xdr:cNvPicPr>
      </xdr:nvPicPr>
      <xdr:blipFill>
        <a:blip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2480605"/>
          <a:ext cx="1368425" cy="1598295"/>
        </a:xfrm>
        <a:prstGeom prst="rect">
          <a:avLst/>
        </a:prstGeom>
      </xdr:spPr>
    </xdr:pic>
  </etc:cellImage>
  <etc:cellImage>
    <xdr:pic>
      <xdr:nvPicPr>
        <xdr:cNvPr id="626" name="ID_33CF1FD955604F23BA58ED4E83FF75DA"/>
        <xdr:cNvPicPr>
          <a:picLocks noChangeAspect="1"/>
        </xdr:cNvPicPr>
      </xdr:nvPicPr>
      <xdr:blipFill>
        <a:blip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9923460"/>
          <a:ext cx="1368425" cy="1717040"/>
        </a:xfrm>
        <a:prstGeom prst="rect">
          <a:avLst/>
        </a:prstGeom>
      </xdr:spPr>
    </xdr:pic>
  </etc:cellImage>
  <etc:cellImage>
    <xdr:pic>
      <xdr:nvPicPr>
        <xdr:cNvPr id="627" name="ID_1731C6A7E07C4B24A56AE0074CEA2843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66827200"/>
          <a:ext cx="1306830" cy="2374900"/>
        </a:xfrm>
        <a:prstGeom prst="rect">
          <a:avLst/>
        </a:prstGeom>
      </xdr:spPr>
    </xdr:pic>
  </etc:cellImage>
  <etc:cellImage>
    <xdr:pic>
      <xdr:nvPicPr>
        <xdr:cNvPr id="628" name="ID_CBAEAD28768348E49609B4C5E3EBD4DF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64388800"/>
          <a:ext cx="910590" cy="2374900"/>
        </a:xfrm>
        <a:prstGeom prst="rect">
          <a:avLst/>
        </a:prstGeom>
      </xdr:spPr>
    </xdr:pic>
  </etc:cellImage>
  <etc:cellImage>
    <xdr:pic>
      <xdr:nvPicPr>
        <xdr:cNvPr id="629" name="ID_BA076D96A1E042F59BD9C9EE3300DB4C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2595560"/>
          <a:ext cx="1368425" cy="1729740"/>
        </a:xfrm>
        <a:prstGeom prst="rect">
          <a:avLst/>
        </a:prstGeom>
      </xdr:spPr>
    </xdr:pic>
  </etc:cellImage>
  <etc:cellImage>
    <xdr:pic>
      <xdr:nvPicPr>
        <xdr:cNvPr id="630" name="ID_9F3B88E25CB44AECAC9EF2CF8CD8256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59512000"/>
          <a:ext cx="1352550" cy="2374900"/>
        </a:xfrm>
        <a:prstGeom prst="rect">
          <a:avLst/>
        </a:prstGeom>
      </xdr:spPr>
    </xdr:pic>
  </etc:cellImage>
  <etc:cellImage>
    <xdr:pic>
      <xdr:nvPicPr>
        <xdr:cNvPr id="631" name="ID_B0B08394980F420CA8A92A90BE0D4993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7222825"/>
          <a:ext cx="1368425" cy="2225675"/>
        </a:xfrm>
        <a:prstGeom prst="rect">
          <a:avLst/>
        </a:prstGeom>
      </xdr:spPr>
    </xdr:pic>
  </etc:cellImage>
  <etc:cellImage>
    <xdr:pic>
      <xdr:nvPicPr>
        <xdr:cNvPr id="637" name="ID_84945357A18544F6A24549F4AD454DF6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3454400"/>
          <a:ext cx="1352550" cy="2374900"/>
        </a:xfrm>
        <a:prstGeom prst="rect">
          <a:avLst/>
        </a:prstGeom>
      </xdr:spPr>
    </xdr:pic>
  </etc:cellImage>
  <etc:cellImage>
    <xdr:pic>
      <xdr:nvPicPr>
        <xdr:cNvPr id="638" name="ID_14C6A66CB221496A98FD8B88710E66D8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52575"/>
          <a:ext cx="1368425" cy="1237615"/>
        </a:xfrm>
        <a:prstGeom prst="rect">
          <a:avLst/>
        </a:prstGeom>
      </xdr:spPr>
    </xdr:pic>
  </etc:cellImage>
  <etc:cellImage>
    <xdr:pic>
      <xdr:nvPicPr>
        <xdr:cNvPr id="664" name="ID_20BF847A32284C40B8CA37669B900A6B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79044800"/>
          <a:ext cx="1096010" cy="2374900"/>
        </a:xfrm>
        <a:prstGeom prst="rect">
          <a:avLst/>
        </a:prstGeom>
      </xdr:spPr>
    </xdr:pic>
  </etc:cellImage>
  <etc:cellImage>
    <xdr:pic>
      <xdr:nvPicPr>
        <xdr:cNvPr id="665" name="ID_6E4AD90ED87544828F348FEEB03A3A66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81483200"/>
          <a:ext cx="1296670" cy="2374900"/>
        </a:xfrm>
        <a:prstGeom prst="rect">
          <a:avLst/>
        </a:prstGeom>
      </xdr:spPr>
    </xdr:pic>
  </etc:cellImage>
  <etc:cellImage>
    <xdr:pic>
      <xdr:nvPicPr>
        <xdr:cNvPr id="666" name="ID_B6042B08576744A8993AD80758090FFD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83921600"/>
          <a:ext cx="1156970" cy="2374900"/>
        </a:xfrm>
        <a:prstGeom prst="rect">
          <a:avLst/>
        </a:prstGeom>
      </xdr:spPr>
    </xdr:pic>
  </etc:cellImage>
  <etc:cellImage>
    <xdr:pic>
      <xdr:nvPicPr>
        <xdr:cNvPr id="667" name="ID_E1E831BA569E49E390F7D2BEF8B1606E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7101045"/>
          <a:ext cx="1368425" cy="1633855"/>
        </a:xfrm>
        <a:prstGeom prst="rect">
          <a:avLst/>
        </a:prstGeom>
      </xdr:spPr>
    </xdr:pic>
  </etc:cellImage>
  <etc:cellImage>
    <xdr:pic>
      <xdr:nvPicPr>
        <xdr:cNvPr id="668" name="ID_B0E33094462140AD938BE2429C9BF90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88798400"/>
          <a:ext cx="910590" cy="2374900"/>
        </a:xfrm>
        <a:prstGeom prst="rect">
          <a:avLst/>
        </a:prstGeom>
      </xdr:spPr>
    </xdr:pic>
  </etc:cellImage>
  <etc:cellImage>
    <xdr:pic>
      <xdr:nvPicPr>
        <xdr:cNvPr id="669" name="ID_847F7900AFA645388F7005885D983E38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91236800"/>
          <a:ext cx="976630" cy="2374900"/>
        </a:xfrm>
        <a:prstGeom prst="rect">
          <a:avLst/>
        </a:prstGeom>
      </xdr:spPr>
    </xdr:pic>
  </etc:cellImage>
  <etc:cellImage>
    <xdr:pic>
      <xdr:nvPicPr>
        <xdr:cNvPr id="670" name="ID_730B4F6F495E4756944D1293A4521504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4211775"/>
          <a:ext cx="1368425" cy="1838325"/>
        </a:xfrm>
        <a:prstGeom prst="rect">
          <a:avLst/>
        </a:prstGeom>
      </xdr:spPr>
    </xdr:pic>
  </etc:cellImage>
  <etc:cellImage>
    <xdr:pic>
      <xdr:nvPicPr>
        <xdr:cNvPr id="671" name="ID_6D134AA516514AD18936B52B80BC7572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96113600"/>
          <a:ext cx="976630" cy="2374900"/>
        </a:xfrm>
        <a:prstGeom prst="rect">
          <a:avLst/>
        </a:prstGeom>
      </xdr:spPr>
    </xdr:pic>
  </etc:cellImage>
  <etc:cellImage>
    <xdr:pic>
      <xdr:nvPicPr>
        <xdr:cNvPr id="672" name="ID_283850C572264E62B250CE94F172E3AD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9088575"/>
          <a:ext cx="1368425" cy="1838325"/>
        </a:xfrm>
        <a:prstGeom prst="rect">
          <a:avLst/>
        </a:prstGeom>
      </xdr:spPr>
    </xdr:pic>
  </etc:cellImage>
  <etc:cellImage>
    <xdr:pic>
      <xdr:nvPicPr>
        <xdr:cNvPr id="673" name="ID_49D678E1A9E24EBCBF72B0417483B2FC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100990400"/>
          <a:ext cx="976630" cy="2374900"/>
        </a:xfrm>
        <a:prstGeom prst="rect">
          <a:avLst/>
        </a:prstGeom>
      </xdr:spPr>
    </xdr:pic>
  </etc:cellImage>
  <etc:cellImage>
    <xdr:pic>
      <xdr:nvPicPr>
        <xdr:cNvPr id="674" name="ID_F724D9DB341741409FCE1F62B62F461E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3965375"/>
          <a:ext cx="1368425" cy="1838325"/>
        </a:xfrm>
        <a:prstGeom prst="rect">
          <a:avLst/>
        </a:prstGeom>
      </xdr:spPr>
    </xdr:pic>
  </etc:cellImage>
  <etc:cellImage>
    <xdr:pic>
      <xdr:nvPicPr>
        <xdr:cNvPr id="675" name="ID_B13F08EFC21F41C5AB311F64A3C650F2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105867200"/>
          <a:ext cx="976630" cy="2374900"/>
        </a:xfrm>
        <a:prstGeom prst="rect">
          <a:avLst/>
        </a:prstGeom>
      </xdr:spPr>
    </xdr:pic>
  </etc:cellImage>
  <etc:cellImage>
    <xdr:pic>
      <xdr:nvPicPr>
        <xdr:cNvPr id="676" name="ID_4B7C4D7600AB4BA29F2D5D73108B3BBC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08842175"/>
          <a:ext cx="1368425" cy="1838325"/>
        </a:xfrm>
        <a:prstGeom prst="rect">
          <a:avLst/>
        </a:prstGeom>
      </xdr:spPr>
    </xdr:pic>
  </etc:cellImage>
  <etc:cellImage>
    <xdr:pic>
      <xdr:nvPicPr>
        <xdr:cNvPr id="677" name="ID_D4663ECCCC3140E5BEC49D6DA6E692C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10744000"/>
          <a:ext cx="1352550" cy="2374900"/>
        </a:xfrm>
        <a:prstGeom prst="rect">
          <a:avLst/>
        </a:prstGeom>
      </xdr:spPr>
    </xdr:pic>
  </etc:cellImage>
  <etc:cellImage>
    <xdr:pic>
      <xdr:nvPicPr>
        <xdr:cNvPr id="678" name="ID_90E0DED2FD08408DBD9DFB0D3DC98D56"/>
        <xdr:cNvPicPr>
          <a:picLocks noChangeAspect="1"/>
        </xdr:cNvPicPr>
      </xdr:nvPicPr>
      <xdr:blipFill>
        <a:blip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4014885"/>
          <a:ext cx="1368425" cy="1542415"/>
        </a:xfrm>
        <a:prstGeom prst="rect">
          <a:avLst/>
        </a:prstGeom>
      </xdr:spPr>
    </xdr:pic>
  </etc:cellImage>
  <etc:cellImage>
    <xdr:pic>
      <xdr:nvPicPr>
        <xdr:cNvPr id="679" name="ID_2A10913C94A24DABA881F6F516E57BA7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15865910"/>
          <a:ext cx="1368425" cy="2129790"/>
        </a:xfrm>
        <a:prstGeom prst="rect">
          <a:avLst/>
        </a:prstGeom>
      </xdr:spPr>
    </xdr:pic>
  </etc:cellImage>
  <etc:cellImage>
    <xdr:pic>
      <xdr:nvPicPr>
        <xdr:cNvPr id="680" name="ID_BB020227150546B3ACE7E56858632AE3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18059200"/>
          <a:ext cx="910590" cy="2374900"/>
        </a:xfrm>
        <a:prstGeom prst="rect">
          <a:avLst/>
        </a:prstGeom>
      </xdr:spPr>
    </xdr:pic>
  </etc:cellImage>
  <etc:cellImage>
    <xdr:pic>
      <xdr:nvPicPr>
        <xdr:cNvPr id="681" name="ID_9D5A0AEF4D4241FDA12F9F0EAABEDD15"/>
        <xdr:cNvPicPr>
          <a:picLocks noChangeAspect="1"/>
        </xdr:cNvPicPr>
      </xdr:nvPicPr>
      <xdr:blipFill>
        <a:blip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0921780"/>
          <a:ext cx="1368425" cy="1950720"/>
        </a:xfrm>
        <a:prstGeom prst="rect">
          <a:avLst/>
        </a:prstGeom>
      </xdr:spPr>
    </xdr:pic>
  </etc:cellImage>
  <etc:cellImage>
    <xdr:pic>
      <xdr:nvPicPr>
        <xdr:cNvPr id="682" name="ID_7BD359485AC4418096EC4BF145A6F64E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22936000"/>
          <a:ext cx="1352550" cy="2374900"/>
        </a:xfrm>
        <a:prstGeom prst="rect">
          <a:avLst/>
        </a:prstGeom>
      </xdr:spPr>
    </xdr:pic>
  </etc:cellImage>
  <etc:cellImage>
    <xdr:pic>
      <xdr:nvPicPr>
        <xdr:cNvPr id="683" name="ID_E0CA0456B3964A04B3AB3416E61CC58D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6133225"/>
          <a:ext cx="1368425" cy="1616075"/>
        </a:xfrm>
        <a:prstGeom prst="rect">
          <a:avLst/>
        </a:prstGeom>
      </xdr:spPr>
    </xdr:pic>
  </etc:cellImage>
  <etc:cellImage>
    <xdr:pic>
      <xdr:nvPicPr>
        <xdr:cNvPr id="684" name="ID_B82DB35E694F4DCA962E7FD16E15794C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8522730"/>
          <a:ext cx="1368425" cy="1664970"/>
        </a:xfrm>
        <a:prstGeom prst="rect">
          <a:avLst/>
        </a:prstGeom>
      </xdr:spPr>
    </xdr:pic>
  </etc:cellImage>
  <etc:cellImage>
    <xdr:pic>
      <xdr:nvPicPr>
        <xdr:cNvPr id="685" name="ID_F6E628A8A0984E928B920119ECFE0F1A"/>
        <xdr:cNvPicPr>
          <a:picLocks noChangeAspect="1"/>
        </xdr:cNvPicPr>
      </xdr:nvPicPr>
      <xdr:blipFill>
        <a:blip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0377565"/>
          <a:ext cx="1368425" cy="2248535"/>
        </a:xfrm>
        <a:prstGeom prst="rect">
          <a:avLst/>
        </a:prstGeom>
      </xdr:spPr>
    </xdr:pic>
  </etc:cellImage>
  <etc:cellImage>
    <xdr:pic>
      <xdr:nvPicPr>
        <xdr:cNvPr id="686" name="ID_AB59DAC46AE0439392D432588366C763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132689600"/>
          <a:ext cx="976630" cy="2374900"/>
        </a:xfrm>
        <a:prstGeom prst="rect">
          <a:avLst/>
        </a:prstGeom>
      </xdr:spPr>
    </xdr:pic>
  </etc:cellImage>
  <etc:cellImage>
    <xdr:pic>
      <xdr:nvPicPr>
        <xdr:cNvPr id="687" name="ID_7A6451C6CC4C4E3A88ACCA5EFBCAC451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5664575"/>
          <a:ext cx="1368425" cy="1838325"/>
        </a:xfrm>
        <a:prstGeom prst="rect">
          <a:avLst/>
        </a:prstGeom>
      </xdr:spPr>
    </xdr:pic>
  </etc:cellImage>
  <etc:cellImage>
    <xdr:pic>
      <xdr:nvPicPr>
        <xdr:cNvPr id="688" name="ID_41E3095D8B414EE3889D905C3BC6A40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37566400"/>
          <a:ext cx="1352550" cy="2374900"/>
        </a:xfrm>
        <a:prstGeom prst="rect">
          <a:avLst/>
        </a:prstGeom>
      </xdr:spPr>
    </xdr:pic>
  </etc:cellImage>
  <etc:cellImage>
    <xdr:pic>
      <xdr:nvPicPr>
        <xdr:cNvPr id="689" name="ID_86C822D9C28643B99839CFB588BC5F5A"/>
        <xdr:cNvPicPr>
          <a:picLocks noChangeAspect="1"/>
        </xdr:cNvPicPr>
      </xdr:nvPicPr>
      <xdr:blipFill>
        <a:blip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0101320"/>
          <a:ext cx="1368425" cy="2278380"/>
        </a:xfrm>
        <a:prstGeom prst="rect">
          <a:avLst/>
        </a:prstGeom>
      </xdr:spPr>
    </xdr:pic>
  </etc:cellImage>
  <etc:cellImage>
    <xdr:pic>
      <xdr:nvPicPr>
        <xdr:cNvPr id="690" name="ID_2F66F003BBC941D890D30DDC927C0360"/>
        <xdr:cNvPicPr>
          <a:picLocks noChangeAspect="1"/>
        </xdr:cNvPicPr>
      </xdr:nvPicPr>
      <xdr:blipFill>
        <a:blip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3101060"/>
          <a:ext cx="1368425" cy="1717040"/>
        </a:xfrm>
        <a:prstGeom prst="rect">
          <a:avLst/>
        </a:prstGeom>
      </xdr:spPr>
    </xdr:pic>
  </etc:cellImage>
  <etc:cellImage>
    <xdr:pic>
      <xdr:nvPicPr>
        <xdr:cNvPr id="691" name="ID_2214C231F0D3417B81C0785561B48188"/>
        <xdr:cNvPicPr>
          <a:picLocks noChangeAspect="1"/>
        </xdr:cNvPicPr>
      </xdr:nvPicPr>
      <xdr:blipFill>
        <a:blip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5539460"/>
          <a:ext cx="1368425" cy="1717040"/>
        </a:xfrm>
        <a:prstGeom prst="rect">
          <a:avLst/>
        </a:prstGeom>
      </xdr:spPr>
    </xdr:pic>
  </etc:cellImage>
  <etc:cellImage>
    <xdr:pic>
      <xdr:nvPicPr>
        <xdr:cNvPr id="692" name="ID_55AC981170FD40E887B0E6A30DAE8B36"/>
        <xdr:cNvPicPr>
          <a:picLocks noChangeAspect="1"/>
        </xdr:cNvPicPr>
      </xdr:nvPicPr>
      <xdr:blipFill>
        <a:blip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7977860"/>
          <a:ext cx="1368425" cy="1717040"/>
        </a:xfrm>
        <a:prstGeom prst="rect">
          <a:avLst/>
        </a:prstGeom>
      </xdr:spPr>
    </xdr:pic>
  </etc:cellImage>
  <etc:cellImage>
    <xdr:pic>
      <xdr:nvPicPr>
        <xdr:cNvPr id="693" name="ID_977AD9ED6210484BA38B81223912F411"/>
        <xdr:cNvPicPr>
          <a:picLocks noChangeAspect="1"/>
        </xdr:cNvPicPr>
      </xdr:nvPicPr>
      <xdr:blipFill>
        <a:blip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0416260"/>
          <a:ext cx="1368425" cy="1717040"/>
        </a:xfrm>
        <a:prstGeom prst="rect">
          <a:avLst/>
        </a:prstGeom>
      </xdr:spPr>
    </xdr:pic>
  </etc:cellImage>
  <etc:cellImage>
    <xdr:pic>
      <xdr:nvPicPr>
        <xdr:cNvPr id="694" name="ID_623A22FD4A09474286E4EDEC873CBE9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52196800"/>
          <a:ext cx="1352550" cy="2374900"/>
        </a:xfrm>
        <a:prstGeom prst="rect">
          <a:avLst/>
        </a:prstGeom>
      </xdr:spPr>
    </xdr:pic>
  </etc:cellImage>
  <etc:cellImage>
    <xdr:pic>
      <xdr:nvPicPr>
        <xdr:cNvPr id="695" name="ID_EA4DEEDBABC94C2E97A75673F5EB1CB5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5334335"/>
          <a:ext cx="1368425" cy="1675765"/>
        </a:xfrm>
        <a:prstGeom prst="rect">
          <a:avLst/>
        </a:prstGeom>
      </xdr:spPr>
    </xdr:pic>
  </etc:cellImage>
  <etc:cellImage>
    <xdr:pic>
      <xdr:nvPicPr>
        <xdr:cNvPr id="696" name="ID_54E09589F3E64435BD7D65481564047D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49700955"/>
          <a:ext cx="1368425" cy="2150745"/>
        </a:xfrm>
        <a:prstGeom prst="rect">
          <a:avLst/>
        </a:prstGeom>
      </xdr:spPr>
    </xdr:pic>
  </etc:cellImage>
  <etc:cellImage>
    <xdr:pic>
      <xdr:nvPicPr>
        <xdr:cNvPr id="697" name="ID_B803C188C28145D5830EA5D03C3D94EC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52595920"/>
          <a:ext cx="1368425" cy="1694180"/>
        </a:xfrm>
        <a:prstGeom prst="rect">
          <a:avLst/>
        </a:prstGeom>
      </xdr:spPr>
    </xdr:pic>
  </etc:cellImage>
  <etc:cellImage>
    <xdr:pic>
      <xdr:nvPicPr>
        <xdr:cNvPr id="698" name="ID_1ACCC4A399FA42D2B19B38DB7099569F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55027970"/>
          <a:ext cx="1368425" cy="1700530"/>
        </a:xfrm>
        <a:prstGeom prst="rect">
          <a:avLst/>
        </a:prstGeom>
      </xdr:spPr>
    </xdr:pic>
  </etc:cellImage>
  <etc:cellImage>
    <xdr:pic>
      <xdr:nvPicPr>
        <xdr:cNvPr id="699" name="ID_955D1539C37E4899866585C863AC54CB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57466370"/>
          <a:ext cx="1368425" cy="1700530"/>
        </a:xfrm>
        <a:prstGeom prst="rect">
          <a:avLst/>
        </a:prstGeom>
      </xdr:spPr>
    </xdr:pic>
  </etc:cellImage>
  <etc:cellImage>
    <xdr:pic>
      <xdr:nvPicPr>
        <xdr:cNvPr id="700" name="ID_8498B65F97044EA9846EAC364B30CB2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259230400"/>
          <a:ext cx="1352550" cy="2374900"/>
        </a:xfrm>
        <a:prstGeom prst="rect">
          <a:avLst/>
        </a:prstGeom>
      </xdr:spPr>
    </xdr:pic>
  </etc:cellImage>
  <etc:cellImage>
    <xdr:pic>
      <xdr:nvPicPr>
        <xdr:cNvPr id="701" name="ID_DFEAC0CFE220475E874BC645F2F8329A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62427625"/>
          <a:ext cx="1368425" cy="1616075"/>
        </a:xfrm>
        <a:prstGeom prst="rect">
          <a:avLst/>
        </a:prstGeom>
      </xdr:spPr>
    </xdr:pic>
  </etc:cellImage>
  <etc:cellImage>
    <xdr:pic>
      <xdr:nvPicPr>
        <xdr:cNvPr id="702" name="ID_BA8B6D0D46594CE09E123FDAF34902C9"/>
        <xdr:cNvPicPr>
          <a:picLocks noChangeAspect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64831100"/>
          <a:ext cx="1368425" cy="1651000"/>
        </a:xfrm>
        <a:prstGeom prst="rect">
          <a:avLst/>
        </a:prstGeom>
      </xdr:spPr>
    </xdr:pic>
  </etc:cellImage>
  <etc:cellImage>
    <xdr:pic>
      <xdr:nvPicPr>
        <xdr:cNvPr id="703" name="ID_78836093AEAD432A8C5B06B7ABB6A0D2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66892310"/>
          <a:ext cx="1368425" cy="2028190"/>
        </a:xfrm>
        <a:prstGeom prst="rect">
          <a:avLst/>
        </a:prstGeom>
      </xdr:spPr>
    </xdr:pic>
  </etc:cellImage>
  <etc:cellImage>
    <xdr:pic>
      <xdr:nvPicPr>
        <xdr:cNvPr id="704" name="ID_ABA4B260A67F4192837A713FCFC36032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69330710"/>
          <a:ext cx="1368425" cy="2028190"/>
        </a:xfrm>
        <a:prstGeom prst="rect">
          <a:avLst/>
        </a:prstGeom>
      </xdr:spPr>
    </xdr:pic>
  </etc:cellImage>
  <etc:cellImage>
    <xdr:pic>
      <xdr:nvPicPr>
        <xdr:cNvPr id="705" name="ID_8F3D878C1CB24C718C215954470BB267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1271422400"/>
          <a:ext cx="1230630" cy="2374900"/>
        </a:xfrm>
        <a:prstGeom prst="rect">
          <a:avLst/>
        </a:prstGeom>
      </xdr:spPr>
    </xdr:pic>
  </etc:cellImage>
  <etc:cellImage>
    <xdr:pic>
      <xdr:nvPicPr>
        <xdr:cNvPr id="706" name="ID_9DC7C97E22454EC8A6FDD64A4F8170FE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273860800"/>
          <a:ext cx="1092200" cy="2374900"/>
        </a:xfrm>
        <a:prstGeom prst="rect">
          <a:avLst/>
        </a:prstGeom>
      </xdr:spPr>
    </xdr:pic>
  </etc:cellImage>
  <etc:cellImage>
    <xdr:pic>
      <xdr:nvPicPr>
        <xdr:cNvPr id="707" name="ID_07F9972E8E594E22AA5F651013010ABC"/>
        <xdr:cNvPicPr>
          <a:picLocks noChangeAspect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77023100"/>
          <a:ext cx="1368425" cy="1651000"/>
        </a:xfrm>
        <a:prstGeom prst="rect">
          <a:avLst/>
        </a:prstGeom>
      </xdr:spPr>
    </xdr:pic>
  </etc:cellImage>
  <etc:cellImage>
    <xdr:pic>
      <xdr:nvPicPr>
        <xdr:cNvPr id="708" name="ID_E70E0AB0AE5D4821876C78396AFBED35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79084310"/>
          <a:ext cx="1368425" cy="2028190"/>
        </a:xfrm>
        <a:prstGeom prst="rect">
          <a:avLst/>
        </a:prstGeom>
      </xdr:spPr>
    </xdr:pic>
  </etc:cellImage>
  <etc:cellImage>
    <xdr:pic>
      <xdr:nvPicPr>
        <xdr:cNvPr id="709" name="ID_08506C10AEE14F7FB64C1810B1F76A43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81522710"/>
          <a:ext cx="1368425" cy="2028190"/>
        </a:xfrm>
        <a:prstGeom prst="rect">
          <a:avLst/>
        </a:prstGeom>
      </xdr:spPr>
    </xdr:pic>
  </etc:cellImage>
  <etc:cellImage>
    <xdr:pic>
      <xdr:nvPicPr>
        <xdr:cNvPr id="710" name="ID_EFDF802307D84B78A899A5D1F7B7D006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1283614400"/>
          <a:ext cx="1294130" cy="2374900"/>
        </a:xfrm>
        <a:prstGeom prst="rect">
          <a:avLst/>
        </a:prstGeom>
      </xdr:spPr>
    </xdr:pic>
  </etc:cellImage>
  <etc:cellImage>
    <xdr:pic>
      <xdr:nvPicPr>
        <xdr:cNvPr id="711" name="ID_901E6FEF19604B47A5102F60D1B7AB3C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1286052800"/>
          <a:ext cx="1230630" cy="2374900"/>
        </a:xfrm>
        <a:prstGeom prst="rect">
          <a:avLst/>
        </a:prstGeom>
      </xdr:spPr>
    </xdr:pic>
  </etc:cellImage>
  <etc:cellImage>
    <xdr:pic>
      <xdr:nvPicPr>
        <xdr:cNvPr id="712" name="ID_56DC0B5EE9984B48BBB03E5BC4706584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288491200"/>
          <a:ext cx="1092200" cy="2374900"/>
        </a:xfrm>
        <a:prstGeom prst="rect">
          <a:avLst/>
        </a:prstGeom>
      </xdr:spPr>
    </xdr:pic>
  </etc:cellImage>
  <etc:cellImage>
    <xdr:pic>
      <xdr:nvPicPr>
        <xdr:cNvPr id="713" name="ID_DB913903A3F040FCAF37C11DE6F75E5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290929600"/>
          <a:ext cx="1352550" cy="2374900"/>
        </a:xfrm>
        <a:prstGeom prst="rect">
          <a:avLst/>
        </a:prstGeom>
      </xdr:spPr>
    </xdr:pic>
  </etc:cellImage>
  <etc:cellImage>
    <xdr:pic>
      <xdr:nvPicPr>
        <xdr:cNvPr id="714" name="ID_4229B3D4FC0C4F2DBCE9C9857210287F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93714710"/>
          <a:ext cx="1368425" cy="2028190"/>
        </a:xfrm>
        <a:prstGeom prst="rect">
          <a:avLst/>
        </a:prstGeom>
      </xdr:spPr>
    </xdr:pic>
  </etc:cellImage>
  <etc:cellImage>
    <xdr:pic>
      <xdr:nvPicPr>
        <xdr:cNvPr id="715" name="ID_B52DEA0B53F94D01B39C045B84E15EDF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296153110"/>
          <a:ext cx="1368425" cy="2028190"/>
        </a:xfrm>
        <a:prstGeom prst="rect">
          <a:avLst/>
        </a:prstGeom>
      </xdr:spPr>
    </xdr:pic>
  </etc:cellImage>
  <etc:cellImage>
    <xdr:pic>
      <xdr:nvPicPr>
        <xdr:cNvPr id="716" name="ID_5762D7ADCD6F46D583AFD4A08A484910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1298244800"/>
          <a:ext cx="1230630" cy="2374900"/>
        </a:xfrm>
        <a:prstGeom prst="rect">
          <a:avLst/>
        </a:prstGeom>
      </xdr:spPr>
    </xdr:pic>
  </etc:cellImage>
  <etc:cellImage>
    <xdr:pic>
      <xdr:nvPicPr>
        <xdr:cNvPr id="717" name="ID_41C7829A47294B0FB58D59BEBEBA39B9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300683200"/>
          <a:ext cx="1092200" cy="2374900"/>
        </a:xfrm>
        <a:prstGeom prst="rect">
          <a:avLst/>
        </a:prstGeom>
      </xdr:spPr>
    </xdr:pic>
  </etc:cellImage>
  <etc:cellImage>
    <xdr:pic>
      <xdr:nvPicPr>
        <xdr:cNvPr id="718" name="ID_D7AF8D465146488EA9002A9EE49482C0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03820735"/>
          <a:ext cx="1368425" cy="1675765"/>
        </a:xfrm>
        <a:prstGeom prst="rect">
          <a:avLst/>
        </a:prstGeom>
      </xdr:spPr>
    </xdr:pic>
  </etc:cellImage>
  <etc:cellImage>
    <xdr:pic>
      <xdr:nvPicPr>
        <xdr:cNvPr id="719" name="ID_CF0D457A74674A9683EC0D19C6731074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305560000"/>
          <a:ext cx="1352550" cy="2374900"/>
        </a:xfrm>
        <a:prstGeom prst="rect">
          <a:avLst/>
        </a:prstGeom>
      </xdr:spPr>
    </xdr:pic>
  </etc:cellImage>
  <etc:cellImage>
    <xdr:pic>
      <xdr:nvPicPr>
        <xdr:cNvPr id="720" name="ID_4F0D4A54568A45A59D9A181F3A13A9E1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08222555"/>
          <a:ext cx="1368425" cy="2150745"/>
        </a:xfrm>
        <a:prstGeom prst="rect">
          <a:avLst/>
        </a:prstGeom>
      </xdr:spPr>
    </xdr:pic>
  </etc:cellImage>
  <etc:cellImage>
    <xdr:pic>
      <xdr:nvPicPr>
        <xdr:cNvPr id="721" name="ID_47B85F0C085C4704BF66769B60C96653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11117520"/>
          <a:ext cx="1368425" cy="1694180"/>
        </a:xfrm>
        <a:prstGeom prst="rect">
          <a:avLst/>
        </a:prstGeom>
      </xdr:spPr>
    </xdr:pic>
  </etc:cellImage>
  <etc:cellImage>
    <xdr:pic>
      <xdr:nvPicPr>
        <xdr:cNvPr id="722" name="ID_CB2C0496CD0B4482BA9C613F1B49E544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13549570"/>
          <a:ext cx="1368425" cy="1700530"/>
        </a:xfrm>
        <a:prstGeom prst="rect">
          <a:avLst/>
        </a:prstGeom>
      </xdr:spPr>
    </xdr:pic>
  </etc:cellImage>
  <etc:cellImage>
    <xdr:pic>
      <xdr:nvPicPr>
        <xdr:cNvPr id="723" name="ID_1124DDF613744E2FAD2E87A0985BEE0D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15987970"/>
          <a:ext cx="1368425" cy="1700530"/>
        </a:xfrm>
        <a:prstGeom prst="rect">
          <a:avLst/>
        </a:prstGeom>
      </xdr:spPr>
    </xdr:pic>
  </etc:cellImage>
  <etc:cellImage>
    <xdr:pic>
      <xdr:nvPicPr>
        <xdr:cNvPr id="724" name="ID_3B25A6D309BA470DB0283360AA9D394D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317752000"/>
          <a:ext cx="1352550" cy="2374900"/>
        </a:xfrm>
        <a:prstGeom prst="rect">
          <a:avLst/>
        </a:prstGeom>
      </xdr:spPr>
    </xdr:pic>
  </etc:cellImage>
  <etc:cellImage>
    <xdr:pic>
      <xdr:nvPicPr>
        <xdr:cNvPr id="725" name="ID_B24E34166FD54054BF187FE3DF9FC354"/>
        <xdr:cNvPicPr>
          <a:picLocks noChangeAspect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20914300"/>
          <a:ext cx="1368425" cy="1651000"/>
        </a:xfrm>
        <a:prstGeom prst="rect">
          <a:avLst/>
        </a:prstGeom>
      </xdr:spPr>
    </xdr:pic>
  </etc:cellImage>
  <etc:cellImage>
    <xdr:pic>
      <xdr:nvPicPr>
        <xdr:cNvPr id="726" name="ID_820E36704387445FB1C1468EEE073F8F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22975510"/>
          <a:ext cx="1368425" cy="2028190"/>
        </a:xfrm>
        <a:prstGeom prst="rect">
          <a:avLst/>
        </a:prstGeom>
      </xdr:spPr>
    </xdr:pic>
  </etc:cellImage>
  <etc:cellImage>
    <xdr:pic>
      <xdr:nvPicPr>
        <xdr:cNvPr id="727" name="ID_DD3286A180FB406A80941AE984D451FD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25413910"/>
          <a:ext cx="1368425" cy="2028190"/>
        </a:xfrm>
        <a:prstGeom prst="rect">
          <a:avLst/>
        </a:prstGeom>
      </xdr:spPr>
    </xdr:pic>
  </etc:cellImage>
  <etc:cellImage>
    <xdr:pic>
      <xdr:nvPicPr>
        <xdr:cNvPr id="728" name="ID_DF44F46A6F78401B8C7C71BF66DE3DF9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327505600"/>
          <a:ext cx="1092200" cy="2374900"/>
        </a:xfrm>
        <a:prstGeom prst="rect">
          <a:avLst/>
        </a:prstGeom>
      </xdr:spPr>
    </xdr:pic>
  </etc:cellImage>
  <etc:cellImage>
    <xdr:pic>
      <xdr:nvPicPr>
        <xdr:cNvPr id="729" name="ID_C4DCF34D335E43D8A46F9094CE493DA0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30643135"/>
          <a:ext cx="1368425" cy="1675765"/>
        </a:xfrm>
        <a:prstGeom prst="rect">
          <a:avLst/>
        </a:prstGeom>
      </xdr:spPr>
    </xdr:pic>
  </etc:cellImage>
  <etc:cellImage>
    <xdr:pic>
      <xdr:nvPicPr>
        <xdr:cNvPr id="730" name="ID_EC7F807BBAEA43AA8A0C48EE312C527D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32643385"/>
          <a:ext cx="1368425" cy="2113915"/>
        </a:xfrm>
        <a:prstGeom prst="rect">
          <a:avLst/>
        </a:prstGeom>
      </xdr:spPr>
    </xdr:pic>
  </etc:cellImage>
  <etc:cellImage>
    <xdr:pic>
      <xdr:nvPicPr>
        <xdr:cNvPr id="796" name="ID_CB5AFD172279437C98E7263ABDFC1DCF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493316800"/>
          <a:ext cx="1306830" cy="2374900"/>
        </a:xfrm>
        <a:prstGeom prst="rect">
          <a:avLst/>
        </a:prstGeom>
      </xdr:spPr>
    </xdr:pic>
  </etc:cellImage>
  <etc:cellImage>
    <xdr:pic>
      <xdr:nvPicPr>
        <xdr:cNvPr id="797" name="ID_2AD4238EE76C416CB748DE6C91DD3C76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96152710"/>
          <a:ext cx="1368425" cy="1977390"/>
        </a:xfrm>
        <a:prstGeom prst="rect">
          <a:avLst/>
        </a:prstGeom>
      </xdr:spPr>
    </xdr:pic>
  </etc:cellImage>
  <etc:cellImage>
    <xdr:pic>
      <xdr:nvPicPr>
        <xdr:cNvPr id="798" name="ID_B6754F0463A044D890FB9009F5918AFD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98896545"/>
          <a:ext cx="1368425" cy="1671955"/>
        </a:xfrm>
        <a:prstGeom prst="rect">
          <a:avLst/>
        </a:prstGeom>
      </xdr:spPr>
    </xdr:pic>
  </etc:cellImage>
  <etc:cellImage>
    <xdr:pic>
      <xdr:nvPicPr>
        <xdr:cNvPr id="799" name="ID_806C4961AB964DF29C004FF4B0E51F53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00978710"/>
          <a:ext cx="1368425" cy="2028190"/>
        </a:xfrm>
        <a:prstGeom prst="rect">
          <a:avLst/>
        </a:prstGeom>
      </xdr:spPr>
    </xdr:pic>
  </etc:cellImage>
  <etc:cellImage>
    <xdr:pic>
      <xdr:nvPicPr>
        <xdr:cNvPr id="800" name="ID_E8753F4E94FC4845A5734C27D871C097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03125010"/>
          <a:ext cx="1368425" cy="2320290"/>
        </a:xfrm>
        <a:prstGeom prst="rect">
          <a:avLst/>
        </a:prstGeom>
      </xdr:spPr>
    </xdr:pic>
  </etc:cellImage>
  <etc:cellImage>
    <xdr:pic>
      <xdr:nvPicPr>
        <xdr:cNvPr id="801" name="ID_6E76C30263264BD8A06C6F325EA85BD1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05769785"/>
          <a:ext cx="1368425" cy="2113915"/>
        </a:xfrm>
        <a:prstGeom prst="rect">
          <a:avLst/>
        </a:prstGeom>
      </xdr:spPr>
    </xdr:pic>
  </etc:cellImage>
  <etc:cellImage>
    <xdr:pic>
      <xdr:nvPicPr>
        <xdr:cNvPr id="802" name="ID_57A4502B0DF4409C9A5BD8D6FFBE7E8F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507947200"/>
          <a:ext cx="1306830" cy="2374900"/>
        </a:xfrm>
        <a:prstGeom prst="rect">
          <a:avLst/>
        </a:prstGeom>
      </xdr:spPr>
    </xdr:pic>
  </etc:cellImage>
  <etc:cellImage>
    <xdr:pic>
      <xdr:nvPicPr>
        <xdr:cNvPr id="803" name="ID_58F828628F9E45F0B44A1AE1B02110DD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10783110"/>
          <a:ext cx="1368425" cy="1977390"/>
        </a:xfrm>
        <a:prstGeom prst="rect">
          <a:avLst/>
        </a:prstGeom>
      </xdr:spPr>
    </xdr:pic>
  </etc:cellImage>
  <etc:cellImage>
    <xdr:pic>
      <xdr:nvPicPr>
        <xdr:cNvPr id="804" name="ID_B3A6CEEE90614FF99C5021E006E18B34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13526945"/>
          <a:ext cx="1368425" cy="1671955"/>
        </a:xfrm>
        <a:prstGeom prst="rect">
          <a:avLst/>
        </a:prstGeom>
      </xdr:spPr>
    </xdr:pic>
  </etc:cellImage>
  <etc:cellImage>
    <xdr:pic>
      <xdr:nvPicPr>
        <xdr:cNvPr id="805" name="ID_FEA1B62B63D6499E8F6056CBBDCB756F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15609110"/>
          <a:ext cx="1368425" cy="2028190"/>
        </a:xfrm>
        <a:prstGeom prst="rect">
          <a:avLst/>
        </a:prstGeom>
      </xdr:spPr>
    </xdr:pic>
  </etc:cellImage>
  <etc:cellImage>
    <xdr:pic>
      <xdr:nvPicPr>
        <xdr:cNvPr id="806" name="ID_7B40AAF45021429F851C0E72A7B5A45B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517700800"/>
          <a:ext cx="1092200" cy="2374900"/>
        </a:xfrm>
        <a:prstGeom prst="rect">
          <a:avLst/>
        </a:prstGeom>
      </xdr:spPr>
    </xdr:pic>
  </etc:cellImage>
  <etc:cellImage>
    <xdr:pic>
      <xdr:nvPicPr>
        <xdr:cNvPr id="807" name="ID_6C58F6360D1248D8A25EB9A4E1E74522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20400185"/>
          <a:ext cx="1368425" cy="2113915"/>
        </a:xfrm>
        <a:prstGeom prst="rect">
          <a:avLst/>
        </a:prstGeom>
      </xdr:spPr>
    </xdr:pic>
  </etc:cellImage>
  <etc:cellImage>
    <xdr:pic>
      <xdr:nvPicPr>
        <xdr:cNvPr id="808" name="ID_E6A8640B816344C3B9DD577CE1C84326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522577600"/>
          <a:ext cx="1306830" cy="2374900"/>
        </a:xfrm>
        <a:prstGeom prst="rect">
          <a:avLst/>
        </a:prstGeom>
      </xdr:spPr>
    </xdr:pic>
  </etc:cellImage>
  <etc:cellImage>
    <xdr:pic>
      <xdr:nvPicPr>
        <xdr:cNvPr id="809" name="ID_027025C9F76E4F2B839159B3B28F4233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25413510"/>
          <a:ext cx="1368425" cy="1977390"/>
        </a:xfrm>
        <a:prstGeom prst="rect">
          <a:avLst/>
        </a:prstGeom>
      </xdr:spPr>
    </xdr:pic>
  </etc:cellImage>
  <etc:cellImage>
    <xdr:pic>
      <xdr:nvPicPr>
        <xdr:cNvPr id="810" name="ID_190FD47A6A3249CB9D60B8B74B615398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28157345"/>
          <a:ext cx="1368425" cy="1671955"/>
        </a:xfrm>
        <a:prstGeom prst="rect">
          <a:avLst/>
        </a:prstGeom>
      </xdr:spPr>
    </xdr:pic>
  </etc:cellImage>
  <etc:cellImage>
    <xdr:pic>
      <xdr:nvPicPr>
        <xdr:cNvPr id="811" name="ID_4674081C61DA4B8DAF37F3B184F8CB9B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30239510"/>
          <a:ext cx="1368425" cy="2028190"/>
        </a:xfrm>
        <a:prstGeom prst="rect">
          <a:avLst/>
        </a:prstGeom>
      </xdr:spPr>
    </xdr:pic>
  </etc:cellImage>
  <etc:cellImage>
    <xdr:pic>
      <xdr:nvPicPr>
        <xdr:cNvPr id="812" name="ID_5C78ABE53C144786B21B4F41B0BFACE0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32385810"/>
          <a:ext cx="1368425" cy="2320290"/>
        </a:xfrm>
        <a:prstGeom prst="rect">
          <a:avLst/>
        </a:prstGeom>
      </xdr:spPr>
    </xdr:pic>
  </etc:cellImage>
  <etc:cellImage>
    <xdr:pic>
      <xdr:nvPicPr>
        <xdr:cNvPr id="813" name="ID_E5D76FEFB9F348059B4AF8D049800F8C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534769600"/>
          <a:ext cx="1092200" cy="2374900"/>
        </a:xfrm>
        <a:prstGeom prst="rect">
          <a:avLst/>
        </a:prstGeom>
      </xdr:spPr>
    </xdr:pic>
  </etc:cellImage>
  <etc:cellImage>
    <xdr:pic>
      <xdr:nvPicPr>
        <xdr:cNvPr id="814" name="ID_2DD007EE062D411FB3BC7CD5F8673A12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37468985"/>
          <a:ext cx="1368425" cy="2113915"/>
        </a:xfrm>
        <a:prstGeom prst="rect">
          <a:avLst/>
        </a:prstGeom>
      </xdr:spPr>
    </xdr:pic>
  </etc:cellImage>
  <etc:cellImage>
    <xdr:pic>
      <xdr:nvPicPr>
        <xdr:cNvPr id="815" name="ID_E5DC0B342D064FF5B61D89DB84FBC8DB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539646400"/>
          <a:ext cx="1306830" cy="2374900"/>
        </a:xfrm>
        <a:prstGeom prst="rect">
          <a:avLst/>
        </a:prstGeom>
      </xdr:spPr>
    </xdr:pic>
  </etc:cellImage>
  <etc:cellImage>
    <xdr:pic>
      <xdr:nvPicPr>
        <xdr:cNvPr id="816" name="ID_15C37FC0AFF2458C82E20D6026316B67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42482310"/>
          <a:ext cx="1368425" cy="1977390"/>
        </a:xfrm>
        <a:prstGeom prst="rect">
          <a:avLst/>
        </a:prstGeom>
      </xdr:spPr>
    </xdr:pic>
  </etc:cellImage>
  <etc:cellImage>
    <xdr:pic>
      <xdr:nvPicPr>
        <xdr:cNvPr id="817" name="ID_D28DEA34F6B6415DAD9AD9DABA21FC9A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45226145"/>
          <a:ext cx="1368425" cy="1671955"/>
        </a:xfrm>
        <a:prstGeom prst="rect">
          <a:avLst/>
        </a:prstGeom>
      </xdr:spPr>
    </xdr:pic>
  </etc:cellImage>
  <etc:cellImage>
    <xdr:pic>
      <xdr:nvPicPr>
        <xdr:cNvPr id="818" name="ID_B58DDC6683DA42C0969C73654CFA49DE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47308310"/>
          <a:ext cx="1368425" cy="2028190"/>
        </a:xfrm>
        <a:prstGeom prst="rect">
          <a:avLst/>
        </a:prstGeom>
      </xdr:spPr>
    </xdr:pic>
  </etc:cellImage>
  <etc:cellImage>
    <xdr:pic>
      <xdr:nvPicPr>
        <xdr:cNvPr id="819" name="ID_13AE0DB559F6426DBDD0C4D7EBB22C66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49454610"/>
          <a:ext cx="1368425" cy="2320290"/>
        </a:xfrm>
        <a:prstGeom prst="rect">
          <a:avLst/>
        </a:prstGeom>
      </xdr:spPr>
    </xdr:pic>
  </etc:cellImage>
  <etc:cellImage>
    <xdr:pic>
      <xdr:nvPicPr>
        <xdr:cNvPr id="820" name="ID_11EA638914CA4CDE83547AE146ACA6D7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52099385"/>
          <a:ext cx="1368425" cy="2113915"/>
        </a:xfrm>
        <a:prstGeom prst="rect">
          <a:avLst/>
        </a:prstGeom>
      </xdr:spPr>
    </xdr:pic>
  </etc:cellImage>
  <etc:cellImage>
    <xdr:pic>
      <xdr:nvPicPr>
        <xdr:cNvPr id="821" name="ID_656903D94C2F45C1941B4C9A05731AB6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554276800"/>
          <a:ext cx="1306830" cy="2374900"/>
        </a:xfrm>
        <a:prstGeom prst="rect">
          <a:avLst/>
        </a:prstGeom>
      </xdr:spPr>
    </xdr:pic>
  </etc:cellImage>
  <etc:cellImage>
    <xdr:pic>
      <xdr:nvPicPr>
        <xdr:cNvPr id="822" name="ID_A8DDC77E16094CDCB82D38CC8521C54A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57112710"/>
          <a:ext cx="1368425" cy="1977390"/>
        </a:xfrm>
        <a:prstGeom prst="rect">
          <a:avLst/>
        </a:prstGeom>
      </xdr:spPr>
    </xdr:pic>
  </etc:cellImage>
  <etc:cellImage>
    <xdr:pic>
      <xdr:nvPicPr>
        <xdr:cNvPr id="823" name="ID_38B6F743BAB943EABC05A057444AB08F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59856545"/>
          <a:ext cx="1368425" cy="1671955"/>
        </a:xfrm>
        <a:prstGeom prst="rect">
          <a:avLst/>
        </a:prstGeom>
      </xdr:spPr>
    </xdr:pic>
  </etc:cellImage>
  <etc:cellImage>
    <xdr:pic>
      <xdr:nvPicPr>
        <xdr:cNvPr id="824" name="ID_E9BBC4C2CFE445F783931D949897EF80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61938710"/>
          <a:ext cx="1368425" cy="2028190"/>
        </a:xfrm>
        <a:prstGeom prst="rect">
          <a:avLst/>
        </a:prstGeom>
      </xdr:spPr>
    </xdr:pic>
  </etc:cellImage>
  <etc:cellImage>
    <xdr:pic>
      <xdr:nvPicPr>
        <xdr:cNvPr id="825" name="ID_EBFFFC56037440879D670BABCE8FBE98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64085010"/>
          <a:ext cx="1368425" cy="2320290"/>
        </a:xfrm>
        <a:prstGeom prst="rect">
          <a:avLst/>
        </a:prstGeom>
      </xdr:spPr>
    </xdr:pic>
  </etc:cellImage>
  <etc:cellImage>
    <xdr:pic>
      <xdr:nvPicPr>
        <xdr:cNvPr id="826" name="ID_B028B4243BAD4320A4E66C084CE90BED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66729785"/>
          <a:ext cx="1368425" cy="2113915"/>
        </a:xfrm>
        <a:prstGeom prst="rect">
          <a:avLst/>
        </a:prstGeom>
      </xdr:spPr>
    </xdr:pic>
  </etc:cellImage>
  <etc:cellImage>
    <xdr:pic>
      <xdr:nvPicPr>
        <xdr:cNvPr id="827" name="ID_6DDDFE36659A4DCEAA7539403B213231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568907200"/>
          <a:ext cx="1352550" cy="2374900"/>
        </a:xfrm>
        <a:prstGeom prst="rect">
          <a:avLst/>
        </a:prstGeom>
      </xdr:spPr>
    </xdr:pic>
  </etc:cellImage>
  <etc:cellImage>
    <xdr:pic>
      <xdr:nvPicPr>
        <xdr:cNvPr id="828" name="ID_AA8A5DC404CC417D8E01DBD52B1CE06B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571345600"/>
          <a:ext cx="1306830" cy="2374900"/>
        </a:xfrm>
        <a:prstGeom prst="rect">
          <a:avLst/>
        </a:prstGeom>
      </xdr:spPr>
    </xdr:pic>
  </etc:cellImage>
  <etc:cellImage>
    <xdr:pic>
      <xdr:nvPicPr>
        <xdr:cNvPr id="829" name="ID_0E6F3B7B864245648F4535C5F917D4DD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74429160"/>
          <a:ext cx="1368425" cy="1729740"/>
        </a:xfrm>
        <a:prstGeom prst="rect">
          <a:avLst/>
        </a:prstGeom>
      </xdr:spPr>
    </xdr:pic>
  </etc:cellImage>
  <etc:cellImage>
    <xdr:pic>
      <xdr:nvPicPr>
        <xdr:cNvPr id="830" name="ID_F159023C1C474D01A09A44CF74A38F70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576222400"/>
          <a:ext cx="910590" cy="2374900"/>
        </a:xfrm>
        <a:prstGeom prst="rect">
          <a:avLst/>
        </a:prstGeom>
      </xdr:spPr>
    </xdr:pic>
  </etc:cellImage>
  <etc:cellImage>
    <xdr:pic>
      <xdr:nvPicPr>
        <xdr:cNvPr id="831" name="ID_C6E70E2C289A42F9A15575BCC463F65B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578660800"/>
          <a:ext cx="1352550" cy="2374900"/>
        </a:xfrm>
        <a:prstGeom prst="rect">
          <a:avLst/>
        </a:prstGeom>
      </xdr:spPr>
    </xdr:pic>
  </etc:cellImage>
  <etc:cellImage>
    <xdr:pic>
      <xdr:nvPicPr>
        <xdr:cNvPr id="832" name="ID_0E37B6BF3CBB4AB890050F609342E0F8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581099200"/>
          <a:ext cx="1306830" cy="2374900"/>
        </a:xfrm>
        <a:prstGeom prst="rect">
          <a:avLst/>
        </a:prstGeom>
      </xdr:spPr>
    </xdr:pic>
  </etc:cellImage>
  <etc:cellImage>
    <xdr:pic>
      <xdr:nvPicPr>
        <xdr:cNvPr id="833" name="ID_56F8E6F38DE54E9DB77E0504F7AD2C5D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84182760"/>
          <a:ext cx="1368425" cy="1729740"/>
        </a:xfrm>
        <a:prstGeom prst="rect">
          <a:avLst/>
        </a:prstGeom>
      </xdr:spPr>
    </xdr:pic>
  </etc:cellImage>
  <etc:cellImage>
    <xdr:pic>
      <xdr:nvPicPr>
        <xdr:cNvPr id="834" name="ID_FF6445C53EB04DD1AA91F4E1AA138F13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585976000"/>
          <a:ext cx="910590" cy="2374900"/>
        </a:xfrm>
        <a:prstGeom prst="rect">
          <a:avLst/>
        </a:prstGeom>
      </xdr:spPr>
    </xdr:pic>
  </etc:cellImage>
  <etc:cellImage>
    <xdr:pic>
      <xdr:nvPicPr>
        <xdr:cNvPr id="835" name="ID_29FE0415FD594F12B576D585F5C3E73E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588414400"/>
          <a:ext cx="1352550" cy="2374900"/>
        </a:xfrm>
        <a:prstGeom prst="rect">
          <a:avLst/>
        </a:prstGeom>
      </xdr:spPr>
    </xdr:pic>
  </etc:cellImage>
  <etc:cellImage>
    <xdr:pic>
      <xdr:nvPicPr>
        <xdr:cNvPr id="836" name="ID_32CD6AF578BE4B388B6555C5169BEB01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91199510"/>
          <a:ext cx="1368425" cy="2028190"/>
        </a:xfrm>
        <a:prstGeom prst="rect">
          <a:avLst/>
        </a:prstGeom>
      </xdr:spPr>
    </xdr:pic>
  </etc:cellImage>
  <etc:cellImage>
    <xdr:pic>
      <xdr:nvPicPr>
        <xdr:cNvPr id="837" name="ID_ED6CDC50560746C2A18F1052540A462B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93345810"/>
          <a:ext cx="1368425" cy="2320290"/>
        </a:xfrm>
        <a:prstGeom prst="rect">
          <a:avLst/>
        </a:prstGeom>
      </xdr:spPr>
    </xdr:pic>
  </etc:cellImage>
  <etc:cellImage>
    <xdr:pic>
      <xdr:nvPicPr>
        <xdr:cNvPr id="838" name="ID_F8C3FBCF548B4BE9ACA70D14499E370A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595729600"/>
          <a:ext cx="1092200" cy="2374900"/>
        </a:xfrm>
        <a:prstGeom prst="rect">
          <a:avLst/>
        </a:prstGeom>
      </xdr:spPr>
    </xdr:pic>
  </etc:cellImage>
  <etc:cellImage>
    <xdr:pic>
      <xdr:nvPicPr>
        <xdr:cNvPr id="839" name="ID_BFD2E8AE3D524E7594ACDB9081A162E8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598867135"/>
          <a:ext cx="1368425" cy="1675765"/>
        </a:xfrm>
        <a:prstGeom prst="rect">
          <a:avLst/>
        </a:prstGeom>
      </xdr:spPr>
    </xdr:pic>
  </etc:cellImage>
  <etc:cellImage>
    <xdr:pic>
      <xdr:nvPicPr>
        <xdr:cNvPr id="840" name="ID_694182F404904E979E5DC3D29AB07727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1600606400"/>
          <a:ext cx="1253490" cy="2374900"/>
        </a:xfrm>
        <a:prstGeom prst="rect">
          <a:avLst/>
        </a:prstGeom>
      </xdr:spPr>
    </xdr:pic>
  </etc:cellImage>
  <etc:cellImage>
    <xdr:pic>
      <xdr:nvPicPr>
        <xdr:cNvPr id="841" name="ID_3F768E76CAD14FA1B39E1724529AFCA7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03305785"/>
          <a:ext cx="1368425" cy="2113915"/>
        </a:xfrm>
        <a:prstGeom prst="rect">
          <a:avLst/>
        </a:prstGeom>
      </xdr:spPr>
    </xdr:pic>
  </etc:cellImage>
  <etc:cellImage>
    <xdr:pic>
      <xdr:nvPicPr>
        <xdr:cNvPr id="842" name="ID_6E214F90F70443DA9BBF987CB8D26E27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1605483200"/>
          <a:ext cx="1296670" cy="2374900"/>
        </a:xfrm>
        <a:prstGeom prst="rect">
          <a:avLst/>
        </a:prstGeom>
      </xdr:spPr>
    </xdr:pic>
  </etc:cellImage>
  <etc:cellImage>
    <xdr:pic>
      <xdr:nvPicPr>
        <xdr:cNvPr id="843" name="ID_2B5A7FCAF47E46958D26E0BF4E419965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07994625"/>
          <a:ext cx="1368425" cy="2301875"/>
        </a:xfrm>
        <a:prstGeom prst="rect">
          <a:avLst/>
        </a:prstGeom>
      </xdr:spPr>
    </xdr:pic>
  </etc:cellImage>
  <etc:cellImage>
    <xdr:pic>
      <xdr:nvPicPr>
        <xdr:cNvPr id="844" name="ID_52DF9EE81C9A4DDF8454ADC75A03CE08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610360000"/>
          <a:ext cx="1306830" cy="2374900"/>
        </a:xfrm>
        <a:prstGeom prst="rect">
          <a:avLst/>
        </a:prstGeom>
      </xdr:spPr>
    </xdr:pic>
  </etc:cellImage>
  <etc:cellImage>
    <xdr:pic>
      <xdr:nvPicPr>
        <xdr:cNvPr id="845" name="ID_3ACDD2A4A3F645ABB0F1AAFCF56C0851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1612798400"/>
          <a:ext cx="1160780" cy="2374900"/>
        </a:xfrm>
        <a:prstGeom prst="rect">
          <a:avLst/>
        </a:prstGeom>
      </xdr:spPr>
    </xdr:pic>
  </etc:cellImage>
  <etc:cellImage>
    <xdr:pic>
      <xdr:nvPicPr>
        <xdr:cNvPr id="846" name="ID_1271CFE74893426E9A41C521B8A64548"/>
        <xdr:cNvPicPr>
          <a:picLocks noChangeAspect="1"/>
        </xdr:cNvPicPr>
      </xdr:nvPicPr>
      <xdr:blipFill>
        <a:blip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15286330"/>
          <a:ext cx="1368425" cy="2325370"/>
        </a:xfrm>
        <a:prstGeom prst="rect">
          <a:avLst/>
        </a:prstGeom>
      </xdr:spPr>
    </xdr:pic>
  </etc:cellImage>
  <etc:cellImage>
    <xdr:pic>
      <xdr:nvPicPr>
        <xdr:cNvPr id="847" name="ID_524F24C7BB694CD683E55AD0BB736C9F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617675200"/>
          <a:ext cx="1306830" cy="2374900"/>
        </a:xfrm>
        <a:prstGeom prst="rect">
          <a:avLst/>
        </a:prstGeom>
      </xdr:spPr>
    </xdr:pic>
  </etc:cellImage>
  <etc:cellImage>
    <xdr:pic>
      <xdr:nvPicPr>
        <xdr:cNvPr id="848" name="ID_B2B379AE471D4BEDB891D60C4B0082CD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1620113600"/>
          <a:ext cx="1160780" cy="2374900"/>
        </a:xfrm>
        <a:prstGeom prst="rect">
          <a:avLst/>
        </a:prstGeom>
      </xdr:spPr>
    </xdr:pic>
  </etc:cellImage>
  <etc:cellImage>
    <xdr:pic>
      <xdr:nvPicPr>
        <xdr:cNvPr id="849" name="ID_D6F1988698534103963AE172D5E7E359"/>
        <xdr:cNvPicPr>
          <a:picLocks noChangeAspect="1"/>
        </xdr:cNvPicPr>
      </xdr:nvPicPr>
      <xdr:blipFill>
        <a:blip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22601530"/>
          <a:ext cx="1368425" cy="2325370"/>
        </a:xfrm>
        <a:prstGeom prst="rect">
          <a:avLst/>
        </a:prstGeom>
      </xdr:spPr>
    </xdr:pic>
  </etc:cellImage>
  <etc:cellImage>
    <xdr:pic>
      <xdr:nvPicPr>
        <xdr:cNvPr id="850" name="ID_0C4FBB73AB3C4C0EAE3FD4D3BDF68A05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624990400"/>
          <a:ext cx="1306830" cy="2374900"/>
        </a:xfrm>
        <a:prstGeom prst="rect">
          <a:avLst/>
        </a:prstGeom>
      </xdr:spPr>
    </xdr:pic>
  </etc:cellImage>
  <etc:cellImage>
    <xdr:pic>
      <xdr:nvPicPr>
        <xdr:cNvPr id="851" name="ID_19765189F37B4EE18F547963A428358F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27826310"/>
          <a:ext cx="1368425" cy="1977390"/>
        </a:xfrm>
        <a:prstGeom prst="rect">
          <a:avLst/>
        </a:prstGeom>
      </xdr:spPr>
    </xdr:pic>
  </etc:cellImage>
  <etc:cellImage>
    <xdr:pic>
      <xdr:nvPicPr>
        <xdr:cNvPr id="852" name="ID_0367059D02324C68B0974C8DDD36C662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30570145"/>
          <a:ext cx="1368425" cy="1671955"/>
        </a:xfrm>
        <a:prstGeom prst="rect">
          <a:avLst/>
        </a:prstGeom>
      </xdr:spPr>
    </xdr:pic>
  </etc:cellImage>
  <etc:cellImage>
    <xdr:pic>
      <xdr:nvPicPr>
        <xdr:cNvPr id="853" name="ID_B79F0E9DDDF144F6BC76304FAE40551A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32652310"/>
          <a:ext cx="1368425" cy="2028190"/>
        </a:xfrm>
        <a:prstGeom prst="rect">
          <a:avLst/>
        </a:prstGeom>
      </xdr:spPr>
    </xdr:pic>
  </etc:cellImage>
  <etc:cellImage>
    <xdr:pic>
      <xdr:nvPicPr>
        <xdr:cNvPr id="854" name="ID_771E61EF5CAD441BB7526CCFBB963887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34798610"/>
          <a:ext cx="1368425" cy="2320290"/>
        </a:xfrm>
        <a:prstGeom prst="rect">
          <a:avLst/>
        </a:prstGeom>
      </xdr:spPr>
    </xdr:pic>
  </etc:cellImage>
  <etc:cellImage>
    <xdr:pic>
      <xdr:nvPicPr>
        <xdr:cNvPr id="855" name="ID_07A38F7308AD4C24A310FA4F3BBE4460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37443385"/>
          <a:ext cx="1368425" cy="2113915"/>
        </a:xfrm>
        <a:prstGeom prst="rect">
          <a:avLst/>
        </a:prstGeom>
      </xdr:spPr>
    </xdr:pic>
  </etc:cellImage>
  <etc:cellImage>
    <xdr:pic>
      <xdr:nvPicPr>
        <xdr:cNvPr id="856" name="ID_EE0417DCF95142519524C27550AE4CFD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639620800"/>
          <a:ext cx="1352550" cy="2374900"/>
        </a:xfrm>
        <a:prstGeom prst="rect">
          <a:avLst/>
        </a:prstGeom>
      </xdr:spPr>
    </xdr:pic>
  </etc:cellImage>
  <etc:cellImage>
    <xdr:pic>
      <xdr:nvPicPr>
        <xdr:cNvPr id="857" name="ID_88634F850CE84E7AA9258C3EAC28FF06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42818025"/>
          <a:ext cx="1368425" cy="1616075"/>
        </a:xfrm>
        <a:prstGeom prst="rect">
          <a:avLst/>
        </a:prstGeom>
      </xdr:spPr>
    </xdr:pic>
  </etc:cellImage>
  <etc:cellImage>
    <xdr:pic>
      <xdr:nvPicPr>
        <xdr:cNvPr id="858" name="ID_8E0954D6A4EF45FB82FC6729CCBD51B2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644497600"/>
          <a:ext cx="1306830" cy="2374900"/>
        </a:xfrm>
        <a:prstGeom prst="rect">
          <a:avLst/>
        </a:prstGeom>
      </xdr:spPr>
    </xdr:pic>
  </etc:cellImage>
  <etc:cellImage>
    <xdr:pic>
      <xdr:nvPicPr>
        <xdr:cNvPr id="859" name="ID_1E12B79E6A614F1F88FA037EAE77EA9F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47282710"/>
          <a:ext cx="1368425" cy="2028190"/>
        </a:xfrm>
        <a:prstGeom prst="rect">
          <a:avLst/>
        </a:prstGeom>
      </xdr:spPr>
    </xdr:pic>
  </etc:cellImage>
  <etc:cellImage>
    <xdr:pic>
      <xdr:nvPicPr>
        <xdr:cNvPr id="860" name="ID_E08477D664C74AC3B68ED3299D38BABC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49429010"/>
          <a:ext cx="1368425" cy="2320290"/>
        </a:xfrm>
        <a:prstGeom prst="rect">
          <a:avLst/>
        </a:prstGeom>
      </xdr:spPr>
    </xdr:pic>
  </etc:cellImage>
  <etc:cellImage>
    <xdr:pic>
      <xdr:nvPicPr>
        <xdr:cNvPr id="861" name="ID_E45EE7BD825F46CF889334F22A77CE62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52457960"/>
          <a:ext cx="1368425" cy="1729740"/>
        </a:xfrm>
        <a:prstGeom prst="rect">
          <a:avLst/>
        </a:prstGeom>
      </xdr:spPr>
    </xdr:pic>
  </etc:cellImage>
  <etc:cellImage>
    <xdr:pic>
      <xdr:nvPicPr>
        <xdr:cNvPr id="862" name="ID_418DA411F18D4FC5ACA39AE8B28F0650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654251200"/>
          <a:ext cx="910590" cy="2374900"/>
        </a:xfrm>
        <a:prstGeom prst="rect">
          <a:avLst/>
        </a:prstGeom>
      </xdr:spPr>
    </xdr:pic>
  </etc:cellImage>
  <etc:cellImage>
    <xdr:pic>
      <xdr:nvPicPr>
        <xdr:cNvPr id="863" name="ID_67D8967412014E1DBFC2972EB9E0CF6A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656689600"/>
          <a:ext cx="1306830" cy="2374900"/>
        </a:xfrm>
        <a:prstGeom prst="rect">
          <a:avLst/>
        </a:prstGeom>
      </xdr:spPr>
    </xdr:pic>
  </etc:cellImage>
  <etc:cellImage>
    <xdr:pic>
      <xdr:nvPicPr>
        <xdr:cNvPr id="864" name="ID_4965CAC01269492E9F1899CA58DAAE3D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1659128000"/>
          <a:ext cx="1096010" cy="2374900"/>
        </a:xfrm>
        <a:prstGeom prst="rect">
          <a:avLst/>
        </a:prstGeom>
      </xdr:spPr>
    </xdr:pic>
  </etc:cellImage>
  <etc:cellImage>
    <xdr:pic>
      <xdr:nvPicPr>
        <xdr:cNvPr id="865" name="ID_678F2B95BF2644119A948EE5BD2767BF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1661566400"/>
          <a:ext cx="1296670" cy="2374900"/>
        </a:xfrm>
        <a:prstGeom prst="rect">
          <a:avLst/>
        </a:prstGeom>
      </xdr:spPr>
    </xdr:pic>
  </etc:cellImage>
  <etc:cellImage>
    <xdr:pic>
      <xdr:nvPicPr>
        <xdr:cNvPr id="866" name="ID_AA6D03639A7A4D45B79DB28E89F9056F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64649960"/>
          <a:ext cx="1368425" cy="1729740"/>
        </a:xfrm>
        <a:prstGeom prst="rect">
          <a:avLst/>
        </a:prstGeom>
      </xdr:spPr>
    </xdr:pic>
  </etc:cellImage>
  <etc:cellImage>
    <xdr:pic>
      <xdr:nvPicPr>
        <xdr:cNvPr id="867" name="ID_DFF77AD00A824A82A6F4808DB41C52BF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666443200"/>
          <a:ext cx="1306830" cy="2374900"/>
        </a:xfrm>
        <a:prstGeom prst="rect">
          <a:avLst/>
        </a:prstGeom>
      </xdr:spPr>
    </xdr:pic>
  </etc:cellImage>
  <etc:cellImage>
    <xdr:pic>
      <xdr:nvPicPr>
        <xdr:cNvPr id="868" name="ID_EABC93FC4D724D8D8B9FAA65A8ECB08B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090" y="1668881600"/>
          <a:ext cx="1096010" cy="2374900"/>
        </a:xfrm>
        <a:prstGeom prst="rect">
          <a:avLst/>
        </a:prstGeom>
      </xdr:spPr>
    </xdr:pic>
  </etc:cellImage>
  <etc:cellImage>
    <xdr:pic>
      <xdr:nvPicPr>
        <xdr:cNvPr id="869" name="ID_BBBDA71732464F85A62887060AB6FBBE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1671320000"/>
          <a:ext cx="1296670" cy="2374900"/>
        </a:xfrm>
        <a:prstGeom prst="rect">
          <a:avLst/>
        </a:prstGeom>
      </xdr:spPr>
    </xdr:pic>
  </etc:cellImage>
  <etc:cellImage>
    <xdr:pic>
      <xdr:nvPicPr>
        <xdr:cNvPr id="870" name="ID_2A29AF0A09894F0D8041B7613C6508F6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74403560"/>
          <a:ext cx="1368425" cy="1729740"/>
        </a:xfrm>
        <a:prstGeom prst="rect">
          <a:avLst/>
        </a:prstGeom>
      </xdr:spPr>
    </xdr:pic>
  </etc:cellImage>
  <etc:cellImage>
    <xdr:pic>
      <xdr:nvPicPr>
        <xdr:cNvPr id="871" name="ID_F9065E336A664E96B6334250857B029E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676196800"/>
          <a:ext cx="1306830" cy="2374900"/>
        </a:xfrm>
        <a:prstGeom prst="rect">
          <a:avLst/>
        </a:prstGeom>
      </xdr:spPr>
    </xdr:pic>
  </etc:cellImage>
  <etc:cellImage>
    <xdr:pic>
      <xdr:nvPicPr>
        <xdr:cNvPr id="872" name="ID_5BE177DB49FD4CA68580554689CA7722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79032710"/>
          <a:ext cx="1368425" cy="1977390"/>
        </a:xfrm>
        <a:prstGeom prst="rect">
          <a:avLst/>
        </a:prstGeom>
      </xdr:spPr>
    </xdr:pic>
  </etc:cellImage>
  <etc:cellImage>
    <xdr:pic>
      <xdr:nvPicPr>
        <xdr:cNvPr id="873" name="ID_7598417A0DF5468EB4AE5E44C3EA9450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81776545"/>
          <a:ext cx="1368425" cy="1671955"/>
        </a:xfrm>
        <a:prstGeom prst="rect">
          <a:avLst/>
        </a:prstGeom>
      </xdr:spPr>
    </xdr:pic>
  </etc:cellImage>
  <etc:cellImage>
    <xdr:pic>
      <xdr:nvPicPr>
        <xdr:cNvPr id="874" name="ID_460A2ABD35334C2BBE53FFBC526A975A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83858710"/>
          <a:ext cx="1368425" cy="2028190"/>
        </a:xfrm>
        <a:prstGeom prst="rect">
          <a:avLst/>
        </a:prstGeom>
      </xdr:spPr>
    </xdr:pic>
  </etc:cellImage>
  <etc:cellImage>
    <xdr:pic>
      <xdr:nvPicPr>
        <xdr:cNvPr id="875" name="ID_3C0E45934A83459C8A423826ECBCDE65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86005010"/>
          <a:ext cx="1368425" cy="2320290"/>
        </a:xfrm>
        <a:prstGeom prst="rect">
          <a:avLst/>
        </a:prstGeom>
      </xdr:spPr>
    </xdr:pic>
  </etc:cellImage>
  <etc:cellImage>
    <xdr:pic>
      <xdr:nvPicPr>
        <xdr:cNvPr id="876" name="ID_8A83EB5BD1744D109CE91AB76086A49C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688388800"/>
          <a:ext cx="1092200" cy="2374900"/>
        </a:xfrm>
        <a:prstGeom prst="rect">
          <a:avLst/>
        </a:prstGeom>
      </xdr:spPr>
    </xdr:pic>
  </etc:cellImage>
  <etc:cellImage>
    <xdr:pic>
      <xdr:nvPicPr>
        <xdr:cNvPr id="877" name="ID_0F575E51F8464E21888A547DFB736AC8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91088185"/>
          <a:ext cx="1368425" cy="2113915"/>
        </a:xfrm>
        <a:prstGeom prst="rect">
          <a:avLst/>
        </a:prstGeom>
      </xdr:spPr>
    </xdr:pic>
  </etc:cellImage>
  <etc:cellImage>
    <xdr:pic>
      <xdr:nvPicPr>
        <xdr:cNvPr id="878" name="ID_912590AF38064B949F73AE41F1D7093A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693265600"/>
          <a:ext cx="1306830" cy="2374900"/>
        </a:xfrm>
        <a:prstGeom prst="rect">
          <a:avLst/>
        </a:prstGeom>
      </xdr:spPr>
    </xdr:pic>
  </etc:cellImage>
  <etc:cellImage>
    <xdr:pic>
      <xdr:nvPicPr>
        <xdr:cNvPr id="879" name="ID_D5A2689D7ADB4409B0FDDDB9BC29F738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96101510"/>
          <a:ext cx="1368425" cy="1977390"/>
        </a:xfrm>
        <a:prstGeom prst="rect">
          <a:avLst/>
        </a:prstGeom>
      </xdr:spPr>
    </xdr:pic>
  </etc:cellImage>
  <etc:cellImage>
    <xdr:pic>
      <xdr:nvPicPr>
        <xdr:cNvPr id="880" name="ID_8B8C9D1A47B647D5ADCA15343614F7B8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698845345"/>
          <a:ext cx="1368425" cy="1671955"/>
        </a:xfrm>
        <a:prstGeom prst="rect">
          <a:avLst/>
        </a:prstGeom>
      </xdr:spPr>
    </xdr:pic>
  </etc:cellImage>
  <etc:cellImage>
    <xdr:pic>
      <xdr:nvPicPr>
        <xdr:cNvPr id="881" name="ID_D2F5FB4878204BD595B4D86F3DA10757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00927510"/>
          <a:ext cx="1368425" cy="2028190"/>
        </a:xfrm>
        <a:prstGeom prst="rect">
          <a:avLst/>
        </a:prstGeom>
      </xdr:spPr>
    </xdr:pic>
  </etc:cellImage>
  <etc:cellImage>
    <xdr:pic>
      <xdr:nvPicPr>
        <xdr:cNvPr id="882" name="ID_6410081D2A3A47D99F86421026E0E0FB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03073810"/>
          <a:ext cx="1368425" cy="2320290"/>
        </a:xfrm>
        <a:prstGeom prst="rect">
          <a:avLst/>
        </a:prstGeom>
      </xdr:spPr>
    </xdr:pic>
  </etc:cellImage>
  <etc:cellImage>
    <xdr:pic>
      <xdr:nvPicPr>
        <xdr:cNvPr id="883" name="ID_50BB2D2C0AC345048279F3CDDABDB37E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705457600"/>
          <a:ext cx="1092200" cy="2374900"/>
        </a:xfrm>
        <a:prstGeom prst="rect">
          <a:avLst/>
        </a:prstGeom>
      </xdr:spPr>
    </xdr:pic>
  </etc:cellImage>
  <etc:cellImage>
    <xdr:pic>
      <xdr:nvPicPr>
        <xdr:cNvPr id="884" name="ID_BAFCAB6906FB4C18AD1EA5AB6A691F02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08156985"/>
          <a:ext cx="1368425" cy="2113915"/>
        </a:xfrm>
        <a:prstGeom prst="rect">
          <a:avLst/>
        </a:prstGeom>
      </xdr:spPr>
    </xdr:pic>
  </etc:cellImage>
  <etc:cellImage>
    <xdr:pic>
      <xdr:nvPicPr>
        <xdr:cNvPr id="885" name="ID_329FF8065F34489388826F312BB73139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10407425"/>
          <a:ext cx="1368425" cy="2301875"/>
        </a:xfrm>
        <a:prstGeom prst="rect">
          <a:avLst/>
        </a:prstGeom>
      </xdr:spPr>
    </xdr:pic>
  </etc:cellImage>
  <etc:cellImage>
    <xdr:pic>
      <xdr:nvPicPr>
        <xdr:cNvPr id="886" name="ID_D8DF887A909D4734AE5E2FDD5DA693F9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712772800"/>
          <a:ext cx="1306830" cy="2374900"/>
        </a:xfrm>
        <a:prstGeom prst="rect">
          <a:avLst/>
        </a:prstGeom>
      </xdr:spPr>
    </xdr:pic>
  </etc:cellImage>
  <etc:cellImage>
    <xdr:pic>
      <xdr:nvPicPr>
        <xdr:cNvPr id="887" name="ID_7D412FEDF50547E89C6F450E2DD20B8C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15608710"/>
          <a:ext cx="1368425" cy="1977390"/>
        </a:xfrm>
        <a:prstGeom prst="rect">
          <a:avLst/>
        </a:prstGeom>
      </xdr:spPr>
    </xdr:pic>
  </etc:cellImage>
  <etc:cellImage>
    <xdr:pic>
      <xdr:nvPicPr>
        <xdr:cNvPr id="888" name="ID_721C36415BEB4BA3A61E408DFD704C5E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18352545"/>
          <a:ext cx="1368425" cy="1671955"/>
        </a:xfrm>
        <a:prstGeom prst="rect">
          <a:avLst/>
        </a:prstGeom>
      </xdr:spPr>
    </xdr:pic>
  </etc:cellImage>
  <etc:cellImage>
    <xdr:pic>
      <xdr:nvPicPr>
        <xdr:cNvPr id="889" name="ID_83BC3062CA2449A2A687DA25FFB1ED02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20434710"/>
          <a:ext cx="1368425" cy="2028190"/>
        </a:xfrm>
        <a:prstGeom prst="rect">
          <a:avLst/>
        </a:prstGeom>
      </xdr:spPr>
    </xdr:pic>
  </etc:cellImage>
  <etc:cellImage>
    <xdr:pic>
      <xdr:nvPicPr>
        <xdr:cNvPr id="890" name="ID_0D1123A7C1BD4B5E91CE14AB9DF9CBB2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22581010"/>
          <a:ext cx="1368425" cy="2320290"/>
        </a:xfrm>
        <a:prstGeom prst="rect">
          <a:avLst/>
        </a:prstGeom>
      </xdr:spPr>
    </xdr:pic>
  </etc:cellImage>
  <etc:cellImage>
    <xdr:pic>
      <xdr:nvPicPr>
        <xdr:cNvPr id="891" name="ID_8672CBD1EEA949DABFB9B535686AEEFB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25609960"/>
          <a:ext cx="1368425" cy="1729740"/>
        </a:xfrm>
        <a:prstGeom prst="rect">
          <a:avLst/>
        </a:prstGeom>
      </xdr:spPr>
    </xdr:pic>
  </etc:cellImage>
  <etc:cellImage>
    <xdr:pic>
      <xdr:nvPicPr>
        <xdr:cNvPr id="892" name="ID_76BFE1F3EA2E49109D5E423396E2C3F6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27664185"/>
          <a:ext cx="1368425" cy="2113915"/>
        </a:xfrm>
        <a:prstGeom prst="rect">
          <a:avLst/>
        </a:prstGeom>
      </xdr:spPr>
    </xdr:pic>
  </etc:cellImage>
  <etc:cellImage>
    <xdr:pic>
      <xdr:nvPicPr>
        <xdr:cNvPr id="893" name="ID_049F2CAC3F20401684A4B0588705228B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729841600"/>
          <a:ext cx="1306830" cy="2374900"/>
        </a:xfrm>
        <a:prstGeom prst="rect">
          <a:avLst/>
        </a:prstGeom>
      </xdr:spPr>
    </xdr:pic>
  </etc:cellImage>
  <etc:cellImage>
    <xdr:pic>
      <xdr:nvPicPr>
        <xdr:cNvPr id="894" name="ID_0DE21D6A750E47599B8502F699891377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32677510"/>
          <a:ext cx="1368425" cy="1977390"/>
        </a:xfrm>
        <a:prstGeom prst="rect">
          <a:avLst/>
        </a:prstGeom>
      </xdr:spPr>
    </xdr:pic>
  </etc:cellImage>
  <etc:cellImage>
    <xdr:pic>
      <xdr:nvPicPr>
        <xdr:cNvPr id="895" name="ID_ED29213E76444E78A0B18481E4904513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35421345"/>
          <a:ext cx="1368425" cy="1671955"/>
        </a:xfrm>
        <a:prstGeom prst="rect">
          <a:avLst/>
        </a:prstGeom>
      </xdr:spPr>
    </xdr:pic>
  </etc:cellImage>
  <etc:cellImage>
    <xdr:pic>
      <xdr:nvPicPr>
        <xdr:cNvPr id="896" name="ID_A24F035A691E4FEFB0F55738A88052A7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37503510"/>
          <a:ext cx="1368425" cy="2028190"/>
        </a:xfrm>
        <a:prstGeom prst="rect">
          <a:avLst/>
        </a:prstGeom>
      </xdr:spPr>
    </xdr:pic>
  </etc:cellImage>
  <etc:cellImage>
    <xdr:pic>
      <xdr:nvPicPr>
        <xdr:cNvPr id="897" name="ID_DD96F58C7F3C4338AB3B1741021928B3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39649810"/>
          <a:ext cx="1368425" cy="2320290"/>
        </a:xfrm>
        <a:prstGeom prst="rect">
          <a:avLst/>
        </a:prstGeom>
      </xdr:spPr>
    </xdr:pic>
  </etc:cellImage>
  <etc:cellImage>
    <xdr:pic>
      <xdr:nvPicPr>
        <xdr:cNvPr id="898" name="ID_E33052D37A3C4A3CAC29CC43B6C80537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742033600"/>
          <a:ext cx="1092200" cy="2374900"/>
        </a:xfrm>
        <a:prstGeom prst="rect">
          <a:avLst/>
        </a:prstGeom>
      </xdr:spPr>
    </xdr:pic>
  </etc:cellImage>
  <etc:cellImage>
    <xdr:pic>
      <xdr:nvPicPr>
        <xdr:cNvPr id="899" name="ID_D4CAE3B8255F4E7E98DDC06A011A3E66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44732985"/>
          <a:ext cx="1368425" cy="2113915"/>
        </a:xfrm>
        <a:prstGeom prst="rect">
          <a:avLst/>
        </a:prstGeom>
      </xdr:spPr>
    </xdr:pic>
  </etc:cellImage>
  <etc:cellImage>
    <xdr:pic>
      <xdr:nvPicPr>
        <xdr:cNvPr id="900" name="ID_016DF4D9621E4347968A74FD777BE56B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47591755"/>
          <a:ext cx="1368425" cy="1693545"/>
        </a:xfrm>
        <a:prstGeom prst="rect">
          <a:avLst/>
        </a:prstGeom>
      </xdr:spPr>
    </xdr:pic>
  </etc:cellImage>
  <etc:cellImage>
    <xdr:pic>
      <xdr:nvPicPr>
        <xdr:cNvPr id="901" name="ID_2DDE3636D4F94309A3855F4A0DCDB830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49509455"/>
          <a:ext cx="1368425" cy="2214245"/>
        </a:xfrm>
        <a:prstGeom prst="rect">
          <a:avLst/>
        </a:prstGeom>
      </xdr:spPr>
    </xdr:pic>
  </etc:cellImage>
  <etc:cellImage>
    <xdr:pic>
      <xdr:nvPicPr>
        <xdr:cNvPr id="902" name="ID_4F8CE859B7A246268E46CE2233178C33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51860225"/>
          <a:ext cx="1368425" cy="2301875"/>
        </a:xfrm>
        <a:prstGeom prst="rect">
          <a:avLst/>
        </a:prstGeom>
      </xdr:spPr>
    </xdr:pic>
  </etc:cellImage>
  <etc:cellImage>
    <xdr:pic>
      <xdr:nvPicPr>
        <xdr:cNvPr id="903" name="ID_6DA1C4D7C8714354B2DDF576E936C19C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754225600"/>
          <a:ext cx="1306830" cy="2374900"/>
        </a:xfrm>
        <a:prstGeom prst="rect">
          <a:avLst/>
        </a:prstGeom>
      </xdr:spPr>
    </xdr:pic>
  </etc:cellImage>
  <etc:cellImage>
    <xdr:pic>
      <xdr:nvPicPr>
        <xdr:cNvPr id="904" name="ID_3C41A19D99A5469CA4FFEB6192C45F42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57061510"/>
          <a:ext cx="1368425" cy="1977390"/>
        </a:xfrm>
        <a:prstGeom prst="rect">
          <a:avLst/>
        </a:prstGeom>
      </xdr:spPr>
    </xdr:pic>
  </etc:cellImage>
  <etc:cellImage>
    <xdr:pic>
      <xdr:nvPicPr>
        <xdr:cNvPr id="905" name="ID_8387A046003649408066DE2FF35B37F8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59805345"/>
          <a:ext cx="1368425" cy="1671955"/>
        </a:xfrm>
        <a:prstGeom prst="rect">
          <a:avLst/>
        </a:prstGeom>
      </xdr:spPr>
    </xdr:pic>
  </etc:cellImage>
  <etc:cellImage>
    <xdr:pic>
      <xdr:nvPicPr>
        <xdr:cNvPr id="906" name="ID_C8984C2078D74611886435353AFAF160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61887510"/>
          <a:ext cx="1368425" cy="2028190"/>
        </a:xfrm>
        <a:prstGeom prst="rect">
          <a:avLst/>
        </a:prstGeom>
      </xdr:spPr>
    </xdr:pic>
  </etc:cellImage>
  <etc:cellImage>
    <xdr:pic>
      <xdr:nvPicPr>
        <xdr:cNvPr id="907" name="ID_811346E227004A4787DE44D8D1D1C84A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64033810"/>
          <a:ext cx="1368425" cy="2320290"/>
        </a:xfrm>
        <a:prstGeom prst="rect">
          <a:avLst/>
        </a:prstGeom>
      </xdr:spPr>
    </xdr:pic>
  </etc:cellImage>
  <etc:cellImage>
    <xdr:pic>
      <xdr:nvPicPr>
        <xdr:cNvPr id="908" name="ID_61AAE7EC1F6E4D04AC26783342A85D8C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766417600"/>
          <a:ext cx="1092200" cy="2374900"/>
        </a:xfrm>
        <a:prstGeom prst="rect">
          <a:avLst/>
        </a:prstGeom>
      </xdr:spPr>
    </xdr:pic>
  </etc:cellImage>
  <etc:cellImage>
    <xdr:pic>
      <xdr:nvPicPr>
        <xdr:cNvPr id="909" name="ID_233B6578BD9244518CCA8C901B51003A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69116985"/>
          <a:ext cx="1368425" cy="2113915"/>
        </a:xfrm>
        <a:prstGeom prst="rect">
          <a:avLst/>
        </a:prstGeom>
      </xdr:spPr>
    </xdr:pic>
  </etc:cellImage>
  <etc:cellImage>
    <xdr:pic>
      <xdr:nvPicPr>
        <xdr:cNvPr id="910" name="ID_2B40966D7E4F43C4A4E339AA5EC42186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771294400"/>
          <a:ext cx="1306830" cy="2374900"/>
        </a:xfrm>
        <a:prstGeom prst="rect">
          <a:avLst/>
        </a:prstGeom>
      </xdr:spPr>
    </xdr:pic>
  </etc:cellImage>
  <etc:cellImage>
    <xdr:pic>
      <xdr:nvPicPr>
        <xdr:cNvPr id="911" name="ID_DB7E6EC43F5740CCB176A8C5C0F36A1F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74130310"/>
          <a:ext cx="1368425" cy="1977390"/>
        </a:xfrm>
        <a:prstGeom prst="rect">
          <a:avLst/>
        </a:prstGeom>
      </xdr:spPr>
    </xdr:pic>
  </etc:cellImage>
  <etc:cellImage>
    <xdr:pic>
      <xdr:nvPicPr>
        <xdr:cNvPr id="912" name="ID_81F0627B7C184740B51D41CD066024CB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76874145"/>
          <a:ext cx="1368425" cy="1671955"/>
        </a:xfrm>
        <a:prstGeom prst="rect">
          <a:avLst/>
        </a:prstGeom>
      </xdr:spPr>
    </xdr:pic>
  </etc:cellImage>
  <etc:cellImage>
    <xdr:pic>
      <xdr:nvPicPr>
        <xdr:cNvPr id="913" name="ID_5CA94A5B62304C469C1F628D417C322C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78956310"/>
          <a:ext cx="1368425" cy="2028190"/>
        </a:xfrm>
        <a:prstGeom prst="rect">
          <a:avLst/>
        </a:prstGeom>
      </xdr:spPr>
    </xdr:pic>
  </etc:cellImage>
  <etc:cellImage>
    <xdr:pic>
      <xdr:nvPicPr>
        <xdr:cNvPr id="914" name="ID_11BC84AD02A848228EEAD7F055D1E7BF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781048000"/>
          <a:ext cx="1092200" cy="2374900"/>
        </a:xfrm>
        <a:prstGeom prst="rect">
          <a:avLst/>
        </a:prstGeom>
      </xdr:spPr>
    </xdr:pic>
  </etc:cellImage>
  <etc:cellImage>
    <xdr:pic>
      <xdr:nvPicPr>
        <xdr:cNvPr id="915" name="ID_6BE50F7E70364540AC4946918071B1B5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84131560"/>
          <a:ext cx="1368425" cy="1729740"/>
        </a:xfrm>
        <a:prstGeom prst="rect">
          <a:avLst/>
        </a:prstGeom>
      </xdr:spPr>
    </xdr:pic>
  </etc:cellImage>
  <etc:cellImage>
    <xdr:pic>
      <xdr:nvPicPr>
        <xdr:cNvPr id="916" name="ID_308CE5F42FEC460C8665655FEA16FB02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86185785"/>
          <a:ext cx="1368425" cy="2113915"/>
        </a:xfrm>
        <a:prstGeom prst="rect">
          <a:avLst/>
        </a:prstGeom>
      </xdr:spPr>
    </xdr:pic>
  </etc:cellImage>
  <etc:cellImage>
    <xdr:pic>
      <xdr:nvPicPr>
        <xdr:cNvPr id="917" name="ID_0F40DD571A0743DEA52EB136CCE3F48A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788363200"/>
          <a:ext cx="1306830" cy="2374900"/>
        </a:xfrm>
        <a:prstGeom prst="rect">
          <a:avLst/>
        </a:prstGeom>
      </xdr:spPr>
    </xdr:pic>
  </etc:cellImage>
  <etc:cellImage>
    <xdr:pic>
      <xdr:nvPicPr>
        <xdr:cNvPr id="918" name="ID_A2859F45B9F348BB8829DDF1DE5428A6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91199110"/>
          <a:ext cx="1368425" cy="1977390"/>
        </a:xfrm>
        <a:prstGeom prst="rect">
          <a:avLst/>
        </a:prstGeom>
      </xdr:spPr>
    </xdr:pic>
  </etc:cellImage>
  <etc:cellImage>
    <xdr:pic>
      <xdr:nvPicPr>
        <xdr:cNvPr id="919" name="ID_D39CAD1D17CD4B83AAC83D4098B1F3CF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93942945"/>
          <a:ext cx="1368425" cy="1671955"/>
        </a:xfrm>
        <a:prstGeom prst="rect">
          <a:avLst/>
        </a:prstGeom>
      </xdr:spPr>
    </xdr:pic>
  </etc:cellImage>
  <etc:cellImage>
    <xdr:pic>
      <xdr:nvPicPr>
        <xdr:cNvPr id="920" name="ID_820DEB1954D243A18EBF5CA564685CDB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96025110"/>
          <a:ext cx="1368425" cy="2028190"/>
        </a:xfrm>
        <a:prstGeom prst="rect">
          <a:avLst/>
        </a:prstGeom>
      </xdr:spPr>
    </xdr:pic>
  </etc:cellImage>
  <etc:cellImage>
    <xdr:pic>
      <xdr:nvPicPr>
        <xdr:cNvPr id="921" name="ID_A26507CBE1A34F4DAEA8985A6E55D6F3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798171410"/>
          <a:ext cx="1368425" cy="2320290"/>
        </a:xfrm>
        <a:prstGeom prst="rect">
          <a:avLst/>
        </a:prstGeom>
      </xdr:spPr>
    </xdr:pic>
  </etc:cellImage>
  <etc:cellImage>
    <xdr:pic>
      <xdr:nvPicPr>
        <xdr:cNvPr id="922" name="ID_3C97A4BBD799461D85207736A03468D0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00816185"/>
          <a:ext cx="1368425" cy="2113915"/>
        </a:xfrm>
        <a:prstGeom prst="rect">
          <a:avLst/>
        </a:prstGeom>
      </xdr:spPr>
    </xdr:pic>
  </etc:cellImage>
  <etc:cellImage>
    <xdr:pic>
      <xdr:nvPicPr>
        <xdr:cNvPr id="923" name="ID_1CB1476A30AC459789FDFDF6678F57AE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802993600"/>
          <a:ext cx="1306830" cy="2374900"/>
        </a:xfrm>
        <a:prstGeom prst="rect">
          <a:avLst/>
        </a:prstGeom>
      </xdr:spPr>
    </xdr:pic>
  </etc:cellImage>
  <etc:cellImage>
    <xdr:pic>
      <xdr:nvPicPr>
        <xdr:cNvPr id="924" name="ID_5A1C5884A03D453BA7D222E01040D888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05829510"/>
          <a:ext cx="1368425" cy="1977390"/>
        </a:xfrm>
        <a:prstGeom prst="rect">
          <a:avLst/>
        </a:prstGeom>
      </xdr:spPr>
    </xdr:pic>
  </etc:cellImage>
  <etc:cellImage>
    <xdr:pic>
      <xdr:nvPicPr>
        <xdr:cNvPr id="925" name="ID_6B8737379FF64B0987C94D0CA0B47668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08573345"/>
          <a:ext cx="1368425" cy="1671955"/>
        </a:xfrm>
        <a:prstGeom prst="rect">
          <a:avLst/>
        </a:prstGeom>
      </xdr:spPr>
    </xdr:pic>
  </etc:cellImage>
  <etc:cellImage>
    <xdr:pic>
      <xdr:nvPicPr>
        <xdr:cNvPr id="926" name="ID_A36134B7DC924659AA8B813C53CE6443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10655510"/>
          <a:ext cx="1368425" cy="2028190"/>
        </a:xfrm>
        <a:prstGeom prst="rect">
          <a:avLst/>
        </a:prstGeom>
      </xdr:spPr>
    </xdr:pic>
  </etc:cellImage>
  <etc:cellImage>
    <xdr:pic>
      <xdr:nvPicPr>
        <xdr:cNvPr id="927" name="ID_16444A3E11014B24A03FFB4A4DCB9F93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12801810"/>
          <a:ext cx="1368425" cy="2320290"/>
        </a:xfrm>
        <a:prstGeom prst="rect">
          <a:avLst/>
        </a:prstGeom>
      </xdr:spPr>
    </xdr:pic>
  </etc:cellImage>
  <etc:cellImage>
    <xdr:pic>
      <xdr:nvPicPr>
        <xdr:cNvPr id="928" name="ID_1C2F519FC805497BAD02446C6F08653F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15830760"/>
          <a:ext cx="1368425" cy="1729740"/>
        </a:xfrm>
        <a:prstGeom prst="rect">
          <a:avLst/>
        </a:prstGeom>
      </xdr:spPr>
    </xdr:pic>
  </etc:cellImage>
  <etc:cellImage>
    <xdr:pic>
      <xdr:nvPicPr>
        <xdr:cNvPr id="929" name="ID_AA36A951A8B940909293FE505B8B2A23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817624000"/>
          <a:ext cx="910590" cy="2374900"/>
        </a:xfrm>
        <a:prstGeom prst="rect">
          <a:avLst/>
        </a:prstGeom>
      </xdr:spPr>
    </xdr:pic>
  </etc:cellImage>
  <etc:cellImage>
    <xdr:pic>
      <xdr:nvPicPr>
        <xdr:cNvPr id="930" name="ID_5DEBC19AE2554E2DA3F4F4A658D0653E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20323385"/>
          <a:ext cx="1368425" cy="2113915"/>
        </a:xfrm>
        <a:prstGeom prst="rect">
          <a:avLst/>
        </a:prstGeom>
      </xdr:spPr>
    </xdr:pic>
  </etc:cellImage>
  <etc:cellImage>
    <xdr:pic>
      <xdr:nvPicPr>
        <xdr:cNvPr id="931" name="ID_CFF63CE574494A0D9E42ED8F3AD19CEF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822500800"/>
          <a:ext cx="1306830" cy="2374900"/>
        </a:xfrm>
        <a:prstGeom prst="rect">
          <a:avLst/>
        </a:prstGeom>
      </xdr:spPr>
    </xdr:pic>
  </etc:cellImage>
  <etc:cellImage>
    <xdr:pic>
      <xdr:nvPicPr>
        <xdr:cNvPr id="932" name="ID_5940F5A3166542BA9547EEF1D9D4FCED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25336710"/>
          <a:ext cx="1368425" cy="1977390"/>
        </a:xfrm>
        <a:prstGeom prst="rect">
          <a:avLst/>
        </a:prstGeom>
      </xdr:spPr>
    </xdr:pic>
  </etc:cellImage>
  <etc:cellImage>
    <xdr:pic>
      <xdr:nvPicPr>
        <xdr:cNvPr id="933" name="ID_2B9F1B89A6744EE8A6C6474E7D10472A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28080545"/>
          <a:ext cx="1368425" cy="1671955"/>
        </a:xfrm>
        <a:prstGeom prst="rect">
          <a:avLst/>
        </a:prstGeom>
      </xdr:spPr>
    </xdr:pic>
  </etc:cellImage>
  <etc:cellImage>
    <xdr:pic>
      <xdr:nvPicPr>
        <xdr:cNvPr id="934" name="ID_F7C0922CA08E4109AFA5173A52703BD1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30515135"/>
          <a:ext cx="1368425" cy="1675765"/>
        </a:xfrm>
        <a:prstGeom prst="rect">
          <a:avLst/>
        </a:prstGeom>
      </xdr:spPr>
    </xdr:pic>
  </etc:cellImage>
  <etc:cellImage>
    <xdr:pic>
      <xdr:nvPicPr>
        <xdr:cNvPr id="935" name="ID_3A6F82D48BF64CFBB3DBCD7CB820F1FC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832254400"/>
          <a:ext cx="910590" cy="2374900"/>
        </a:xfrm>
        <a:prstGeom prst="rect">
          <a:avLst/>
        </a:prstGeom>
      </xdr:spPr>
    </xdr:pic>
  </etc:cellImage>
  <etc:cellImage>
    <xdr:pic>
      <xdr:nvPicPr>
        <xdr:cNvPr id="936" name="ID_0C920E264D4045B8952FA816442A1FAF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34953785"/>
          <a:ext cx="1368425" cy="2113915"/>
        </a:xfrm>
        <a:prstGeom prst="rect">
          <a:avLst/>
        </a:prstGeom>
      </xdr:spPr>
    </xdr:pic>
  </etc:cellImage>
  <etc:cellImage>
    <xdr:pic>
      <xdr:nvPicPr>
        <xdr:cNvPr id="937" name="ID_77D762FFE2B34040A600690F2537E76A"/>
        <xdr:cNvPicPr>
          <a:picLocks noChangeAspect="1"/>
        </xdr:cNvPicPr>
      </xdr:nvPicPr>
      <xdr:blipFill>
        <a:blip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37180730"/>
          <a:ext cx="1368425" cy="2325370"/>
        </a:xfrm>
        <a:prstGeom prst="rect">
          <a:avLst/>
        </a:prstGeom>
      </xdr:spPr>
    </xdr:pic>
  </etc:cellImage>
  <etc:cellImage>
    <xdr:pic>
      <xdr:nvPicPr>
        <xdr:cNvPr id="938" name="ID_EE536452C5D44B5D82496D54EB89D3B7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839569600"/>
          <a:ext cx="1306830" cy="2374900"/>
        </a:xfrm>
        <a:prstGeom prst="rect">
          <a:avLst/>
        </a:prstGeom>
      </xdr:spPr>
    </xdr:pic>
  </etc:cellImage>
  <etc:cellImage>
    <xdr:pic>
      <xdr:nvPicPr>
        <xdr:cNvPr id="939" name="ID_74C5CEBDB36D4AEC8E8C503B0B1AD97D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42405510"/>
          <a:ext cx="1368425" cy="1977390"/>
        </a:xfrm>
        <a:prstGeom prst="rect">
          <a:avLst/>
        </a:prstGeom>
      </xdr:spPr>
    </xdr:pic>
  </etc:cellImage>
  <etc:cellImage>
    <xdr:pic>
      <xdr:nvPicPr>
        <xdr:cNvPr id="940" name="ID_99555587935B4411BEAC016D022C93AE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45149345"/>
          <a:ext cx="1368425" cy="1671955"/>
        </a:xfrm>
        <a:prstGeom prst="rect">
          <a:avLst/>
        </a:prstGeom>
      </xdr:spPr>
    </xdr:pic>
  </etc:cellImage>
  <etc:cellImage>
    <xdr:pic>
      <xdr:nvPicPr>
        <xdr:cNvPr id="941" name="ID_1FCA862EBB1C485B9B5FCFEE0E102C99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47583935"/>
          <a:ext cx="1368425" cy="1675765"/>
        </a:xfrm>
        <a:prstGeom prst="rect">
          <a:avLst/>
        </a:prstGeom>
      </xdr:spPr>
    </xdr:pic>
  </etc:cellImage>
  <etc:cellImage>
    <xdr:pic>
      <xdr:nvPicPr>
        <xdr:cNvPr id="942" name="ID_07B340A7E9954F3CB2967E3BBB03B0F5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849323200"/>
          <a:ext cx="910590" cy="2374900"/>
        </a:xfrm>
        <a:prstGeom prst="rect">
          <a:avLst/>
        </a:prstGeom>
      </xdr:spPr>
    </xdr:pic>
  </etc:cellImage>
  <etc:cellImage>
    <xdr:pic>
      <xdr:nvPicPr>
        <xdr:cNvPr id="943" name="ID_1CE244BB471A40F4B59D972FE914E081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52022585"/>
          <a:ext cx="1368425" cy="2113915"/>
        </a:xfrm>
        <a:prstGeom prst="rect">
          <a:avLst/>
        </a:prstGeom>
      </xdr:spPr>
    </xdr:pic>
  </etc:cellImage>
  <etc:cellImage>
    <xdr:pic>
      <xdr:nvPicPr>
        <xdr:cNvPr id="944" name="ID_CA80BA3E45274FDC97728D0D8B4F5538"/>
        <xdr:cNvPicPr>
          <a:picLocks noChangeAspect="1"/>
        </xdr:cNvPicPr>
      </xdr:nvPicPr>
      <xdr:blipFill>
        <a:blip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54249530"/>
          <a:ext cx="1368425" cy="2325370"/>
        </a:xfrm>
        <a:prstGeom prst="rect">
          <a:avLst/>
        </a:prstGeom>
      </xdr:spPr>
    </xdr:pic>
  </etc:cellImage>
  <etc:cellImage>
    <xdr:pic>
      <xdr:nvPicPr>
        <xdr:cNvPr id="945" name="ID_E871F4F35A9A438298C14B2C4AAA2790"/>
        <xdr:cNvPicPr>
          <a:picLocks noChangeAspect="1"/>
        </xdr:cNvPicPr>
      </xdr:nvPicPr>
      <xdr:blipFill>
        <a:blip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57230220"/>
          <a:ext cx="1368425" cy="1783080"/>
        </a:xfrm>
        <a:prstGeom prst="rect">
          <a:avLst/>
        </a:prstGeom>
      </xdr:spPr>
    </xdr:pic>
  </etc:cellImage>
  <etc:cellImage>
    <xdr:pic>
      <xdr:nvPicPr>
        <xdr:cNvPr id="946" name="ID_984A960C14254F8C82786F0F8A8E75A9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59356835"/>
          <a:ext cx="1368425" cy="2094865"/>
        </a:xfrm>
        <a:prstGeom prst="rect">
          <a:avLst/>
        </a:prstGeom>
      </xdr:spPr>
    </xdr:pic>
  </etc:cellImage>
  <etc:cellImage>
    <xdr:pic>
      <xdr:nvPicPr>
        <xdr:cNvPr id="947" name="ID_5FF2FCC5CE524A819FBDEEF290B0D6A4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61760310"/>
          <a:ext cx="1368425" cy="2129790"/>
        </a:xfrm>
        <a:prstGeom prst="rect">
          <a:avLst/>
        </a:prstGeom>
      </xdr:spPr>
    </xdr:pic>
  </etc:cellImage>
  <etc:cellImage>
    <xdr:pic>
      <xdr:nvPicPr>
        <xdr:cNvPr id="948" name="ID_50FABF729E584C1C92977C83607C05E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863953600"/>
          <a:ext cx="1352550" cy="2374900"/>
        </a:xfrm>
        <a:prstGeom prst="rect">
          <a:avLst/>
        </a:prstGeom>
      </xdr:spPr>
    </xdr:pic>
  </etc:cellImage>
  <etc:cellImage>
    <xdr:pic>
      <xdr:nvPicPr>
        <xdr:cNvPr id="949" name="ID_8443911BF64E4F99A95C222C7693D216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66616155"/>
          <a:ext cx="1368425" cy="2150745"/>
        </a:xfrm>
        <a:prstGeom prst="rect">
          <a:avLst/>
        </a:prstGeom>
      </xdr:spPr>
    </xdr:pic>
  </etc:cellImage>
  <etc:cellImage>
    <xdr:pic>
      <xdr:nvPicPr>
        <xdr:cNvPr id="950" name="ID_3A3E3042BDAB42CCAC09330E6A4FD7B9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868830400"/>
          <a:ext cx="910590" cy="2374900"/>
        </a:xfrm>
        <a:prstGeom prst="rect">
          <a:avLst/>
        </a:prstGeom>
      </xdr:spPr>
    </xdr:pic>
  </etc:cellImage>
  <etc:cellImage>
    <xdr:pic>
      <xdr:nvPicPr>
        <xdr:cNvPr id="951" name="ID_45925E2868144CE1B18D2AAA3AF068FB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71950155"/>
          <a:ext cx="1368425" cy="1693545"/>
        </a:xfrm>
        <a:prstGeom prst="rect">
          <a:avLst/>
        </a:prstGeom>
      </xdr:spPr>
    </xdr:pic>
  </etc:cellImage>
  <etc:cellImage>
    <xdr:pic>
      <xdr:nvPicPr>
        <xdr:cNvPr id="952" name="ID_F8FE96C571FB48C39D21ED3FEB776076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74381570"/>
          <a:ext cx="1368425" cy="1700530"/>
        </a:xfrm>
        <a:prstGeom prst="rect">
          <a:avLst/>
        </a:prstGeom>
      </xdr:spPr>
    </xdr:pic>
  </etc:cellImage>
  <etc:cellImage>
    <xdr:pic>
      <xdr:nvPicPr>
        <xdr:cNvPr id="953" name="ID_4E2A9D9FB52E430E89EC7B3B415E6041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76819970"/>
          <a:ext cx="1368425" cy="1700530"/>
        </a:xfrm>
        <a:prstGeom prst="rect">
          <a:avLst/>
        </a:prstGeom>
      </xdr:spPr>
    </xdr:pic>
  </etc:cellImage>
  <etc:cellImage>
    <xdr:pic>
      <xdr:nvPicPr>
        <xdr:cNvPr id="954" name="ID_91CD950AC0134B299280143BEDD7C7DB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878584000"/>
          <a:ext cx="1306830" cy="2374900"/>
        </a:xfrm>
        <a:prstGeom prst="rect">
          <a:avLst/>
        </a:prstGeom>
      </xdr:spPr>
    </xdr:pic>
  </etc:cellImage>
  <etc:cellImage>
    <xdr:pic>
      <xdr:nvPicPr>
        <xdr:cNvPr id="955" name="ID_902469B329D94D96AC00B85DFA55B675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81419910"/>
          <a:ext cx="1368425" cy="1977390"/>
        </a:xfrm>
        <a:prstGeom prst="rect">
          <a:avLst/>
        </a:prstGeom>
      </xdr:spPr>
    </xdr:pic>
  </etc:cellImage>
  <etc:cellImage>
    <xdr:pic>
      <xdr:nvPicPr>
        <xdr:cNvPr id="956" name="ID_36D3A47F05704AB491861F7392153684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84163745"/>
          <a:ext cx="1368425" cy="1671955"/>
        </a:xfrm>
        <a:prstGeom prst="rect">
          <a:avLst/>
        </a:prstGeom>
      </xdr:spPr>
    </xdr:pic>
  </etc:cellImage>
  <etc:cellImage>
    <xdr:pic>
      <xdr:nvPicPr>
        <xdr:cNvPr id="957" name="ID_F801FB48F2134C93AD36191FF0C0ECC5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86245910"/>
          <a:ext cx="1368425" cy="2028190"/>
        </a:xfrm>
        <a:prstGeom prst="rect">
          <a:avLst/>
        </a:prstGeom>
      </xdr:spPr>
    </xdr:pic>
  </etc:cellImage>
  <etc:cellImage>
    <xdr:pic>
      <xdr:nvPicPr>
        <xdr:cNvPr id="958" name="ID_C4604ACB2741433BA6F5A437A3517707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88392210"/>
          <a:ext cx="1368425" cy="2320290"/>
        </a:xfrm>
        <a:prstGeom prst="rect">
          <a:avLst/>
        </a:prstGeom>
      </xdr:spPr>
    </xdr:pic>
  </etc:cellImage>
  <etc:cellImage>
    <xdr:pic>
      <xdr:nvPicPr>
        <xdr:cNvPr id="959" name="ID_C518C0D1851C465AA38A176DC8122654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890776000"/>
          <a:ext cx="1092200" cy="2374900"/>
        </a:xfrm>
        <a:prstGeom prst="rect">
          <a:avLst/>
        </a:prstGeom>
      </xdr:spPr>
    </xdr:pic>
  </etc:cellImage>
  <etc:cellImage>
    <xdr:pic>
      <xdr:nvPicPr>
        <xdr:cNvPr id="960" name="ID_9A6E1D198E134D62A675803DDC093453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893475385"/>
          <a:ext cx="1368425" cy="2113915"/>
        </a:xfrm>
        <a:prstGeom prst="rect">
          <a:avLst/>
        </a:prstGeom>
      </xdr:spPr>
    </xdr:pic>
  </etc:cellImage>
  <etc:cellImage>
    <xdr:pic>
      <xdr:nvPicPr>
        <xdr:cNvPr id="961" name="ID_5339643AEC1A40ED8F8DF58FB253FDEA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1895652800"/>
          <a:ext cx="1160780" cy="2374900"/>
        </a:xfrm>
        <a:prstGeom prst="rect">
          <a:avLst/>
        </a:prstGeom>
      </xdr:spPr>
    </xdr:pic>
  </etc:cellImage>
  <etc:cellImage>
    <xdr:pic>
      <xdr:nvPicPr>
        <xdr:cNvPr id="962" name="ID_EE8B3AE3D2524E108605CC83613A454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898091200"/>
          <a:ext cx="1352550" cy="2374900"/>
        </a:xfrm>
        <a:prstGeom prst="rect">
          <a:avLst/>
        </a:prstGeom>
      </xdr:spPr>
    </xdr:pic>
  </etc:cellImage>
  <etc:cellImage>
    <xdr:pic>
      <xdr:nvPicPr>
        <xdr:cNvPr id="963" name="ID_06197F1E99C14F419AE85442D8DA1C40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01288425"/>
          <a:ext cx="1368425" cy="1616075"/>
        </a:xfrm>
        <a:prstGeom prst="rect">
          <a:avLst/>
        </a:prstGeom>
      </xdr:spPr>
    </xdr:pic>
  </etc:cellImage>
  <etc:cellImage>
    <xdr:pic>
      <xdr:nvPicPr>
        <xdr:cNvPr id="964" name="ID_BA1945F157544922A3CE4D88EAB2B06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902968000"/>
          <a:ext cx="1352550" cy="2374900"/>
        </a:xfrm>
        <a:prstGeom prst="rect">
          <a:avLst/>
        </a:prstGeom>
      </xdr:spPr>
    </xdr:pic>
  </etc:cellImage>
  <etc:cellImage>
    <xdr:pic>
      <xdr:nvPicPr>
        <xdr:cNvPr id="965" name="ID_F6476868DD154ED6932403EFA2214801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905406400"/>
          <a:ext cx="1306830" cy="2374900"/>
        </a:xfrm>
        <a:prstGeom prst="rect">
          <a:avLst/>
        </a:prstGeom>
      </xdr:spPr>
    </xdr:pic>
  </etc:cellImage>
  <etc:cellImage>
    <xdr:pic>
      <xdr:nvPicPr>
        <xdr:cNvPr id="966" name="ID_4AEA36708DFE46F888759BFED52A75B1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08068955"/>
          <a:ext cx="1368425" cy="2150745"/>
        </a:xfrm>
        <a:prstGeom prst="rect">
          <a:avLst/>
        </a:prstGeom>
      </xdr:spPr>
    </xdr:pic>
  </etc:cellImage>
  <etc:cellImage>
    <xdr:pic>
      <xdr:nvPicPr>
        <xdr:cNvPr id="967" name="ID_2F30D7E1E08B4F66803B6273442E8279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10982335"/>
          <a:ext cx="1368425" cy="1675765"/>
        </a:xfrm>
        <a:prstGeom prst="rect">
          <a:avLst/>
        </a:prstGeom>
      </xdr:spPr>
    </xdr:pic>
  </etc:cellImage>
  <etc:cellImage>
    <xdr:pic>
      <xdr:nvPicPr>
        <xdr:cNvPr id="968" name="ID_F6259B1514594DB3AB133C13A16AE24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912721600"/>
          <a:ext cx="910590" cy="2374900"/>
        </a:xfrm>
        <a:prstGeom prst="rect">
          <a:avLst/>
        </a:prstGeom>
      </xdr:spPr>
    </xdr:pic>
  </etc:cellImage>
  <etc:cellImage>
    <xdr:pic>
      <xdr:nvPicPr>
        <xdr:cNvPr id="969" name="ID_E07EB64F68D045499DA74DC3AD7EA368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15420985"/>
          <a:ext cx="1368425" cy="2113915"/>
        </a:xfrm>
        <a:prstGeom prst="rect">
          <a:avLst/>
        </a:prstGeom>
      </xdr:spPr>
    </xdr:pic>
  </etc:cellImage>
  <etc:cellImage>
    <xdr:pic>
      <xdr:nvPicPr>
        <xdr:cNvPr id="970" name="ID_09911000D615409A887411052D7408B3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18279755"/>
          <a:ext cx="1368425" cy="1693545"/>
        </a:xfrm>
        <a:prstGeom prst="rect">
          <a:avLst/>
        </a:prstGeom>
      </xdr:spPr>
    </xdr:pic>
  </etc:cellImage>
  <etc:cellImage>
    <xdr:pic>
      <xdr:nvPicPr>
        <xdr:cNvPr id="971" name="ID_B5C9368D6E334B34B2C95CC41BE427CB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20383510"/>
          <a:ext cx="1368425" cy="2028190"/>
        </a:xfrm>
        <a:prstGeom prst="rect">
          <a:avLst/>
        </a:prstGeom>
      </xdr:spPr>
    </xdr:pic>
  </etc:cellImage>
  <etc:cellImage>
    <xdr:pic>
      <xdr:nvPicPr>
        <xdr:cNvPr id="972" name="ID_233D4C4441BE476D926D81A1C56F96DB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1922475200"/>
          <a:ext cx="1294130" cy="2374900"/>
        </a:xfrm>
        <a:prstGeom prst="rect">
          <a:avLst/>
        </a:prstGeom>
      </xdr:spPr>
    </xdr:pic>
  </etc:cellImage>
  <etc:cellImage>
    <xdr:pic>
      <xdr:nvPicPr>
        <xdr:cNvPr id="973" name="ID_ABAE13E50452473AB78E85FF889D81FD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924913600"/>
          <a:ext cx="1092200" cy="2374900"/>
        </a:xfrm>
        <a:prstGeom prst="rect">
          <a:avLst/>
        </a:prstGeom>
      </xdr:spPr>
    </xdr:pic>
  </etc:cellImage>
  <etc:cellImage>
    <xdr:pic>
      <xdr:nvPicPr>
        <xdr:cNvPr id="974" name="ID_C7AF9C12D07746CA8D8B10ADD2CBCF21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28033355"/>
          <a:ext cx="1368425" cy="1693545"/>
        </a:xfrm>
        <a:prstGeom prst="rect">
          <a:avLst/>
        </a:prstGeom>
      </xdr:spPr>
    </xdr:pic>
  </etc:cellImage>
  <etc:cellImage>
    <xdr:pic>
      <xdr:nvPicPr>
        <xdr:cNvPr id="975" name="ID_D7732F7C69CA40B3A49F27951E62037E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1929790400"/>
          <a:ext cx="1296670" cy="2374900"/>
        </a:xfrm>
        <a:prstGeom prst="rect">
          <a:avLst/>
        </a:prstGeom>
      </xdr:spPr>
    </xdr:pic>
  </etc:cellImage>
  <etc:cellImage>
    <xdr:pic>
      <xdr:nvPicPr>
        <xdr:cNvPr id="976" name="ID_A0612BDC38FB49BBAF7782AE0A38F72E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32301825"/>
          <a:ext cx="1368425" cy="2301875"/>
        </a:xfrm>
        <a:prstGeom prst="rect">
          <a:avLst/>
        </a:prstGeom>
      </xdr:spPr>
    </xdr:pic>
  </etc:cellImage>
  <etc:cellImage>
    <xdr:pic>
      <xdr:nvPicPr>
        <xdr:cNvPr id="977" name="ID_9C96019F1CBF440898476408582B2A0C"/>
        <xdr:cNvPicPr>
          <a:picLocks noChangeAspect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6160" y="1934667200"/>
          <a:ext cx="1245870" cy="2374900"/>
        </a:xfrm>
        <a:prstGeom prst="rect">
          <a:avLst/>
        </a:prstGeom>
      </xdr:spPr>
    </xdr:pic>
  </etc:cellImage>
  <etc:cellImage>
    <xdr:pic>
      <xdr:nvPicPr>
        <xdr:cNvPr id="978" name="ID_F67F31AE99F9423AAD7784B290AB7D29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070" y="1937105600"/>
          <a:ext cx="1162050" cy="2374900"/>
        </a:xfrm>
        <a:prstGeom prst="rect">
          <a:avLst/>
        </a:prstGeom>
      </xdr:spPr>
    </xdr:pic>
  </etc:cellImage>
  <etc:cellImage>
    <xdr:pic>
      <xdr:nvPicPr>
        <xdr:cNvPr id="979" name="ID_F5FFBA214DF644FD82A175E5612E4F1E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39617025"/>
          <a:ext cx="1368425" cy="2301875"/>
        </a:xfrm>
        <a:prstGeom prst="rect">
          <a:avLst/>
        </a:prstGeom>
      </xdr:spPr>
    </xdr:pic>
  </etc:cellImage>
  <etc:cellImage>
    <xdr:pic>
      <xdr:nvPicPr>
        <xdr:cNvPr id="980" name="ID_DD407604E5584E2BBC649D04AAB1A2DE"/>
        <xdr:cNvPicPr>
          <a:picLocks noChangeAspect="1"/>
        </xdr:cNvPicPr>
      </xdr:nvPicPr>
      <xdr:blipFill>
        <a:blip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42574220"/>
          <a:ext cx="1368425" cy="1783080"/>
        </a:xfrm>
        <a:prstGeom prst="rect">
          <a:avLst/>
        </a:prstGeom>
      </xdr:spPr>
    </xdr:pic>
  </etc:cellImage>
  <etc:cellImage>
    <xdr:pic>
      <xdr:nvPicPr>
        <xdr:cNvPr id="981" name="ID_4AD7A2EA8BCF4C29AEEB46196645ED60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44700835"/>
          <a:ext cx="1368425" cy="2094865"/>
        </a:xfrm>
        <a:prstGeom prst="rect">
          <a:avLst/>
        </a:prstGeom>
      </xdr:spPr>
    </xdr:pic>
  </etc:cellImage>
  <etc:cellImage>
    <xdr:pic>
      <xdr:nvPicPr>
        <xdr:cNvPr id="982" name="ID_C5EDC3EC94114350BF18A956395E346C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47104310"/>
          <a:ext cx="1368425" cy="2129790"/>
        </a:xfrm>
        <a:prstGeom prst="rect">
          <a:avLst/>
        </a:prstGeom>
      </xdr:spPr>
    </xdr:pic>
  </etc:cellImage>
  <etc:cellImage>
    <xdr:pic>
      <xdr:nvPicPr>
        <xdr:cNvPr id="983" name="ID_4287469BB55C49B7BAA433AF5F1B81F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949297600"/>
          <a:ext cx="1352550" cy="2374900"/>
        </a:xfrm>
        <a:prstGeom prst="rect">
          <a:avLst/>
        </a:prstGeom>
      </xdr:spPr>
    </xdr:pic>
  </etc:cellImage>
  <etc:cellImage>
    <xdr:pic>
      <xdr:nvPicPr>
        <xdr:cNvPr id="984" name="ID_40D36D026EA14503B3E9002A3331A247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951736000"/>
          <a:ext cx="1306830" cy="2374900"/>
        </a:xfrm>
        <a:prstGeom prst="rect">
          <a:avLst/>
        </a:prstGeom>
      </xdr:spPr>
    </xdr:pic>
  </etc:cellImage>
  <etc:cellImage>
    <xdr:pic>
      <xdr:nvPicPr>
        <xdr:cNvPr id="985" name="ID_9A6AE7D9EA5D43EDB6D7F67DE5F11AE5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54398555"/>
          <a:ext cx="1368425" cy="2150745"/>
        </a:xfrm>
        <a:prstGeom prst="rect">
          <a:avLst/>
        </a:prstGeom>
      </xdr:spPr>
    </xdr:pic>
  </etc:cellImage>
  <etc:cellImage>
    <xdr:pic>
      <xdr:nvPicPr>
        <xdr:cNvPr id="986" name="ID_B9D0F6200B004B038EE334C7DB1C2562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956612800"/>
          <a:ext cx="910590" cy="2374900"/>
        </a:xfrm>
        <a:prstGeom prst="rect">
          <a:avLst/>
        </a:prstGeom>
      </xdr:spPr>
    </xdr:pic>
  </etc:cellImage>
  <etc:cellImage>
    <xdr:pic>
      <xdr:nvPicPr>
        <xdr:cNvPr id="987" name="ID_11BEEB4E000C458B9E25777B1B87654D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59312185"/>
          <a:ext cx="1368425" cy="2113915"/>
        </a:xfrm>
        <a:prstGeom prst="rect">
          <a:avLst/>
        </a:prstGeom>
      </xdr:spPr>
    </xdr:pic>
  </etc:cellImage>
  <etc:cellImage>
    <xdr:pic>
      <xdr:nvPicPr>
        <xdr:cNvPr id="988" name="ID_E4D18554FDA1403CB9504C1FA5243AB0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62163970"/>
          <a:ext cx="1368425" cy="1700530"/>
        </a:xfrm>
        <a:prstGeom prst="rect">
          <a:avLst/>
        </a:prstGeom>
      </xdr:spPr>
    </xdr:pic>
  </etc:cellImage>
  <etc:cellImage>
    <xdr:pic>
      <xdr:nvPicPr>
        <xdr:cNvPr id="989" name="ID_E1059BE32E3749809CDEC4964F575DEB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64602370"/>
          <a:ext cx="1368425" cy="1700530"/>
        </a:xfrm>
        <a:prstGeom prst="rect">
          <a:avLst/>
        </a:prstGeom>
      </xdr:spPr>
    </xdr:pic>
  </etc:cellImage>
  <etc:cellImage>
    <xdr:pic>
      <xdr:nvPicPr>
        <xdr:cNvPr id="990" name="ID_D38FEC8876D34B03ADBFD7B2AEC74F49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69202310"/>
          <a:ext cx="1368425" cy="1977390"/>
        </a:xfrm>
        <a:prstGeom prst="rect">
          <a:avLst/>
        </a:prstGeom>
      </xdr:spPr>
    </xdr:pic>
  </etc:cellImage>
  <etc:cellImage>
    <xdr:pic>
      <xdr:nvPicPr>
        <xdr:cNvPr id="991" name="ID_3EA77623923C49D99725D591222FD826"/>
        <xdr:cNvPicPr>
          <a:picLocks noChangeAspect="1"/>
        </xdr:cNvPicPr>
      </xdr:nvPicPr>
      <xdr:blipFill>
        <a:blip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71599435"/>
          <a:ext cx="1368425" cy="2018665"/>
        </a:xfrm>
        <a:prstGeom prst="rect">
          <a:avLst/>
        </a:prstGeom>
      </xdr:spPr>
    </xdr:pic>
  </etc:cellImage>
  <etc:cellImage>
    <xdr:pic>
      <xdr:nvPicPr>
        <xdr:cNvPr id="992" name="ID_6B1CDA1815AC4266A8D3087C27128051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74028310"/>
          <a:ext cx="1368425" cy="2028190"/>
        </a:xfrm>
        <a:prstGeom prst="rect">
          <a:avLst/>
        </a:prstGeom>
      </xdr:spPr>
    </xdr:pic>
  </etc:cellImage>
  <etc:cellImage>
    <xdr:pic>
      <xdr:nvPicPr>
        <xdr:cNvPr id="993" name="ID_B26F04A7998C4E65A352E20B4254BB5F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76466710"/>
          <a:ext cx="1368425" cy="2028190"/>
        </a:xfrm>
        <a:prstGeom prst="rect">
          <a:avLst/>
        </a:prstGeom>
      </xdr:spPr>
    </xdr:pic>
  </etc:cellImage>
  <etc:cellImage>
    <xdr:pic>
      <xdr:nvPicPr>
        <xdr:cNvPr id="994" name="ID_B32196BFCF2F4A629926C16AD8B2660F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79239755"/>
          <a:ext cx="1368425" cy="1693545"/>
        </a:xfrm>
        <a:prstGeom prst="rect">
          <a:avLst/>
        </a:prstGeom>
      </xdr:spPr>
    </xdr:pic>
  </etc:cellImage>
  <etc:cellImage>
    <xdr:pic>
      <xdr:nvPicPr>
        <xdr:cNvPr id="995" name="ID_BE537D874C02489987AC5E020EE6A274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81755625"/>
          <a:ext cx="1368425" cy="1616075"/>
        </a:xfrm>
        <a:prstGeom prst="rect">
          <a:avLst/>
        </a:prstGeom>
      </xdr:spPr>
    </xdr:pic>
  </etc:cellImage>
  <etc:cellImage>
    <xdr:pic>
      <xdr:nvPicPr>
        <xdr:cNvPr id="996" name="ID_2D034B5E20B742D0BFDC90141357CDA8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983435200"/>
          <a:ext cx="1306830" cy="2374900"/>
        </a:xfrm>
        <a:prstGeom prst="rect">
          <a:avLst/>
        </a:prstGeom>
      </xdr:spPr>
    </xdr:pic>
  </etc:cellImage>
  <etc:cellImage>
    <xdr:pic>
      <xdr:nvPicPr>
        <xdr:cNvPr id="997" name="ID_22BDF6D6BC5E46F598B47FC3FFBAE250"/>
        <xdr:cNvPicPr>
          <a:picLocks noChangeAspect="1"/>
        </xdr:cNvPicPr>
      </xdr:nvPicPr>
      <xdr:blipFill>
        <a:blip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9030" y="1985873600"/>
          <a:ext cx="1040130" cy="2374900"/>
        </a:xfrm>
        <a:prstGeom prst="rect">
          <a:avLst/>
        </a:prstGeom>
      </xdr:spPr>
    </xdr:pic>
  </etc:cellImage>
  <etc:cellImage>
    <xdr:pic>
      <xdr:nvPicPr>
        <xdr:cNvPr id="998" name="ID_01DEAF6008CB4B61BE1B6610C20EA83B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988312000"/>
          <a:ext cx="1352550" cy="2374900"/>
        </a:xfrm>
        <a:prstGeom prst="rect">
          <a:avLst/>
        </a:prstGeom>
      </xdr:spPr>
    </xdr:pic>
  </etc:cellImage>
  <etc:cellImage>
    <xdr:pic>
      <xdr:nvPicPr>
        <xdr:cNvPr id="999" name="ID_22C3A2E49BB64B75AC969F4024F818B7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91509225"/>
          <a:ext cx="1368425" cy="1616075"/>
        </a:xfrm>
        <a:prstGeom prst="rect">
          <a:avLst/>
        </a:prstGeom>
      </xdr:spPr>
    </xdr:pic>
  </etc:cellImage>
  <etc:cellImage>
    <xdr:pic>
      <xdr:nvPicPr>
        <xdr:cNvPr id="1000" name="ID_AA2DB38525DA43E199834568FEE8BF2D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93833960"/>
          <a:ext cx="1368425" cy="1729740"/>
        </a:xfrm>
        <a:prstGeom prst="rect">
          <a:avLst/>
        </a:prstGeom>
      </xdr:spPr>
    </xdr:pic>
  </etc:cellImage>
  <etc:cellImage>
    <xdr:pic>
      <xdr:nvPicPr>
        <xdr:cNvPr id="1001" name="ID_BF77778863FC4973AE136974611B5887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995627200"/>
          <a:ext cx="910590" cy="2374900"/>
        </a:xfrm>
        <a:prstGeom prst="rect">
          <a:avLst/>
        </a:prstGeom>
      </xdr:spPr>
    </xdr:pic>
  </etc:cellImage>
  <etc:cellImage>
    <xdr:pic>
      <xdr:nvPicPr>
        <xdr:cNvPr id="1002" name="ID_12089EDABD2B48638C4813B926F5CC2B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998138625"/>
          <a:ext cx="1368425" cy="2301875"/>
        </a:xfrm>
        <a:prstGeom prst="rect">
          <a:avLst/>
        </a:prstGeom>
      </xdr:spPr>
    </xdr:pic>
  </etc:cellImage>
  <etc:cellImage>
    <xdr:pic>
      <xdr:nvPicPr>
        <xdr:cNvPr id="1003" name="ID_ED672945E0B547A5B1ACECB846BC56CB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000504000"/>
          <a:ext cx="1352550" cy="2374900"/>
        </a:xfrm>
        <a:prstGeom prst="rect">
          <a:avLst/>
        </a:prstGeom>
      </xdr:spPr>
    </xdr:pic>
  </etc:cellImage>
  <etc:cellImage>
    <xdr:pic>
      <xdr:nvPicPr>
        <xdr:cNvPr id="1004" name="ID_EA064D59035D4ADDA83C28C8C7965399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03701225"/>
          <a:ext cx="1368425" cy="1616075"/>
        </a:xfrm>
        <a:prstGeom prst="rect">
          <a:avLst/>
        </a:prstGeom>
      </xdr:spPr>
    </xdr:pic>
  </etc:cellImage>
  <etc:cellImage>
    <xdr:pic>
      <xdr:nvPicPr>
        <xdr:cNvPr id="1005" name="ID_7DF187CE4865423582D19045D5B750A9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05604955"/>
          <a:ext cx="1368425" cy="2150745"/>
        </a:xfrm>
        <a:prstGeom prst="rect">
          <a:avLst/>
        </a:prstGeom>
      </xdr:spPr>
    </xdr:pic>
  </etc:cellImage>
  <etc:cellImage>
    <xdr:pic>
      <xdr:nvPicPr>
        <xdr:cNvPr id="1006" name="ID_95363292913444F58CB0EA2F58FEB474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08518335"/>
          <a:ext cx="1368425" cy="1675765"/>
        </a:xfrm>
        <a:prstGeom prst="rect">
          <a:avLst/>
        </a:prstGeom>
      </xdr:spPr>
    </xdr:pic>
  </etc:cellImage>
  <etc:cellImage>
    <xdr:pic>
      <xdr:nvPicPr>
        <xdr:cNvPr id="1007" name="ID_32119857D44948A1890C99103C98EAF7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010257600"/>
          <a:ext cx="910590" cy="2374900"/>
        </a:xfrm>
        <a:prstGeom prst="rect">
          <a:avLst/>
        </a:prstGeom>
      </xdr:spPr>
    </xdr:pic>
  </etc:cellImage>
  <etc:cellImage>
    <xdr:pic>
      <xdr:nvPicPr>
        <xdr:cNvPr id="1008" name="ID_A3449D5466704C819E5C92900535773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012696000"/>
          <a:ext cx="1352550" cy="2374900"/>
        </a:xfrm>
        <a:prstGeom prst="rect">
          <a:avLst/>
        </a:prstGeom>
      </xdr:spPr>
    </xdr:pic>
  </etc:cellImage>
  <etc:cellImage>
    <xdr:pic>
      <xdr:nvPicPr>
        <xdr:cNvPr id="1009" name="ID_95F1EA897A9D43FFAE93EC4C0DCC2923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15833535"/>
          <a:ext cx="1368425" cy="1675765"/>
        </a:xfrm>
        <a:prstGeom prst="rect">
          <a:avLst/>
        </a:prstGeom>
      </xdr:spPr>
    </xdr:pic>
  </etc:cellImage>
  <etc:cellImage>
    <xdr:pic>
      <xdr:nvPicPr>
        <xdr:cNvPr id="1010" name="ID_8E0670D3DDC543008B7CB59894603D18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18254155"/>
          <a:ext cx="1368425" cy="1693545"/>
        </a:xfrm>
        <a:prstGeom prst="rect">
          <a:avLst/>
        </a:prstGeom>
      </xdr:spPr>
    </xdr:pic>
  </etc:cellImage>
  <etc:cellImage>
    <xdr:pic>
      <xdr:nvPicPr>
        <xdr:cNvPr id="1011" name="ID_41D706FCCD8D4DADAF1DBDD8ECA0617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020011200"/>
          <a:ext cx="1352550" cy="2374900"/>
        </a:xfrm>
        <a:prstGeom prst="rect">
          <a:avLst/>
        </a:prstGeom>
      </xdr:spPr>
    </xdr:pic>
  </etc:cellImage>
  <etc:cellImage>
    <xdr:pic>
      <xdr:nvPicPr>
        <xdr:cNvPr id="1012" name="ID_58173794E6134C058913D7C93142BB05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2022449600"/>
          <a:ext cx="1306830" cy="2374900"/>
        </a:xfrm>
        <a:prstGeom prst="rect">
          <a:avLst/>
        </a:prstGeom>
      </xdr:spPr>
    </xdr:pic>
  </etc:cellImage>
  <etc:cellImage>
    <xdr:pic>
      <xdr:nvPicPr>
        <xdr:cNvPr id="1013" name="ID_22894A4FC42A4E67AA3B684BA1203CCC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25587135"/>
          <a:ext cx="1368425" cy="1675765"/>
        </a:xfrm>
        <a:prstGeom prst="rect">
          <a:avLst/>
        </a:prstGeom>
      </xdr:spPr>
    </xdr:pic>
  </etc:cellImage>
  <etc:cellImage>
    <xdr:pic>
      <xdr:nvPicPr>
        <xdr:cNvPr id="1014" name="ID_2D1DAF729B9F406297AFFBC397DE887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027326400"/>
          <a:ext cx="1352550" cy="2374900"/>
        </a:xfrm>
        <a:prstGeom prst="rect">
          <a:avLst/>
        </a:prstGeom>
      </xdr:spPr>
    </xdr:pic>
  </etc:cellImage>
  <etc:cellImage>
    <xdr:pic>
      <xdr:nvPicPr>
        <xdr:cNvPr id="1015" name="ID_E4778F54EF8C4E8893DB6F7275FFF3D8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30463935"/>
          <a:ext cx="1368425" cy="1675765"/>
        </a:xfrm>
        <a:prstGeom prst="rect">
          <a:avLst/>
        </a:prstGeom>
      </xdr:spPr>
    </xdr:pic>
  </etc:cellImage>
  <etc:cellImage>
    <xdr:pic>
      <xdr:nvPicPr>
        <xdr:cNvPr id="1016" name="ID_68BA8ACF858C4F058243AA94EAAF0D4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032203200"/>
          <a:ext cx="1352550" cy="2374900"/>
        </a:xfrm>
        <a:prstGeom prst="rect">
          <a:avLst/>
        </a:prstGeom>
      </xdr:spPr>
    </xdr:pic>
  </etc:cellImage>
  <etc:cellImage>
    <xdr:pic>
      <xdr:nvPicPr>
        <xdr:cNvPr id="1017" name="ID_2AD3E456F5024DEC95AC25D764AA75B6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35400425"/>
          <a:ext cx="1368425" cy="1616075"/>
        </a:xfrm>
        <a:prstGeom prst="rect">
          <a:avLst/>
        </a:prstGeom>
      </xdr:spPr>
    </xdr:pic>
  </etc:cellImage>
  <etc:cellImage>
    <xdr:pic>
      <xdr:nvPicPr>
        <xdr:cNvPr id="1018" name="ID_37C1668C04DE40289280E0731D986B1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037080000"/>
          <a:ext cx="1352550" cy="2374900"/>
        </a:xfrm>
        <a:prstGeom prst="rect">
          <a:avLst/>
        </a:prstGeom>
      </xdr:spPr>
    </xdr:pic>
  </etc:cellImage>
  <etc:cellImage>
    <xdr:pic>
      <xdr:nvPicPr>
        <xdr:cNvPr id="1019" name="ID_BDDB0FF67CF246279B899FC163BC3AB9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40163560"/>
          <a:ext cx="1368425" cy="1729740"/>
        </a:xfrm>
        <a:prstGeom prst="rect">
          <a:avLst/>
        </a:prstGeom>
      </xdr:spPr>
    </xdr:pic>
  </etc:cellImage>
  <etc:cellImage>
    <xdr:pic>
      <xdr:nvPicPr>
        <xdr:cNvPr id="1020" name="ID_5345007C36D44C53B35366FCC6D8FA7C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041956800"/>
          <a:ext cx="1296670" cy="2374900"/>
        </a:xfrm>
        <a:prstGeom prst="rect">
          <a:avLst/>
        </a:prstGeom>
      </xdr:spPr>
    </xdr:pic>
  </etc:cellImage>
  <etc:cellImage>
    <xdr:pic>
      <xdr:nvPicPr>
        <xdr:cNvPr id="1021" name="ID_AE5EDC71C86B439AB8CA855E9A398E3F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044395200"/>
          <a:ext cx="1352550" cy="2374900"/>
        </a:xfrm>
        <a:prstGeom prst="rect">
          <a:avLst/>
        </a:prstGeom>
      </xdr:spPr>
    </xdr:pic>
  </etc:cellImage>
  <etc:cellImage>
    <xdr:pic>
      <xdr:nvPicPr>
        <xdr:cNvPr id="1022" name="ID_1BF53CE55C6946EEB9757E69E7EB0F3D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2046833600"/>
          <a:ext cx="1306830" cy="2374900"/>
        </a:xfrm>
        <a:prstGeom prst="rect">
          <a:avLst/>
        </a:prstGeom>
      </xdr:spPr>
    </xdr:pic>
  </etc:cellImage>
  <etc:cellImage>
    <xdr:pic>
      <xdr:nvPicPr>
        <xdr:cNvPr id="1023" name="ID_E9B35EFAC68B43B889D958B85C052469"/>
        <xdr:cNvPicPr>
          <a:picLocks noChangeAspect="1"/>
        </xdr:cNvPicPr>
      </xdr:nvPicPr>
      <xdr:blipFill>
        <a:blip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9030" y="2049272000"/>
          <a:ext cx="1040130" cy="2374900"/>
        </a:xfrm>
        <a:prstGeom prst="rect">
          <a:avLst/>
        </a:prstGeom>
      </xdr:spPr>
    </xdr:pic>
  </etc:cellImage>
  <etc:cellImage>
    <xdr:pic>
      <xdr:nvPicPr>
        <xdr:cNvPr id="1024" name="ID_882E3556B4C249FD9964D6180121171A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52355560"/>
          <a:ext cx="1368425" cy="1729740"/>
        </a:xfrm>
        <a:prstGeom prst="rect">
          <a:avLst/>
        </a:prstGeom>
      </xdr:spPr>
    </xdr:pic>
  </etc:cellImage>
  <etc:cellImage>
    <xdr:pic>
      <xdr:nvPicPr>
        <xdr:cNvPr id="1025" name="ID_AD0829A5E9DA498399F45E53F03DF07A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54830155"/>
          <a:ext cx="1368425" cy="1693545"/>
        </a:xfrm>
        <a:prstGeom prst="rect">
          <a:avLst/>
        </a:prstGeom>
      </xdr:spPr>
    </xdr:pic>
  </etc:cellImage>
  <etc:cellImage>
    <xdr:pic>
      <xdr:nvPicPr>
        <xdr:cNvPr id="1026" name="ID_F20B2F1887D54161B9935A5D9044DCC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056587200"/>
          <a:ext cx="1352550" cy="2374900"/>
        </a:xfrm>
        <a:prstGeom prst="rect">
          <a:avLst/>
        </a:prstGeom>
      </xdr:spPr>
    </xdr:pic>
  </etc:cellImage>
  <etc:cellImage>
    <xdr:pic>
      <xdr:nvPicPr>
        <xdr:cNvPr id="1027" name="ID_A23C3924816A43688E2B2AD31BD94DEC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59249755"/>
          <a:ext cx="1368425" cy="2150745"/>
        </a:xfrm>
        <a:prstGeom prst="rect">
          <a:avLst/>
        </a:prstGeom>
      </xdr:spPr>
    </xdr:pic>
  </etc:cellImage>
  <etc:cellImage>
    <xdr:pic>
      <xdr:nvPicPr>
        <xdr:cNvPr id="1028" name="ID_D2BF4420318A4AA291F4AD2EB86ABE24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62163135"/>
          <a:ext cx="1368425" cy="1675765"/>
        </a:xfrm>
        <a:prstGeom prst="rect">
          <a:avLst/>
        </a:prstGeom>
      </xdr:spPr>
    </xdr:pic>
  </etc:cellImage>
  <etc:cellImage>
    <xdr:pic>
      <xdr:nvPicPr>
        <xdr:cNvPr id="1029" name="ID_2308508F0A594A20A479A72BB54E578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063902400"/>
          <a:ext cx="910590" cy="2374900"/>
        </a:xfrm>
        <a:prstGeom prst="rect">
          <a:avLst/>
        </a:prstGeom>
      </xdr:spPr>
    </xdr:pic>
  </etc:cellImage>
  <etc:cellImage>
    <xdr:pic>
      <xdr:nvPicPr>
        <xdr:cNvPr id="1030" name="ID_E71EE1D9BD334BC0BB70479EC4D3F4B7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67022155"/>
          <a:ext cx="1368425" cy="1693545"/>
        </a:xfrm>
        <a:prstGeom prst="rect">
          <a:avLst/>
        </a:prstGeom>
      </xdr:spPr>
    </xdr:pic>
  </etc:cellImage>
  <etc:cellImage>
    <xdr:pic>
      <xdr:nvPicPr>
        <xdr:cNvPr id="1031" name="ID_53351E82D19B4A2B8059D31D45772C6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068779200"/>
          <a:ext cx="1352550" cy="2374900"/>
        </a:xfrm>
        <a:prstGeom prst="rect">
          <a:avLst/>
        </a:prstGeom>
      </xdr:spPr>
    </xdr:pic>
  </etc:cellImage>
  <etc:cellImage>
    <xdr:pic>
      <xdr:nvPicPr>
        <xdr:cNvPr id="1032" name="ID_76C7D2A9B0D84CB7822B66D83A5B19C0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71441755"/>
          <a:ext cx="1368425" cy="2150745"/>
        </a:xfrm>
        <a:prstGeom prst="rect">
          <a:avLst/>
        </a:prstGeom>
      </xdr:spPr>
    </xdr:pic>
  </etc:cellImage>
  <etc:cellImage>
    <xdr:pic>
      <xdr:nvPicPr>
        <xdr:cNvPr id="1033" name="ID_AA5B40C81F584F398247B34E70296EB9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74355135"/>
          <a:ext cx="1368425" cy="1675765"/>
        </a:xfrm>
        <a:prstGeom prst="rect">
          <a:avLst/>
        </a:prstGeom>
      </xdr:spPr>
    </xdr:pic>
  </etc:cellImage>
  <etc:cellImage>
    <xdr:pic>
      <xdr:nvPicPr>
        <xdr:cNvPr id="1034" name="ID_A1649E9DEBC84F92B080EB270CEE727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076094400"/>
          <a:ext cx="910590" cy="2374900"/>
        </a:xfrm>
        <a:prstGeom prst="rect">
          <a:avLst/>
        </a:prstGeom>
      </xdr:spPr>
    </xdr:pic>
  </etc:cellImage>
  <etc:cellImage>
    <xdr:pic>
      <xdr:nvPicPr>
        <xdr:cNvPr id="1035" name="ID_9C36A8FFD151427F96376C9AE0DF74D6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79214155"/>
          <a:ext cx="1368425" cy="1693545"/>
        </a:xfrm>
        <a:prstGeom prst="rect">
          <a:avLst/>
        </a:prstGeom>
      </xdr:spPr>
    </xdr:pic>
  </etc:cellImage>
  <etc:cellImage>
    <xdr:pic>
      <xdr:nvPicPr>
        <xdr:cNvPr id="1036" name="ID_1B6106F240C94A9590825880F9FB45A3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070" y="2080971200"/>
          <a:ext cx="1162050" cy="2374900"/>
        </a:xfrm>
        <a:prstGeom prst="rect">
          <a:avLst/>
        </a:prstGeom>
      </xdr:spPr>
    </xdr:pic>
  </etc:cellImage>
  <etc:cellImage>
    <xdr:pic>
      <xdr:nvPicPr>
        <xdr:cNvPr id="1037" name="ID_447870C3593F454EAB51ACF740540B2C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83482625"/>
          <a:ext cx="1368425" cy="2301875"/>
        </a:xfrm>
        <a:prstGeom prst="rect">
          <a:avLst/>
        </a:prstGeom>
      </xdr:spPr>
    </xdr:pic>
  </etc:cellImage>
  <etc:cellImage>
    <xdr:pic>
      <xdr:nvPicPr>
        <xdr:cNvPr id="1038" name="ID_83044F2A88A14950B8A6A80018328DCC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085848000"/>
          <a:ext cx="1352550" cy="2374900"/>
        </a:xfrm>
        <a:prstGeom prst="rect">
          <a:avLst/>
        </a:prstGeom>
      </xdr:spPr>
    </xdr:pic>
  </etc:cellImage>
  <etc:cellImage>
    <xdr:pic>
      <xdr:nvPicPr>
        <xdr:cNvPr id="1039" name="ID_43B0D9B88F7042B99DAAADAE6F548898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88510555"/>
          <a:ext cx="1368425" cy="2150745"/>
        </a:xfrm>
        <a:prstGeom prst="rect">
          <a:avLst/>
        </a:prstGeom>
      </xdr:spPr>
    </xdr:pic>
  </etc:cellImage>
  <etc:cellImage>
    <xdr:pic>
      <xdr:nvPicPr>
        <xdr:cNvPr id="1040" name="ID_F0D2CBA1BA4C4A5883930147C72F066B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91423935"/>
          <a:ext cx="1368425" cy="1675765"/>
        </a:xfrm>
        <a:prstGeom prst="rect">
          <a:avLst/>
        </a:prstGeom>
      </xdr:spPr>
    </xdr:pic>
  </etc:cellImage>
  <etc:cellImage>
    <xdr:pic>
      <xdr:nvPicPr>
        <xdr:cNvPr id="1041" name="ID_6AA4BB3D7D744308B35FD98F2ED8891A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093163200"/>
          <a:ext cx="910590" cy="2374900"/>
        </a:xfrm>
        <a:prstGeom prst="rect">
          <a:avLst/>
        </a:prstGeom>
      </xdr:spPr>
    </xdr:pic>
  </etc:cellImage>
  <etc:cellImage>
    <xdr:pic>
      <xdr:nvPicPr>
        <xdr:cNvPr id="1042" name="ID_A3C72D8ED6AE46ACBCC73876A2656699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095601600"/>
          <a:ext cx="1352550" cy="2374900"/>
        </a:xfrm>
        <a:prstGeom prst="rect">
          <a:avLst/>
        </a:prstGeom>
      </xdr:spPr>
    </xdr:pic>
  </etc:cellImage>
  <etc:cellImage>
    <xdr:pic>
      <xdr:nvPicPr>
        <xdr:cNvPr id="1043" name="ID_A76CA2B80DFA469B92CD0C25A1826AFE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098264155"/>
          <a:ext cx="1368425" cy="2150745"/>
        </a:xfrm>
        <a:prstGeom prst="rect">
          <a:avLst/>
        </a:prstGeom>
      </xdr:spPr>
    </xdr:pic>
  </etc:cellImage>
  <etc:cellImage>
    <xdr:pic>
      <xdr:nvPicPr>
        <xdr:cNvPr id="1044" name="ID_D4345273E22D43FEA3C3C5A6D137E7F3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01177535"/>
          <a:ext cx="1368425" cy="1675765"/>
        </a:xfrm>
        <a:prstGeom prst="rect">
          <a:avLst/>
        </a:prstGeom>
      </xdr:spPr>
    </xdr:pic>
  </etc:cellImage>
  <etc:cellImage>
    <xdr:pic>
      <xdr:nvPicPr>
        <xdr:cNvPr id="1045" name="ID_8D866FFF7A1743F1A5E6B7AC66B637F2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02916800"/>
          <a:ext cx="910590" cy="2374900"/>
        </a:xfrm>
        <a:prstGeom prst="rect">
          <a:avLst/>
        </a:prstGeom>
      </xdr:spPr>
    </xdr:pic>
  </etc:cellImage>
  <etc:cellImage>
    <xdr:pic>
      <xdr:nvPicPr>
        <xdr:cNvPr id="1046" name="ID_F3B429FB88354503B97F4D95F00AAD3C"/>
        <xdr:cNvPicPr>
          <a:picLocks noChangeAspect="1"/>
        </xdr:cNvPicPr>
      </xdr:nvPicPr>
      <xdr:blipFill>
        <a:blip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05947020"/>
          <a:ext cx="1368425" cy="1783080"/>
        </a:xfrm>
        <a:prstGeom prst="rect">
          <a:avLst/>
        </a:prstGeom>
      </xdr:spPr>
    </xdr:pic>
  </etc:cellImage>
  <etc:cellImage>
    <xdr:pic>
      <xdr:nvPicPr>
        <xdr:cNvPr id="1047" name="ID_5576E578A83E4614B198703B5A0317A6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08073635"/>
          <a:ext cx="1368425" cy="2094865"/>
        </a:xfrm>
        <a:prstGeom prst="rect">
          <a:avLst/>
        </a:prstGeom>
      </xdr:spPr>
    </xdr:pic>
  </etc:cellImage>
  <etc:cellImage>
    <xdr:pic>
      <xdr:nvPicPr>
        <xdr:cNvPr id="1048" name="ID_DCCAB542EE754A4EA078C2C09B1AED64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10477110"/>
          <a:ext cx="1368425" cy="2129790"/>
        </a:xfrm>
        <a:prstGeom prst="rect">
          <a:avLst/>
        </a:prstGeom>
      </xdr:spPr>
    </xdr:pic>
  </etc:cellImage>
  <etc:cellImage>
    <xdr:pic>
      <xdr:nvPicPr>
        <xdr:cNvPr id="1049" name="ID_C9853EE47BD04DCBA75E3117F0551141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12670400"/>
          <a:ext cx="1352550" cy="2374900"/>
        </a:xfrm>
        <a:prstGeom prst="rect">
          <a:avLst/>
        </a:prstGeom>
      </xdr:spPr>
    </xdr:pic>
  </etc:cellImage>
  <etc:cellImage>
    <xdr:pic>
      <xdr:nvPicPr>
        <xdr:cNvPr id="1050" name="ID_6911E92E456840D59086E48A10893CC9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15807935"/>
          <a:ext cx="1368425" cy="1675765"/>
        </a:xfrm>
        <a:prstGeom prst="rect">
          <a:avLst/>
        </a:prstGeom>
      </xdr:spPr>
    </xdr:pic>
  </etc:cellImage>
  <etc:cellImage>
    <xdr:pic>
      <xdr:nvPicPr>
        <xdr:cNvPr id="1051" name="ID_97EB489FE4DB4263A3F7503CFEC21544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18192360"/>
          <a:ext cx="1368425" cy="1729740"/>
        </a:xfrm>
        <a:prstGeom prst="rect">
          <a:avLst/>
        </a:prstGeom>
      </xdr:spPr>
    </xdr:pic>
  </etc:cellImage>
  <etc:cellImage>
    <xdr:pic>
      <xdr:nvPicPr>
        <xdr:cNvPr id="1052" name="ID_7BF178CD929844BD80DC5013B66D9E81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20666955"/>
          <a:ext cx="1368425" cy="1693545"/>
        </a:xfrm>
        <a:prstGeom prst="rect">
          <a:avLst/>
        </a:prstGeom>
      </xdr:spPr>
    </xdr:pic>
  </etc:cellImage>
  <etc:cellImage>
    <xdr:pic>
      <xdr:nvPicPr>
        <xdr:cNvPr id="1053" name="ID_CFEEC7E162A14ACAA9297670EDEE946D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22424000"/>
          <a:ext cx="1352550" cy="2374900"/>
        </a:xfrm>
        <a:prstGeom prst="rect">
          <a:avLst/>
        </a:prstGeom>
      </xdr:spPr>
    </xdr:pic>
  </etc:cellImage>
  <etc:cellImage>
    <xdr:pic>
      <xdr:nvPicPr>
        <xdr:cNvPr id="1054" name="ID_37333B2196444BFBAA4CE5F73621B3FC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24862400"/>
          <a:ext cx="910590" cy="2374900"/>
        </a:xfrm>
        <a:prstGeom prst="rect">
          <a:avLst/>
        </a:prstGeom>
      </xdr:spPr>
    </xdr:pic>
  </etc:cellImage>
  <etc:cellImage>
    <xdr:pic>
      <xdr:nvPicPr>
        <xdr:cNvPr id="1055" name="ID_44D10644CADE4176BF1C48B4952D1A49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27982155"/>
          <a:ext cx="1368425" cy="1693545"/>
        </a:xfrm>
        <a:prstGeom prst="rect">
          <a:avLst/>
        </a:prstGeom>
      </xdr:spPr>
    </xdr:pic>
  </etc:cellImage>
  <etc:cellImage>
    <xdr:pic>
      <xdr:nvPicPr>
        <xdr:cNvPr id="1063" name="ID_699E534075A94304B0442C5414396AA1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29739200"/>
          <a:ext cx="1156970" cy="2374900"/>
        </a:xfrm>
        <a:prstGeom prst="rect">
          <a:avLst/>
        </a:prstGeom>
      </xdr:spPr>
    </xdr:pic>
  </etc:cellImage>
  <etc:cellImage>
    <xdr:pic>
      <xdr:nvPicPr>
        <xdr:cNvPr id="1100" name="ID_A72004C4954740E08BB04CC23ACD94FE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32918645"/>
          <a:ext cx="1368425" cy="1633855"/>
        </a:xfrm>
        <a:prstGeom prst="rect">
          <a:avLst/>
        </a:prstGeom>
      </xdr:spPr>
    </xdr:pic>
  </etc:cellImage>
  <etc:cellImage>
    <xdr:pic>
      <xdr:nvPicPr>
        <xdr:cNvPr id="1119" name="ID_2F7A05F67DEE4622A38B7EA59CFEA92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34616000"/>
          <a:ext cx="910590" cy="2374900"/>
        </a:xfrm>
        <a:prstGeom prst="rect">
          <a:avLst/>
        </a:prstGeom>
      </xdr:spPr>
    </xdr:pic>
  </etc:cellImage>
  <etc:cellImage>
    <xdr:pic>
      <xdr:nvPicPr>
        <xdr:cNvPr id="1125" name="ID_7D2F67751AAF402D8EE937B9F1A28471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37525570"/>
          <a:ext cx="1368425" cy="1903730"/>
        </a:xfrm>
        <a:prstGeom prst="rect">
          <a:avLst/>
        </a:prstGeom>
      </xdr:spPr>
    </xdr:pic>
  </etc:cellImage>
  <etc:cellImage>
    <xdr:pic>
      <xdr:nvPicPr>
        <xdr:cNvPr id="1153" name="ID_AFA87977FE7B484BAAFDFDAF8747D91D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39562650"/>
          <a:ext cx="1368425" cy="2305050"/>
        </a:xfrm>
        <a:prstGeom prst="rect">
          <a:avLst/>
        </a:prstGeom>
      </xdr:spPr>
    </xdr:pic>
  </etc:cellImage>
  <etc:cellImage>
    <xdr:pic>
      <xdr:nvPicPr>
        <xdr:cNvPr id="1164" name="ID_2166C4E63F044CD2AB4B691E61BC30CE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2001050"/>
          <a:ext cx="1368425" cy="2305050"/>
        </a:xfrm>
        <a:prstGeom prst="rect">
          <a:avLst/>
        </a:prstGeom>
      </xdr:spPr>
    </xdr:pic>
  </etc:cellImage>
  <etc:cellImage>
    <xdr:pic>
      <xdr:nvPicPr>
        <xdr:cNvPr id="1165" name="ID_C8F1D34E67DA4D69B53CDCDC73245E90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4840770"/>
          <a:ext cx="1368425" cy="1903730"/>
        </a:xfrm>
        <a:prstGeom prst="rect">
          <a:avLst/>
        </a:prstGeom>
      </xdr:spPr>
    </xdr:pic>
  </etc:cellImage>
  <etc:cellImage>
    <xdr:pic>
      <xdr:nvPicPr>
        <xdr:cNvPr id="1166" name="ID_5F09CB5402F2477DAC4B8A227BF1A391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6877850"/>
          <a:ext cx="1368425" cy="2305050"/>
        </a:xfrm>
        <a:prstGeom prst="rect">
          <a:avLst/>
        </a:prstGeom>
      </xdr:spPr>
    </xdr:pic>
  </etc:cellImage>
  <etc:cellImage>
    <xdr:pic>
      <xdr:nvPicPr>
        <xdr:cNvPr id="1167" name="ID_87327F4F08AD43A7B3ED915B67D03CF3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03730"/>
        </a:xfrm>
        <a:prstGeom prst="rect">
          <a:avLst/>
        </a:prstGeom>
      </xdr:spPr>
    </xdr:pic>
  </etc:cellImage>
  <etc:cellImage>
    <xdr:pic>
      <xdr:nvPicPr>
        <xdr:cNvPr id="1182" name="ID_C4423DFA7AC94DB990484EC40C7DB640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183" name="ID_6D04AD794E534E8090C34F82EB8E25F6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189" name="ID_55163EC28E254BA9A3B790F2D314FC05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190" name="ID_7C6D3013347A4B99AEDF25C191C3476F"/>
        <xdr:cNvPicPr>
          <a:picLocks noChangeAspect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90675"/>
        </a:xfrm>
        <a:prstGeom prst="rect">
          <a:avLst/>
        </a:prstGeom>
      </xdr:spPr>
    </xdr:pic>
  </etc:cellImage>
  <etc:cellImage>
    <xdr:pic>
      <xdr:nvPicPr>
        <xdr:cNvPr id="1221" name="ID_97450229A86147B5B8045C59E21D9F05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94865"/>
        </a:xfrm>
        <a:prstGeom prst="rect">
          <a:avLst/>
        </a:prstGeom>
      </xdr:spPr>
    </xdr:pic>
  </etc:cellImage>
  <etc:cellImage>
    <xdr:pic>
      <xdr:nvPicPr>
        <xdr:cNvPr id="1242" name="ID_2B7094CDB7444B81B370577BCB02B9E1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243" name="ID_8797D67C92B84D0895F34DC251D38BBB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244" name="ID_7CD76BF0EBC341EDB9FBC309EAE54C0F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245" name="ID_DA506D56459744E29FC9A62AFD2E9AA9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247" name="ID_09C2F92160C24DB1B84BC8B847B8E47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266" name="ID_7247BAF1D7DE4E3CB78D71538F1FC87B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267" name="ID_A88D26EBDC31437384E76A072FDCA6B5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273" name="ID_5FA62484B1264DBFA43F7360B567CFA7"/>
        <xdr:cNvPicPr>
          <a:picLocks noChangeAspect="1"/>
        </xdr:cNvPicPr>
      </xdr:nvPicPr>
      <xdr:blipFill>
        <a:blip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7765" y="2147483647"/>
          <a:ext cx="962660" cy="2374900"/>
        </a:xfrm>
        <a:prstGeom prst="rect">
          <a:avLst/>
        </a:prstGeom>
      </xdr:spPr>
    </xdr:pic>
  </etc:cellImage>
  <etc:cellImage>
    <xdr:pic>
      <xdr:nvPicPr>
        <xdr:cNvPr id="1274" name="ID_8581A0A383504AFBB11ED2AF0F057878"/>
        <xdr:cNvPicPr>
          <a:picLocks noChangeAspect="1"/>
        </xdr:cNvPicPr>
      </xdr:nvPicPr>
      <xdr:blipFill>
        <a:blip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635" y="2147483647"/>
          <a:ext cx="1010920" cy="2374900"/>
        </a:xfrm>
        <a:prstGeom prst="rect">
          <a:avLst/>
        </a:prstGeom>
      </xdr:spPr>
    </xdr:pic>
  </etc:cellImage>
  <etc:cellImage>
    <xdr:pic>
      <xdr:nvPicPr>
        <xdr:cNvPr id="1305" name="ID_8F913D973A5645DA94B9B3FCCFCD7BFB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2147483647"/>
          <a:ext cx="1160780" cy="2374900"/>
        </a:xfrm>
        <a:prstGeom prst="rect">
          <a:avLst/>
        </a:prstGeom>
      </xdr:spPr>
    </xdr:pic>
  </etc:cellImage>
  <etc:cellImage>
    <xdr:pic>
      <xdr:nvPicPr>
        <xdr:cNvPr id="1326" name="ID_019E99B89F644253AC8903281DD22C57"/>
        <xdr:cNvPicPr>
          <a:picLocks noChangeAspect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245" y="2147483647"/>
          <a:ext cx="1155700" cy="2374900"/>
        </a:xfrm>
        <a:prstGeom prst="rect">
          <a:avLst/>
        </a:prstGeom>
      </xdr:spPr>
    </xdr:pic>
  </etc:cellImage>
  <etc:cellImage>
    <xdr:pic>
      <xdr:nvPicPr>
        <xdr:cNvPr id="1327" name="ID_09600F01EC5C48C387FB0CBC124FD09B"/>
        <xdr:cNvPicPr>
          <a:picLocks noChangeAspect="1"/>
        </xdr:cNvPicPr>
      </xdr:nvPicPr>
      <xdr:blipFill>
        <a:blip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635" y="2147483647"/>
          <a:ext cx="1010920" cy="2374900"/>
        </a:xfrm>
        <a:prstGeom prst="rect">
          <a:avLst/>
        </a:prstGeom>
      </xdr:spPr>
    </xdr:pic>
  </etc:cellImage>
  <etc:cellImage>
    <xdr:pic>
      <xdr:nvPicPr>
        <xdr:cNvPr id="1328" name="ID_7C470B27B5944438A03036FE06670F1A"/>
        <xdr:cNvPicPr>
          <a:picLocks noChangeAspect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245" y="2147483647"/>
          <a:ext cx="1155700" cy="2374900"/>
        </a:xfrm>
        <a:prstGeom prst="rect">
          <a:avLst/>
        </a:prstGeom>
      </xdr:spPr>
    </xdr:pic>
  </etc:cellImage>
  <etc:cellImage>
    <xdr:pic>
      <xdr:nvPicPr>
        <xdr:cNvPr id="1329" name="ID_06AD5121609D4ED5BC73450679F1CBBD"/>
        <xdr:cNvPicPr>
          <a:picLocks noChangeAspect="1"/>
        </xdr:cNvPicPr>
      </xdr:nvPicPr>
      <xdr:blipFill>
        <a:blip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635" y="2147483647"/>
          <a:ext cx="1010920" cy="2374900"/>
        </a:xfrm>
        <a:prstGeom prst="rect">
          <a:avLst/>
        </a:prstGeom>
      </xdr:spPr>
    </xdr:pic>
  </etc:cellImage>
  <etc:cellImage>
    <xdr:pic>
      <xdr:nvPicPr>
        <xdr:cNvPr id="1331" name="ID_C56ED2BFD1874F758C7E8BA62A69AC11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2147483647"/>
          <a:ext cx="1160780" cy="2374900"/>
        </a:xfrm>
        <a:prstGeom prst="rect">
          <a:avLst/>
        </a:prstGeom>
      </xdr:spPr>
    </xdr:pic>
  </etc:cellImage>
  <etc:cellImage>
    <xdr:pic>
      <xdr:nvPicPr>
        <xdr:cNvPr id="1519" name="ID_BA819A83F9C04E7EAF38787E5F860FA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525" name="ID_AD55AB054DE94BF1B31D2E124A258319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526" name="ID_345F5D02E9F14D5C872DDCC8CB55AC90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557" name="ID_A23140EC50DF44B5836B637B2C6B3C45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578" name="ID_362756FB8E124AB5BA4716DC1943094E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579" name="ID_A36D86B1C6E94FCBAC0A0484BC436F18"/>
        <xdr:cNvPicPr>
          <a:picLocks noChangeAspect="1"/>
        </xdr:cNvPicPr>
      </xdr:nvPicPr>
      <xdr:blipFill>
        <a:blip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60575"/>
        </a:xfrm>
        <a:prstGeom prst="rect">
          <a:avLst/>
        </a:prstGeom>
      </xdr:spPr>
    </xdr:pic>
  </etc:cellImage>
  <etc:cellImage>
    <xdr:pic>
      <xdr:nvPicPr>
        <xdr:cNvPr id="1580" name="ID_C90AF4B49B174A2593BE260F95CE3E1C"/>
        <xdr:cNvPicPr>
          <a:picLocks noChangeAspect="1"/>
        </xdr:cNvPicPr>
      </xdr:nvPicPr>
      <xdr:blipFill>
        <a:blip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18665"/>
        </a:xfrm>
        <a:prstGeom prst="rect">
          <a:avLst/>
        </a:prstGeom>
      </xdr:spPr>
    </xdr:pic>
  </etc:cellImage>
  <etc:cellImage>
    <xdr:pic>
      <xdr:nvPicPr>
        <xdr:cNvPr id="1581" name="ID_334FF501EFFE431A8CB310599800CE69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583" name="ID_DA9CBF7872984BE5869548663B4FDA8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602" name="ID_9A9D728F6C2E4E14B83EF3C20D234140"/>
        <xdr:cNvPicPr>
          <a:picLocks noChangeAspect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3460" y="2147483647"/>
          <a:ext cx="1271270" cy="2374900"/>
        </a:xfrm>
        <a:prstGeom prst="rect">
          <a:avLst/>
        </a:prstGeom>
      </xdr:spPr>
    </xdr:pic>
  </etc:cellImage>
  <etc:cellImage>
    <xdr:pic>
      <xdr:nvPicPr>
        <xdr:cNvPr id="1603" name="ID_9EEF1B6133CD4CB787684CCE1F40782A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609" name="ID_18F0B3E7C4E04D4F963BF5DEBB0A564E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610" name="ID_6C07A4FE3FFB4988B80D1A8CB162DDB1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641" name="ID_01F823D6A2CF4702AB2D3501F65C4A3D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662" name="ID_EBCE4F9F620047B7A09B956CF75E7CE1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663" name="ID_C241530188464FA6ACB89F2E4EB2F728"/>
        <xdr:cNvPicPr>
          <a:picLocks noChangeAspect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6160" y="2147483647"/>
          <a:ext cx="1245870" cy="2374900"/>
        </a:xfrm>
        <a:prstGeom prst="rect">
          <a:avLst/>
        </a:prstGeom>
      </xdr:spPr>
    </xdr:pic>
  </etc:cellImage>
  <etc:cellImage>
    <xdr:pic>
      <xdr:nvPicPr>
        <xdr:cNvPr id="1664" name="ID_8CC92128AEE643338B172B1B8E2E3CE2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070" y="2147483647"/>
          <a:ext cx="1162050" cy="2374900"/>
        </a:xfrm>
        <a:prstGeom prst="rect">
          <a:avLst/>
        </a:prstGeom>
      </xdr:spPr>
    </xdr:pic>
  </etc:cellImage>
  <etc:cellImage>
    <xdr:pic>
      <xdr:nvPicPr>
        <xdr:cNvPr id="1665" name="ID_A57DE07E11114D148383D99593CA9489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667" name="ID_5B09FA50DC9045E0B4E59832E8BCD5DE"/>
        <xdr:cNvPicPr>
          <a:picLocks noChangeAspect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3460" y="2147483647"/>
          <a:ext cx="1271270" cy="2374900"/>
        </a:xfrm>
        <a:prstGeom prst="rect">
          <a:avLst/>
        </a:prstGeom>
      </xdr:spPr>
    </xdr:pic>
  </etc:cellImage>
  <etc:cellImage>
    <xdr:pic>
      <xdr:nvPicPr>
        <xdr:cNvPr id="1686" name="ID_F8A1AD93878F4EE7ABE490B4BE05AB93"/>
        <xdr:cNvPicPr>
          <a:picLocks noChangeAspect="1"/>
        </xdr:cNvPicPr>
      </xdr:nvPicPr>
      <xdr:blipFill>
        <a:blip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50670"/>
        </a:xfrm>
        <a:prstGeom prst="rect">
          <a:avLst/>
        </a:prstGeom>
      </xdr:spPr>
    </xdr:pic>
  </etc:cellImage>
  <etc:cellImage>
    <xdr:pic>
      <xdr:nvPicPr>
        <xdr:cNvPr id="1687" name="ID_8969E8FCF6684E63A12BE395980076C3"/>
        <xdr:cNvPicPr>
          <a:picLocks noChangeAspect="1"/>
        </xdr:cNvPicPr>
      </xdr:nvPicPr>
      <xdr:blipFill>
        <a:blip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50670"/>
        </a:xfrm>
        <a:prstGeom prst="rect">
          <a:avLst/>
        </a:prstGeom>
      </xdr:spPr>
    </xdr:pic>
  </etc:cellImage>
  <etc:cellImage>
    <xdr:pic>
      <xdr:nvPicPr>
        <xdr:cNvPr id="1693" name="ID_72F6A793B69A48BFA25431599A818840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694" name="ID_F70761BBC6364CA1B31433BB53F88027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40890"/>
        </a:xfrm>
        <a:prstGeom prst="rect">
          <a:avLst/>
        </a:prstGeom>
      </xdr:spPr>
    </xdr:pic>
  </etc:cellImage>
  <etc:cellImage>
    <xdr:pic>
      <xdr:nvPicPr>
        <xdr:cNvPr id="1725" name="ID_824CFD574609456CA080E9D5CE5E89C4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14500"/>
        </a:xfrm>
        <a:prstGeom prst="rect">
          <a:avLst/>
        </a:prstGeom>
      </xdr:spPr>
    </xdr:pic>
  </etc:cellImage>
  <etc:cellImage>
    <xdr:pic>
      <xdr:nvPicPr>
        <xdr:cNvPr id="1746" name="ID_450EA34967144398AF6A5CDBDF97C0D6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43125"/>
        </a:xfrm>
        <a:prstGeom prst="rect">
          <a:avLst/>
        </a:prstGeom>
      </xdr:spPr>
    </xdr:pic>
  </etc:cellImage>
  <etc:cellImage>
    <xdr:pic>
      <xdr:nvPicPr>
        <xdr:cNvPr id="1747" name="ID_18723BB13235416D846794BF2D299024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748" name="ID_25A74D60A72A4BC2B6A4FBEB06CB5FA6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6875"/>
        </a:xfrm>
        <a:prstGeom prst="rect">
          <a:avLst/>
        </a:prstGeom>
      </xdr:spPr>
    </xdr:pic>
  </etc:cellImage>
  <etc:cellImage>
    <xdr:pic>
      <xdr:nvPicPr>
        <xdr:cNvPr id="1749" name="ID_273FFF25FD7942CA9923B321698C9FFF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14575"/>
        </a:xfrm>
        <a:prstGeom prst="rect">
          <a:avLst/>
        </a:prstGeom>
      </xdr:spPr>
    </xdr:pic>
  </etc:cellImage>
  <etc:cellImage>
    <xdr:pic>
      <xdr:nvPicPr>
        <xdr:cNvPr id="1751" name="ID_E2B97F10FA96442EB76C7AD5974E1B9B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76705"/>
        </a:xfrm>
        <a:prstGeom prst="rect">
          <a:avLst/>
        </a:prstGeom>
      </xdr:spPr>
    </xdr:pic>
  </etc:cellImage>
  <etc:cellImage>
    <xdr:pic>
      <xdr:nvPicPr>
        <xdr:cNvPr id="1770" name="ID_2B7ACD69C01A4249932C8D356216438C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69440"/>
        </a:xfrm>
        <a:prstGeom prst="rect">
          <a:avLst/>
        </a:prstGeom>
      </xdr:spPr>
    </xdr:pic>
  </etc:cellImage>
  <etc:cellImage>
    <xdr:pic>
      <xdr:nvPicPr>
        <xdr:cNvPr id="1771" name="ID_90B3B6FC798C43898D55EC7A34EB4A67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511300"/>
        </a:xfrm>
        <a:prstGeom prst="rect">
          <a:avLst/>
        </a:prstGeom>
      </xdr:spPr>
    </xdr:pic>
  </etc:cellImage>
  <etc:cellImage>
    <xdr:pic>
      <xdr:nvPicPr>
        <xdr:cNvPr id="1777" name="ID_1280AB2B44D74FBF9BB747A7E5A674EF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8670"/>
        </a:xfrm>
        <a:prstGeom prst="rect">
          <a:avLst/>
        </a:prstGeom>
      </xdr:spPr>
    </xdr:pic>
  </etc:cellImage>
  <etc:cellImage>
    <xdr:pic>
      <xdr:nvPicPr>
        <xdr:cNvPr id="1778" name="ID_618518FD70274685B8A52399D391D4E4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809" name="ID_96D0040D880242388B25A97F6E965525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830" name="ID_5F45804FE5DD4554B7A10C612B660525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831" name="ID_DDA13374D1D743E081A61C7558935103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84730"/>
        </a:xfrm>
        <a:prstGeom prst="rect">
          <a:avLst/>
        </a:prstGeom>
      </xdr:spPr>
    </xdr:pic>
  </etc:cellImage>
  <etc:cellImage>
    <xdr:pic>
      <xdr:nvPicPr>
        <xdr:cNvPr id="1832" name="ID_99D2F84399A24F7B96A32F174A86CAB8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1833" name="ID_86677E7BC8C54625913CB95B6FD1D161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15795"/>
        </a:xfrm>
        <a:prstGeom prst="rect">
          <a:avLst/>
        </a:prstGeom>
      </xdr:spPr>
    </xdr:pic>
  </etc:cellImage>
  <etc:cellImage>
    <xdr:pic>
      <xdr:nvPicPr>
        <xdr:cNvPr id="1835" name="ID_0FA3D65F249E4430BD2E530EBF27E94F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1854" name="ID_A2196EF4A5624676932AC799BEEBF8C7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2147483647"/>
          <a:ext cx="976630" cy="2374900"/>
        </a:xfrm>
        <a:prstGeom prst="rect">
          <a:avLst/>
        </a:prstGeom>
      </xdr:spPr>
    </xdr:pic>
  </etc:cellImage>
  <etc:cellImage>
    <xdr:pic>
      <xdr:nvPicPr>
        <xdr:cNvPr id="1855" name="ID_BDA6631B72E0444AB97F45F745A8DC71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838325"/>
        </a:xfrm>
        <a:prstGeom prst="rect">
          <a:avLst/>
        </a:prstGeom>
      </xdr:spPr>
    </xdr:pic>
  </etc:cellImage>
  <etc:cellImage>
    <xdr:pic>
      <xdr:nvPicPr>
        <xdr:cNvPr id="1861" name="ID_890F56811C46465B9A09DD38B04F6165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862" name="ID_8F7B773BDE964454B9AD050186A4A103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1893" name="ID_16B2F10C52934BD6A238FBE416E5ABDE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1914" name="ID_B180F43D031346A790D62448CE8F88D0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915" name="ID_9B1B49B206AE49058C637782EB914F05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1916" name="ID_469F8790BC384679A9CA272283B3900D"/>
        <xdr:cNvPicPr>
          <a:picLocks noChangeAspect="1"/>
        </xdr:cNvPicPr>
      </xdr:nvPicPr>
      <xdr:blipFill>
        <a:blip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9495" y="2147483647"/>
          <a:ext cx="1219200" cy="2374900"/>
        </a:xfrm>
        <a:prstGeom prst="rect">
          <a:avLst/>
        </a:prstGeom>
      </xdr:spPr>
    </xdr:pic>
  </etc:cellImage>
  <etc:cellImage>
    <xdr:pic>
      <xdr:nvPicPr>
        <xdr:cNvPr id="1917" name="ID_9D766E4F4E204DD3BEC7243B2F81C7EB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1919" name="ID_19F03ECDAB484C268BF7ACF0865ED85C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1938" name="ID_BADE47C026884470A06791E6B0BE5CC3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939" name="ID_51D6BDF49F1D4E4ABFC2F80B08C1EF60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945" name="ID_CA28DF15D4F0473085112622DB0050CF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946" name="ID_4C7185E5D4DD4DE3A8D130D8176E7167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977" name="ID_ACB7411D3E73480F9435A78666DC1B84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998" name="ID_ACA9CB7F1E52421BB0BD1DA66B3E7F8F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2147483647"/>
          <a:ext cx="1156970" cy="2374900"/>
        </a:xfrm>
        <a:prstGeom prst="rect">
          <a:avLst/>
        </a:prstGeom>
      </xdr:spPr>
    </xdr:pic>
  </etc:cellImage>
  <etc:cellImage>
    <xdr:pic>
      <xdr:nvPicPr>
        <xdr:cNvPr id="1999" name="ID_8B8A383B292948FF8A143E62B1EEA0F5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33855"/>
        </a:xfrm>
        <a:prstGeom prst="rect">
          <a:avLst/>
        </a:prstGeom>
      </xdr:spPr>
    </xdr:pic>
  </etc:cellImage>
  <etc:cellImage>
    <xdr:pic>
      <xdr:nvPicPr>
        <xdr:cNvPr id="2000" name="ID_18DB5E67421E40CABD7E01AC69DB3A5C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001" name="ID_FCEDBA8BBE154FD385B2E067D110E626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25675"/>
        </a:xfrm>
        <a:prstGeom prst="rect">
          <a:avLst/>
        </a:prstGeom>
      </xdr:spPr>
    </xdr:pic>
  </etc:cellImage>
  <etc:cellImage>
    <xdr:pic>
      <xdr:nvPicPr>
        <xdr:cNvPr id="2003" name="ID_C8733CCADD684F3FB2F150CEC15D79D4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82495"/>
        </a:xfrm>
        <a:prstGeom prst="rect">
          <a:avLst/>
        </a:prstGeom>
      </xdr:spPr>
    </xdr:pic>
  </etc:cellImage>
  <etc:cellImage>
    <xdr:pic>
      <xdr:nvPicPr>
        <xdr:cNvPr id="2022" name="ID_C1A75C26A79A476985052DBBB3EF49E0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2023" name="ID_F67536DFC1104FD2B60732FFCB086927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2024" name="ID_7BC6BF68F9364B4BA2842493842D559F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2025" name="ID_8C957B9502644C38B32E68B377209DD4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2026" name="ID_D28B2E9EBFD247EE8ACFB6175D71260B"/>
        <xdr:cNvPicPr>
          <a:picLocks noChangeAspect="1"/>
        </xdr:cNvPicPr>
      </xdr:nvPicPr>
      <xdr:blipFill>
        <a:blip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9495" y="2147483647"/>
          <a:ext cx="1219200" cy="2374900"/>
        </a:xfrm>
        <a:prstGeom prst="rect">
          <a:avLst/>
        </a:prstGeom>
      </xdr:spPr>
    </xdr:pic>
  </etc:cellImage>
  <etc:cellImage>
    <xdr:pic>
      <xdr:nvPicPr>
        <xdr:cNvPr id="2027" name="ID_38337B6C443E4CA784F422A338BFC0C8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2147483647"/>
          <a:ext cx="974090" cy="2374900"/>
        </a:xfrm>
        <a:prstGeom prst="rect">
          <a:avLst/>
        </a:prstGeom>
      </xdr:spPr>
    </xdr:pic>
  </etc:cellImage>
  <etc:cellImage>
    <xdr:pic>
      <xdr:nvPicPr>
        <xdr:cNvPr id="2028" name="ID_FF1EAAE0A186444297AA0DAB3BCD7429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22425"/>
        </a:xfrm>
        <a:prstGeom prst="rect">
          <a:avLst/>
        </a:prstGeom>
      </xdr:spPr>
    </xdr:pic>
  </etc:cellImage>
  <etc:cellImage>
    <xdr:pic>
      <xdr:nvPicPr>
        <xdr:cNvPr id="2029" name="ID_789D476A79EA48EDBFF8CC41207E4553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2030" name="ID_C8470D53859844D9BD8E7BCDE9A64C22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2031" name="ID_A199358F857C42ADBBAD5DB929A9540D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2032" name="ID_6E6BF5ECE9084A118038E4866FEA3F9C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2033" name="ID_86C81799EB204EF6B8CBA4989FDBB0B8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2034" name="ID_717371F733724A559433A26F0ABAC301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475740"/>
        </a:xfrm>
        <a:prstGeom prst="rect">
          <a:avLst/>
        </a:prstGeom>
      </xdr:spPr>
    </xdr:pic>
  </etc:cellImage>
  <etc:cellImage>
    <xdr:pic>
      <xdr:nvPicPr>
        <xdr:cNvPr id="2035" name="ID_0BE136F387344494BB94214786EBF8C5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29790"/>
        </a:xfrm>
        <a:prstGeom prst="rect">
          <a:avLst/>
        </a:prstGeom>
      </xdr:spPr>
    </xdr:pic>
  </etc:cellImage>
  <etc:cellImage>
    <xdr:pic>
      <xdr:nvPicPr>
        <xdr:cNvPr id="2036" name="ID_F91109A5C67B4A7A9E4F8EF1F5EA24D0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2037" name="ID_4BFCAE1576F2423EAB9E5B8AF244FA9A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2038" name="ID_9C8885D9334F4AF7A871CBBE224E0FA8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2039" name="ID_E4F7972D293C48D88750CD7718D52BE7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2040" name="ID_D1865E16C9844EF59CDE6C23B0C249BB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2041" name="ID_DEA8E24B9E1742FD9AAEFDE72E5EE4E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042" name="ID_39D96A75B3F846B6A7B12F50412DF131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2043" name="ID_AE85EC40B4AD4489838673010B93B0F5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2044" name="ID_F2D8C829A5CE44E697B462109576DA4C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045" name="ID_B0B172BD101542C991C15D01F0B1C58C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2046" name="ID_8D7B4326EB704EF78C7D7026A6545EC9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2047" name="ID_100F77480092409EAFA7EBFBE3D62DC9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2048" name="ID_5B052D4F652544948C921D0D54AD6CB0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2049" name="ID_CF9CDFDA2EA14AB7BC9C1F771F8C2175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2147483647"/>
          <a:ext cx="1230630" cy="2374900"/>
        </a:xfrm>
        <a:prstGeom prst="rect">
          <a:avLst/>
        </a:prstGeom>
      </xdr:spPr>
    </xdr:pic>
  </etc:cellImage>
  <etc:cellImage>
    <xdr:pic>
      <xdr:nvPicPr>
        <xdr:cNvPr id="2050" name="ID_AC18EA333788443490D938B9779B1127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2051" name="ID_BBCF83999DA941E1AC2AFAD78A25ECD6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16075"/>
        </a:xfrm>
        <a:prstGeom prst="rect">
          <a:avLst/>
        </a:prstGeom>
      </xdr:spPr>
    </xdr:pic>
  </etc:cellImage>
  <etc:cellImage>
    <xdr:pic>
      <xdr:nvPicPr>
        <xdr:cNvPr id="2052" name="ID_EB36E0161DEC40E9AF280867A07F7BB6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053" name="ID_78810EDD39DE4E2BA035B888B21192E5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77390"/>
        </a:xfrm>
        <a:prstGeom prst="rect">
          <a:avLst/>
        </a:prstGeom>
      </xdr:spPr>
    </xdr:pic>
  </etc:cellImage>
  <etc:cellImage>
    <xdr:pic>
      <xdr:nvPicPr>
        <xdr:cNvPr id="2054" name="ID_B3AF11E9947E48D0B42B12863527BBCA"/>
        <xdr:cNvPicPr>
          <a:picLocks noChangeAspect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51000"/>
        </a:xfrm>
        <a:prstGeom prst="rect">
          <a:avLst/>
        </a:prstGeom>
      </xdr:spPr>
    </xdr:pic>
  </etc:cellImage>
  <etc:cellImage>
    <xdr:pic>
      <xdr:nvPicPr>
        <xdr:cNvPr id="2055" name="ID_7508466DA56F4EA4861665D6A889A665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2056" name="ID_771340B68C7C4503983A364B42788927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2057" name="ID_DFDE383D18794DC9B779935A8EBE5CE8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2147483647"/>
          <a:ext cx="910590" cy="2374900"/>
        </a:xfrm>
        <a:prstGeom prst="rect">
          <a:avLst/>
        </a:prstGeom>
      </xdr:spPr>
    </xdr:pic>
  </etc:cellImage>
  <etc:cellImage>
    <xdr:pic>
      <xdr:nvPicPr>
        <xdr:cNvPr id="2058" name="ID_C22B7705C9AC4451B21BBBE22A2096CE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13915"/>
        </a:xfrm>
        <a:prstGeom prst="rect">
          <a:avLst/>
        </a:prstGeom>
      </xdr:spPr>
    </xdr:pic>
  </etc:cellImage>
  <etc:cellImage>
    <xdr:pic>
      <xdr:nvPicPr>
        <xdr:cNvPr id="2059" name="ID_13798A05F10B42958B821A5BD21CFDD4"/>
        <xdr:cNvPicPr>
          <a:picLocks noChangeAspect="1"/>
        </xdr:cNvPicPr>
      </xdr:nvPicPr>
      <xdr:blipFill>
        <a:blip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25370"/>
        </a:xfrm>
        <a:prstGeom prst="rect">
          <a:avLst/>
        </a:prstGeom>
      </xdr:spPr>
    </xdr:pic>
  </etc:cellImage>
  <etc:cellImage>
    <xdr:pic>
      <xdr:nvPicPr>
        <xdr:cNvPr id="2060" name="ID_C85809094C834020952BA364DD8B8D9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2061" name="ID_D9C0F9A0A6CA4F589FF4DDA92AE51418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977390"/>
        </a:xfrm>
        <a:prstGeom prst="rect">
          <a:avLst/>
        </a:prstGeom>
      </xdr:spPr>
    </xdr:pic>
  </etc:cellImage>
  <etc:cellImage>
    <xdr:pic>
      <xdr:nvPicPr>
        <xdr:cNvPr id="2062" name="ID_0986F12858564C02900F11126C7EB0C6"/>
        <xdr:cNvPicPr>
          <a:picLocks noChangeAspect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51000"/>
        </a:xfrm>
        <a:prstGeom prst="rect">
          <a:avLst/>
        </a:prstGeom>
      </xdr:spPr>
    </xdr:pic>
  </etc:cellImage>
  <etc:cellImage>
    <xdr:pic>
      <xdr:nvPicPr>
        <xdr:cNvPr id="2063" name="ID_2CFD611910A849B3A2F50EAC60F18AC5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2064" name="ID_EAE46AFBC87348D69154571C51CC423A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22" name="ID_F14E665D09644838B708D938D2E40689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57390700"/>
          <a:ext cx="1368425" cy="2006600"/>
        </a:xfrm>
        <a:prstGeom prst="rect">
          <a:avLst/>
        </a:prstGeom>
      </xdr:spPr>
    </xdr:pic>
  </etc:cellImage>
  <etc:cellImage>
    <xdr:pic>
      <xdr:nvPicPr>
        <xdr:cNvPr id="11" name="ID_6B192D752A334762A7AE87A6687CEA3D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83994660"/>
          <a:ext cx="1368425" cy="2225040"/>
        </a:xfrm>
        <a:prstGeom prst="rect">
          <a:avLst/>
        </a:prstGeom>
      </xdr:spPr>
    </xdr:pic>
  </etc:cellImage>
  <etc:cellImage>
    <xdr:pic>
      <xdr:nvPicPr>
        <xdr:cNvPr id="13" name="ID_B002B2BD905E464C8CEBF8FCD0686B22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79117860"/>
          <a:ext cx="1368425" cy="2225040"/>
        </a:xfrm>
        <a:prstGeom prst="rect">
          <a:avLst/>
        </a:prstGeom>
      </xdr:spPr>
    </xdr:pic>
  </etc:cellImage>
  <etc:cellImage>
    <xdr:pic>
      <xdr:nvPicPr>
        <xdr:cNvPr id="15" name="ID_9F01FE6411BF4ACB809C04155259922C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74459500"/>
          <a:ext cx="1368425" cy="2006600"/>
        </a:xfrm>
        <a:prstGeom prst="rect">
          <a:avLst/>
        </a:prstGeom>
      </xdr:spPr>
    </xdr:pic>
  </etc:cellImage>
  <etc:cellImage>
    <xdr:pic>
      <xdr:nvPicPr>
        <xdr:cNvPr id="17" name="ID_5EBB188639F94BDCBE85B13FEC3BA6B6"/>
        <xdr:cNvPicPr>
          <a:picLocks noChangeAspect="1"/>
        </xdr:cNvPicPr>
      </xdr:nvPicPr>
      <xdr:blipFill>
        <a:blip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69937665"/>
          <a:ext cx="1368425" cy="1651635"/>
        </a:xfrm>
        <a:prstGeom prst="rect">
          <a:avLst/>
        </a:prstGeom>
      </xdr:spPr>
    </xdr:pic>
  </etc:cellImage>
  <etc:cellImage>
    <xdr:pic>
      <xdr:nvPicPr>
        <xdr:cNvPr id="18" name="ID_058997D76B554A2BB0E6D29D76B2ADD3"/>
        <xdr:cNvPicPr>
          <a:picLocks noChangeAspect="1"/>
        </xdr:cNvPicPr>
      </xdr:nvPicPr>
      <xdr:blipFill>
        <a:blip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67358930"/>
          <a:ext cx="1368425" cy="1791970"/>
        </a:xfrm>
        <a:prstGeom prst="rect">
          <a:avLst/>
        </a:prstGeom>
      </xdr:spPr>
    </xdr:pic>
  </etc:cellImage>
  <etc:cellImage>
    <xdr:pic>
      <xdr:nvPicPr>
        <xdr:cNvPr id="9" name="ID_CDFAB48B31E34F13A0525ADBE7B71739"/>
        <xdr:cNvPicPr>
          <a:picLocks noChangeAspect="1"/>
        </xdr:cNvPicPr>
      </xdr:nvPicPr>
      <xdr:blipFill>
        <a:blip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89131810"/>
          <a:ext cx="1368425" cy="1964690"/>
        </a:xfrm>
        <a:prstGeom prst="rect">
          <a:avLst/>
        </a:prstGeom>
      </xdr:spPr>
    </xdr:pic>
  </etc:cellImage>
  <etc:cellImage>
    <xdr:pic>
      <xdr:nvPicPr>
        <xdr:cNvPr id="21" name="ID_AFAEDD196375491387DEF5C2990815D4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60076115"/>
          <a:ext cx="1368425" cy="1759585"/>
        </a:xfrm>
        <a:prstGeom prst="rect">
          <a:avLst/>
        </a:prstGeom>
      </xdr:spPr>
    </xdr:pic>
  </etc:cellImage>
  <etc:cellImage>
    <xdr:pic>
      <xdr:nvPicPr>
        <xdr:cNvPr id="20" name="ID_3023D5C0F4A142EF85C55BF33D73AFE4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62514515"/>
          <a:ext cx="1368425" cy="1759585"/>
        </a:xfrm>
        <a:prstGeom prst="rect">
          <a:avLst/>
        </a:prstGeom>
      </xdr:spPr>
    </xdr:pic>
  </etc:cellImage>
  <etc:cellImage>
    <xdr:pic>
      <xdr:nvPicPr>
        <xdr:cNvPr id="19" name="ID_597856CD0AB44B9C9E3F5F8CEA67C91E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64487460"/>
          <a:ext cx="1368425" cy="2225040"/>
        </a:xfrm>
        <a:prstGeom prst="rect">
          <a:avLst/>
        </a:prstGeom>
      </xdr:spPr>
    </xdr:pic>
  </etc:cellImage>
  <etc:cellImage>
    <xdr:pic>
      <xdr:nvPicPr>
        <xdr:cNvPr id="14" name="ID_ACA8F60D7DE14D01BE333E7ACDBA1B6D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77144915"/>
          <a:ext cx="1368425" cy="1759585"/>
        </a:xfrm>
        <a:prstGeom prst="rect">
          <a:avLst/>
        </a:prstGeom>
      </xdr:spPr>
    </xdr:pic>
  </etc:cellImage>
  <etc:cellImage>
    <xdr:pic>
      <xdr:nvPicPr>
        <xdr:cNvPr id="12" name="ID_89CF381498D24B5D810AE11F03472BA4"/>
        <xdr:cNvPicPr>
          <a:picLocks noChangeAspect="1"/>
        </xdr:cNvPicPr>
      </xdr:nvPicPr>
      <xdr:blipFill>
        <a:blip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82129665"/>
          <a:ext cx="1368425" cy="1651635"/>
        </a:xfrm>
        <a:prstGeom prst="rect">
          <a:avLst/>
        </a:prstGeom>
      </xdr:spPr>
    </xdr:pic>
  </etc:cellImage>
  <etc:cellImage>
    <xdr:pic>
      <xdr:nvPicPr>
        <xdr:cNvPr id="10" name="ID_399A5E73CFF24524AFB4E92901EF2291"/>
        <xdr:cNvPicPr>
          <a:picLocks noChangeAspect="1"/>
        </xdr:cNvPicPr>
      </xdr:nvPicPr>
      <xdr:blipFill>
        <a:blip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86798820"/>
          <a:ext cx="1368425" cy="1859280"/>
        </a:xfrm>
        <a:prstGeom prst="rect">
          <a:avLst/>
        </a:prstGeom>
      </xdr:spPr>
    </xdr:pic>
  </etc:cellImage>
  <etc:cellImage>
    <xdr:pic>
      <xdr:nvPicPr>
        <xdr:cNvPr id="8" name="ID_41FEF5A76D584B0CB50A5180D667D095"/>
        <xdr:cNvPicPr>
          <a:picLocks noChangeAspect="1"/>
        </xdr:cNvPicPr>
      </xdr:nvPicPr>
      <xdr:blipFill>
        <a:blip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91922000"/>
          <a:ext cx="1368425" cy="1612900"/>
        </a:xfrm>
        <a:prstGeom prst="rect">
          <a:avLst/>
        </a:prstGeom>
      </xdr:spPr>
    </xdr:pic>
  </etc:cellImage>
  <etc:cellImage>
    <xdr:pic>
      <xdr:nvPicPr>
        <xdr:cNvPr id="7" name="ID_5476109E420C46D6B2C94519DC02189A"/>
        <xdr:cNvPicPr>
          <a:picLocks noChangeAspect="1"/>
        </xdr:cNvPicPr>
      </xdr:nvPicPr>
      <xdr:blipFill>
        <a:blip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94321665"/>
          <a:ext cx="1368425" cy="1651635"/>
        </a:xfrm>
        <a:prstGeom prst="rect">
          <a:avLst/>
        </a:prstGeom>
      </xdr:spPr>
    </xdr:pic>
  </etc:cellImage>
  <etc:cellImage>
    <xdr:pic>
      <xdr:nvPicPr>
        <xdr:cNvPr id="6" name="ID_9E8AE4765852486BB448BFA77E96C195"/>
        <xdr:cNvPicPr>
          <a:picLocks noChangeAspect="1"/>
        </xdr:cNvPicPr>
      </xdr:nvPicPr>
      <xdr:blipFill>
        <a:blip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96253335"/>
          <a:ext cx="1368425" cy="2158365"/>
        </a:xfrm>
        <a:prstGeom prst="rect">
          <a:avLst/>
        </a:prstGeom>
      </xdr:spPr>
    </xdr:pic>
  </etc:cellImage>
  <etc:cellImage>
    <xdr:pic>
      <xdr:nvPicPr>
        <xdr:cNvPr id="5" name="ID_7BDDC4B537A7415094A7CCD7E29FEFBF"/>
        <xdr:cNvPicPr>
          <a:picLocks noChangeAspect="1"/>
        </xdr:cNvPicPr>
      </xdr:nvPicPr>
      <xdr:blipFill>
        <a:blip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99265140"/>
          <a:ext cx="1368425" cy="1584960"/>
        </a:xfrm>
        <a:prstGeom prst="rect">
          <a:avLst/>
        </a:prstGeom>
      </xdr:spPr>
    </xdr:pic>
  </etc:cellImage>
  <etc:cellImage>
    <xdr:pic>
      <xdr:nvPicPr>
        <xdr:cNvPr id="115" name="ID_2DA9AED100F84D61AC61EB9CD6D32C3A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406500330"/>
          <a:ext cx="1368425" cy="16649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<sst xmlns="http://schemas.openxmlformats.org/spreadsheetml/2006/main" count="15317" uniqueCount="982">
  <si>
    <t>家具清单明细表</t>
  </si>
  <si>
    <t>序号</t>
  </si>
  <si>
    <t>楼层</t>
  </si>
  <si>
    <t>区域</t>
  </si>
  <si>
    <t>产品名称</t>
  </si>
  <si>
    <t>产品参考图片</t>
  </si>
  <si>
    <t>产品型号</t>
  </si>
  <si>
    <t>产品编码</t>
  </si>
  <si>
    <r>
      <rPr>
        <b/>
        <sz val="12"/>
        <color indexed="8"/>
        <rFont val="宋体"/>
        <charset val="134"/>
      </rPr>
      <t>规格</t>
    </r>
    <r>
      <rPr>
        <sz val="11"/>
        <color indexed="8"/>
        <rFont val="宋体"/>
        <charset val="134"/>
      </rPr>
      <t>(W*D*H)mm</t>
    </r>
  </si>
  <si>
    <t>数量</t>
  </si>
  <si>
    <t>单位</t>
  </si>
  <si>
    <t>单价</t>
  </si>
  <si>
    <t>金额</t>
  </si>
  <si>
    <t>材料及工艺描述</t>
  </si>
  <si>
    <t>备注</t>
  </si>
  <si>
    <t>01F</t>
  </si>
  <si>
    <t>值班</t>
  </si>
  <si>
    <t>医用双层木床_R</t>
  </si>
  <si>
    <t>C01-MC3-A</t>
  </si>
  <si>
    <t>A3.4.01.62.03.2501</t>
  </si>
  <si>
    <t>1990*900*1860</t>
  </si>
  <si>
    <t>组</t>
  </si>
  <si>
    <t>1、所有板材均采用樟子松原木制作；
2、床架立柱80*60mm，床侧枋120*30mm；
3、床板采用厚度14mm杉木原木板，每个床板缝隙＜10mm，铺板下6根大小为40mm*30mm硬杂木柯木料；
4、四腿落地，榫卯结构，颜色为松木本色；
5、配置：实木床架+杉木床板2套+床垫2件；床梯不可左右互换；
6、表面经过净味喷漆处理，5层底油及3层面漆；
7、整体经过防潮，防腐，防虫，脱脂等化学处理，结构稳定，设计合理，美观大方，经久耐用，所有拐角处圆弧处理，无尖锐菱角。</t>
  </si>
  <si>
    <t>咨询台</t>
  </si>
  <si>
    <t>办公椅</t>
  </si>
  <si>
    <t>S01-Y24-B</t>
  </si>
  <si>
    <t>A3.5.01.31.11.0002</t>
  </si>
  <si>
    <t>标准</t>
  </si>
  <si>
    <t>张</t>
  </si>
  <si>
    <t>1、靠背面料为网布，座垫为西皮，防磨耐污性好；
2、海绵采用定型海绵，可防氧化，防碎，软硬适中，回弹性好，不易变形；
3、背架采用尼龙加玻璃纤维材质，不易氧化；带固定腰靠；
4、底盘采用功能底盘，可360度旋转，自由升降；配置尼龙固定扶手；配尼龙五星脚及防震尼龙轮；
5、设计符合人体工学设计，久坐不累，缓解疲劳。</t>
  </si>
  <si>
    <t>01F-影像科</t>
  </si>
  <si>
    <t>主任办</t>
  </si>
  <si>
    <t>S01-Y24-A</t>
  </si>
  <si>
    <t>A3.5.01.31.11.0001</t>
  </si>
  <si>
    <t>1、靠背面料为网布，座垫为西皮，防磨耐污性好；
2、海绵采用高定型海绵，可防氧化，防碎，软硬适中，回弹性好，不易变形；
3、背架采用尼龙加玻璃纤维材质，不易氧化；带可调节头枕及功能腰靠；
4、底盘采用功能底盘，可360度旋转，自由升降；配置尼龙固定扶手；配尼龙五星脚及防震尼龙轮；
5、设计符合人体工学设计，久坐不累，缓解疲劳。</t>
  </si>
  <si>
    <t>医用工作台_R</t>
  </si>
  <si>
    <t>CE-T04-ND</t>
  </si>
  <si>
    <t>A2.1.02.01.62.2501</t>
  </si>
  <si>
    <t>1600*1600*750</t>
  </si>
  <si>
    <t>1、主要材料：所有板件采用E0级实木多层板；
2、主要板材厚度：主台面板厚度为25mm，其他板材厚度为16mm；
3、功能配置：主台+60*30mm钢脚架+固定副柜+木挡板+塑料键盘架+铝合金毛刷线盒+通风散热件；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</si>
  <si>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值班1</t>
  </si>
  <si>
    <t>值班2</t>
  </si>
  <si>
    <t>值班3</t>
  </si>
  <si>
    <t>值班4</t>
  </si>
  <si>
    <t>影像科办公室</t>
  </si>
  <si>
    <t>会诊台</t>
  </si>
  <si>
    <t>T06-ND-KB</t>
  </si>
  <si>
    <t>A2.1.06.01.07.0001</t>
  </si>
  <si>
    <t>2400*1200*750</t>
  </si>
  <si>
    <t>1、主要材料：所有板件采用E0级实木多层板；
2、主要板材厚度：台面板为25mm；
3、功能配置：台面+60*30mm钢脚架+2个多功能带底盒带毛刷线盒+带走线功能中脚+2个0.5米长龙骨线槽；
4、封边：采用见光面为2.0mm厚全自动封边工艺，防水、防潮、不变色；
5、钢脚架表面采用抗菌粉末静电喷涂处理，具有抗菌、防锈、耐腐蚀、绝缘性高、附着力强、耐摩擦等技术特点。</t>
  </si>
  <si>
    <t>示教椅</t>
  </si>
  <si>
    <t>S17-SJ06-A</t>
  </si>
  <si>
    <t>A3.5.17.31.19.0001</t>
  </si>
  <si>
    <t>505*530*840</t>
  </si>
  <si>
    <t>1、座背一体成型PP+纤料材质，坚固耐磨耐用；
2、座垫面料采用西皮，防磨耐污性好；
3、采用定型海绵，可防氧化，防碎，软硬适中，回弹性好，不易变形；
4、脚架采用PP+纤料，承重强；
5、产品结构坚固，配有连接扣，可将多把椅子通过连接扣固定在一起，保持排列整齐。
6、所有材料安全无异味，使用寿命长。</t>
  </si>
  <si>
    <t>阅片台</t>
  </si>
  <si>
    <t>T28-K5-B</t>
  </si>
  <si>
    <t>A2.1.28.01.06.2501</t>
  </si>
  <si>
    <t>1436*720*1427</t>
  </si>
  <si>
    <t>1、主要材料：所有板件采用E0级实木多层板,钢脚架使用冷轧钢板，钢脚可升降调节；
2、主要板材厚度：台面板为25mm，其他板材厚度为16mm，钢脚架1.0mm厚，配有1.5mm加强钢管；
3、功能配置：台面+电动升降功能钢脚架+屏风挡板+吊主机架+塑料键盘架+钢制吊线槽；
4、封边：采用见光面为2.0mm厚全自动封边工艺，防水、防潮、不变色；
5、钢脚架表面采用抗菌粉末静电喷涂处理，具有抗菌、防锈、耐腐蚀、绝缘性高、附着力强、耐摩擦等技术特点。</t>
  </si>
  <si>
    <t>护士站</t>
  </si>
  <si>
    <t>等候区</t>
  </si>
  <si>
    <t>候诊椅</t>
  </si>
  <si>
    <t>S04-HZ7-P3</t>
  </si>
  <si>
    <t>A3.5.04.73.25.3001</t>
  </si>
  <si>
    <t>三人位</t>
  </si>
  <si>
    <t>1、座板、背板采用高密度聚氨酯一次发泡棉成型，内置高强度钢板金属以及方管制成的铁架，使用专用精密发泡模具，配合成型座背铁板，采用高速压力机器一体发泡成型；
2、扶手，站脚采用实心铝合金材料，经大型模具压铸成型后直接抛光，脚底部带橡胶防滑脚垫；
3、横梁采用三角形钢管，厚度1.5mm；
4、配3个座位，4个扶手，2支站脚。</t>
  </si>
  <si>
    <t>观察廊</t>
  </si>
  <si>
    <t>病人椅</t>
  </si>
  <si>
    <t>S02-BR1</t>
  </si>
  <si>
    <t>3.5.02.61.07.0001</t>
  </si>
  <si>
    <t>435*530*830</t>
  </si>
  <si>
    <t>1、采用橡胶木实木，经去皮、烘干、防虫防腐处理，自然木纹，保留天然特性；
2、表面经过净味喷漆处理，5层底油及3层面漆；
3、靠背贴合脊背弧度，久坐不累；
4、整装工艺，榫卯结构，结构简单牢固；
5、所有材料安全无异味，使用寿命长。</t>
  </si>
  <si>
    <t>01F-急诊</t>
  </si>
  <si>
    <t>值班室（7间）</t>
  </si>
  <si>
    <t>儿科诊室（3间）</t>
  </si>
  <si>
    <t>靠背椅</t>
  </si>
  <si>
    <t>S24-KY2</t>
  </si>
  <si>
    <t>A3.5.02.72.18.0001</t>
  </si>
  <si>
    <t>1、采用高强PP+玻纤材料经最新注塑工艺一体成型；
2、椅子无扶手，可堆叠4-5张,节约存储空间；
3、结构简单牢固，可水洗,防晒，不易氧化，适用于不同的场景；
4、所有材料安全无异味，使用寿命长。</t>
  </si>
  <si>
    <t>诊查床_L</t>
  </si>
  <si>
    <t>CE-C03-XK-K1</t>
  </si>
  <si>
    <t>A2.4.03.01.23.2501</t>
  </si>
  <si>
    <t>1725*625*1000</t>
  </si>
  <si>
    <t xml:space="preserve">1、主要材料：所有板件采用E0级实木多层板；
2、主要板材厚度：高侧板厚度为25mm，其他板材厚度为16mm
3、功能配置：配置：床架+单门柜+高档板+装饰画+50mm厚西皮软包垫；
4、五金配置：阻尼门铰、拉手、连接件等；
5、封边：采用见光面为2.0mm厚全自动封边工艺，防水、防潮、不变色；
</t>
  </si>
  <si>
    <t>诊查床_R</t>
  </si>
  <si>
    <t>诊桌_L</t>
  </si>
  <si>
    <t>CE-T03-XK-K1</t>
  </si>
  <si>
    <t>A2.1.03.01.39.2501</t>
  </si>
  <si>
    <t>1520*1432*1100</t>
  </si>
  <si>
    <t xml:space="preserve">1、主要材料：所有板件采用E0级实木多层板；
2、主要板材厚度：台面板厚度为25mm，其他板材厚度为16mm；
3、功能配置：主台面+圆盘钢脚+木档板+副柜+高档板+装饰画+铝合金毛刷线盖+塑料键盘架；
4、五金配置：阻尼门铰、三节路轨、拉手、连接件等；
5、封边：采用见光面为2.0mm厚全自动封边工艺，防水、防潮、不变色；
</t>
  </si>
  <si>
    <t>诊桌_R</t>
  </si>
  <si>
    <t>办公(2间)</t>
  </si>
  <si>
    <t>医生工作台</t>
  </si>
  <si>
    <t>T02-ND5</t>
  </si>
  <si>
    <t>2.1.02.01.19.0001</t>
  </si>
  <si>
    <t>1400*600*750</t>
  </si>
  <si>
    <t>1、主要材料：所有板件采用E0级实木多层板；
2、主要板材厚度：面板厚度为25mm，其他板材厚度为16mm；
3、功能配置：主台+主机柜+单据柜+键盘架+60*30mm钢脚架+塑料键盘架+吊木挡板+吊线槽 +Φ60mm金属线盒；
4、五金配置：阻尼门铰、三节路轨、锁具、拉手、连接件等；
5、封边：采用见光面为2.0mm厚全自动封边工艺，防水、防潮、不变色；
6、钢脚架表面采用抗菌粉末静电喷涂处理，具有抗菌、防锈、耐腐蚀、绝缘性高、附着力强、耐摩擦等技术特点。</t>
  </si>
  <si>
    <t>办公空间</t>
  </si>
  <si>
    <t>医生工作台_R</t>
  </si>
  <si>
    <t>CE-T02-NDD</t>
  </si>
  <si>
    <t>A2.1.02.01.58.2501</t>
  </si>
  <si>
    <t>1200*600*750</t>
  </si>
  <si>
    <t>1、主要材料：所有板件采用E0级实木多层板；
2、主要板材厚度：台面板厚度为25mm，其他板材厚度为16mm；
3、功能配置：主台（单人位）+60*30mm钢脚架+单门单抽立柜+塑料键盘架+吊木挡板+钢管主机架+Φ60mm线盒；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</si>
  <si>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口腔诊室</t>
  </si>
  <si>
    <t>操作椅</t>
  </si>
  <si>
    <t>S11-Y2</t>
  </si>
  <si>
    <t>A3.5.11.31.02.0001</t>
  </si>
  <si>
    <t>1、座垫面料采用西皮，防磨耐污性好；靠背采用聚丙烯注塑成型；
2、海绵采用高密度回弹海绵，可防氧化，防碎，软硬适中，回弹性好，不易变形；根据人体工程学原理设计，坐感舒适；
3、配置多功能底盘+三级气压棒+电镀活动五星脚架+静音脚轮；
4、结构简洁耐用，方便清洁和维护。</t>
  </si>
  <si>
    <t>牙科工作台_L</t>
  </si>
  <si>
    <t>T29-D2</t>
  </si>
  <si>
    <t>A3.1.29.45.01.0002</t>
  </si>
  <si>
    <t>1600*600*900</t>
  </si>
  <si>
    <t>延米</t>
  </si>
  <si>
    <t>1、主要材料：电解钢板，具有更抗酸、更防锈、更防蚀、和涂层接触更稳固、使用年限更长等特点；柜台面采用医用级复合亚克力人造石，厚度≥12mm；
2、主要板材厚度：门板和抽面用1.0mm；其它用0.8mm；踢脚线面贴SUS316不锈钢1.0mm；
3、柜门和抽面为隐藏式折边拉手，双层结构；
4、功能配置：主台+主机柜+键盘抽+打印机柜+抽屉+人造石面；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</si>
  <si>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外科诊室（3间）</t>
  </si>
  <si>
    <t>S24-KY4</t>
  </si>
  <si>
    <t>A3.5.02.78.11.0002</t>
  </si>
  <si>
    <t>1、采用高强PP+玻纤材料经最新注塑工艺一体成型；
2、椅子无扶手，可堆叠4-5张,节约存储空间；
3、结构简单牢固，可水洗,防晒，不易氧化，适用于不同的场景；
4、材料安全无异味，使用寿命长。</t>
  </si>
  <si>
    <t>诊查床</t>
  </si>
  <si>
    <t>C03-B6</t>
  </si>
  <si>
    <t>A3.4.03.31.11.0001</t>
  </si>
  <si>
    <t>1900*600*730</t>
  </si>
  <si>
    <t>1、主要材料：冷轧钢管，具有抗酸、防锈、防蚀等特点；
2、床架用50*25*1.2mm方管，立柱用Φ38*1.2mm圆管，床框内加强管用25*25*1.0mm扁管，床脚加强管用Φ25*1.0mm圆管；
3、软包面料采用西皮，防磨耐污性好；海绵采用高密度回弹海绵，可防氧化，防碎，软硬适中，回弹性好，不易变形；
4、功能配置：床架+50mm厚西皮软包垫；
5、所有板件经数控激光切割、模具冲压、数控折弯、焊接、机器打磨而成；表面采用抗菌粉末静电喷涂处理，具有抗菌、防锈、耐腐蚀、绝缘性高、附着力强、耐摩擦等技术特点。</t>
  </si>
  <si>
    <t>CE-T03-K3-C</t>
  </si>
  <si>
    <t>A2.1.03.01.41.2503</t>
  </si>
  <si>
    <t>1402*1402*1000</t>
  </si>
  <si>
    <t>1、主要材料：所有板件采用E0级实木多层板；
2、主要板材厚度：主台面板、副柜面板厚度为25mm，其余板件厚度为16mm；
3、功能配置：主台+吊木挡板+副柜+钢脚架+钢制桌上屏风+塑料键盘架+铝合金毛刷线盒；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</si>
  <si>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妇科检查</t>
  </si>
  <si>
    <t>双层脚踏凳</t>
  </si>
  <si>
    <t>J04-J2B</t>
  </si>
  <si>
    <t>3.3.04.41.02.0001</t>
  </si>
  <si>
    <t>450*460*400</t>
  </si>
  <si>
    <t>1、主要材料：采用304不锈钢板材，具有不易生锈、防蚀等特点；
2、主要板材厚度：面板:1.5mm厚304#不锈钢板，底部安装橡皮胶套，增加稳定性；
3、双层设计，顶层配有防滑垫；
4、所有工件经数控激光切割、模具冲压、数控折弯、亚弧焊接、机器打磨、抛光、拉丝而成。</t>
  </si>
  <si>
    <t>圆凳</t>
  </si>
  <si>
    <t>S13-Y1</t>
  </si>
  <si>
    <t>A3.5.13.31.02.0001</t>
  </si>
  <si>
    <t>1、座垫面料采用西皮，防磨耐污性好；
2、海绵采用高密度回弹海绵，可防氧化，防碎，软硬适中，回弹性好，不易变形；根据人体工程学原理设计，坐感舒适；
3、配置多功能底盘+三级气压棒+电镀五星脚架+固定静音PP脚垫；
4、结构简洁耐用，方便清洁和维护。</t>
  </si>
  <si>
    <t>妇科诊室</t>
  </si>
  <si>
    <t>心电图</t>
  </si>
  <si>
    <t>B超床</t>
  </si>
  <si>
    <t>C03-BC2</t>
  </si>
  <si>
    <t>A2.4.13.44.02.2401</t>
  </si>
  <si>
    <t>1900*700*580</t>
  </si>
  <si>
    <t>1、主要材料：床架采用冷轧钢管，具有抗酸、防锈、防蚀等特点；
2、床架用60*40*1.5mm方管，立柱用Φ60*1.5mm圆管，床框内加强管用60*40*1.2mm扁管；
3、床架和脚架可拆装；
4、软包面料采用西皮，防磨耐污性好；海绵采用高密度回弹海绵，可防氧化，防碎，软硬适中，回弹性好，不易变形；
5、吊抽屉采用E0级实木多层板；
6、功能配置：床架+吊抽屉+50mm厚西皮软包垫；
7、所有板件经数控激光切割、模具冲压、数控折弯、焊接、机器打磨而成；表面采用抗菌粉末静电喷涂处理，具有抗菌、防锈、耐腐蚀、绝缘性高、附着力强、耐摩擦等技术特点。</t>
  </si>
  <si>
    <t>B超专用工作台_L</t>
  </si>
  <si>
    <t>T10-BC</t>
  </si>
  <si>
    <t>A2.1.10.01.06.2501</t>
  </si>
  <si>
    <t>1400*600*955</t>
  </si>
  <si>
    <t>1、主要材料：所有板件采用E0级实木多层板；
2、主要板材厚度：面板厚度为25mm，其他板材厚度为16mm；
3、功能配置：主台+单门单抽主机柜+钢制台上架+60*30mm钢脚架+塑料键盘架+吊木挡板+Φ60mm金属线盒；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</si>
  <si>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急诊病例</t>
  </si>
  <si>
    <t>医用货架</t>
  </si>
  <si>
    <t>J01-HJ1</t>
  </si>
  <si>
    <t>A3.3.01.44.04.0001</t>
  </si>
  <si>
    <t>1200*600*1950</t>
  </si>
  <si>
    <t>1、主要材料：冷轧钢板，具有抗酸、防锈、防蚀等特点；
2、主要板材厚度：立柱用50*50*T1.5mm冷轧钢方管，挂板和托臂用2.0mm，层板用0.8mm；
3、货架整体可以拆装，整架共分5层4格，每层节距可以自由调节，这样可以满足摆放不同大小的物品；
4、功能配置：主架+层板；
5、所有板件经数控激光切割、模具冲压、数控折弯、焊接、机器打磨而成；表面采用抗菌粉末静电喷涂处理，具有抗菌、防锈、耐腐蚀、绝缘性高、附着力强、耐摩擦等技术特点。</t>
  </si>
  <si>
    <t>急诊药房</t>
  </si>
  <si>
    <t>发药台_R</t>
  </si>
  <si>
    <t>T07-YT6</t>
  </si>
  <si>
    <t>A2.1.07.01.02.0001</t>
  </si>
  <si>
    <t>1500*600*750</t>
  </si>
  <si>
    <t>1、主要材料：柜体板件采用E0级实木多层板；柜台面采用医用级复合亚克力人造石，厚度≥12mm；
2、主要板材厚度：面板厚度为25mm，层板、侧板、背板、抽面厚度为16mm；
3、功能配置：主台+空格柜+主机柜+单据柜+键盘架+人造石面；
4、五金配置：三节路轨、拉手、连接件等；
5、封边：采用见光面为2.0mm厚全自动封边工艺，防水、防潮、不变色。</t>
  </si>
  <si>
    <t>换药</t>
  </si>
  <si>
    <t>收费</t>
  </si>
  <si>
    <t>医用收费台_L</t>
  </si>
  <si>
    <t>T08-K6</t>
  </si>
  <si>
    <t>A2.1.08.01.05.2502</t>
  </si>
  <si>
    <t>1、主要材料：所有板材均采用的E0级实木多层板；
2、主要板材厚度：主台面板厚度为25mm，其他板材厚度为16mm；
3、功能配置：主台+打印机柜+现金存放抽屉+主机柜；
4、五金配置：三节路轨、锁具、拉手、连接件等；
5、封边：采用见光面为2.0mm厚全自动封边工艺，防水、防潮、不变色。</t>
  </si>
  <si>
    <t>犬伤冲洗</t>
  </si>
  <si>
    <t>犬伤诊室</t>
  </si>
  <si>
    <t>眼科诊室</t>
  </si>
  <si>
    <t>示教室</t>
  </si>
  <si>
    <t>培训条桌</t>
  </si>
  <si>
    <t>T36-K2-A</t>
  </si>
  <si>
    <t>A2.1.36.01.03.0001</t>
  </si>
  <si>
    <t>1200*450*750</t>
  </si>
  <si>
    <t>1、主要材料：所有板材采用的E0级实木多层板；
2、主要板材厚度：面板厚度为25mm，挡板厚度为16mm；
3、功能配置：台面+活动脚架+挡板；
4、封边：采用见光面为2.0mm厚全自动封边工艺，防水、防潮、不变色；
5、钢脚架表面采用抗菌粉末静电喷涂处理，具有抗菌、防锈、耐腐蚀、绝缘性高、附着力强、耐摩擦等技术特点。</t>
  </si>
  <si>
    <t>耳鼻喉科诊室</t>
  </si>
  <si>
    <t>肌注</t>
  </si>
  <si>
    <t>注射台_R</t>
  </si>
  <si>
    <t>T34-J1</t>
  </si>
  <si>
    <t>2.1.34.02.01.0000</t>
  </si>
  <si>
    <t>1、主要材料：所有板件采用E0级实木多层板；
2、主要板材厚度：台面板、侧脚板厚度为25mm，侧板、挡板、背板、底板、抽面厚度为16mm；
3、功能配置：台面板+2个抽屉+1个垃圾抽屉+50mm厚西皮软包垫。
4、五金配置：三节路轨、锁具、拉手、连接件等；
5、封边：采用见光面为2.0mm厚全自动封边工艺，防水、防潮、不变色；</t>
  </si>
  <si>
    <t>注射椅</t>
  </si>
  <si>
    <t>S10-ZS3-A</t>
  </si>
  <si>
    <t>3.5.10.61.02.2401</t>
  </si>
  <si>
    <t>400*490*850</t>
  </si>
  <si>
    <t>1、采用橡胶木实木材料，经去皮、烘干、防虫防腐处理，自然木纹，保留天然特性；
2、四腿落地，榫卯结构，带脚踏；
3、表面经过净味喷漆处理，5层底油及3层面漆；
4、结构牢固简洁，方便清洁和维护，使用寿命更长久。</t>
  </si>
  <si>
    <t>肌注留观</t>
  </si>
  <si>
    <t>输液椅</t>
  </si>
  <si>
    <t>S05-Y9-2</t>
  </si>
  <si>
    <t>A3.5.05.73.02.2001</t>
  </si>
  <si>
    <t>两人位</t>
  </si>
  <si>
    <t>1、座背采用1.0鞍钢冷轧钢板，高密度聚氨酯PU一次发泡棉成型，内置高强度钢板金属以及方管制成的铁架，使用专用精密发泡模具，配合成型座背铁板，采用高速压力PU机器一体发泡成型；
2.扶手、站脚采用采用冷轧钢材料，经大型模具压铸成型后直接抛光，扶手面覆PU板，脚底部带橡胶防滑脚垫；
3、横梁采用40*80*1.5mm冷轧钢管，表面静电粉末喷涂处理与支架，站脚、扶手连接；
4、配输液杆。</t>
  </si>
  <si>
    <t>S05-Y9-3</t>
  </si>
  <si>
    <t>A3.5.05.73.02.3001</t>
  </si>
  <si>
    <t>S05-Y9-4</t>
  </si>
  <si>
    <t>A3.5.05.73.02.4001</t>
  </si>
  <si>
    <t>四人位</t>
  </si>
  <si>
    <t>S05-Y9-5</t>
  </si>
  <si>
    <t>A3.5.05.73.02.5001</t>
  </si>
  <si>
    <t>五人位</t>
  </si>
  <si>
    <t>诊室(3间)</t>
  </si>
  <si>
    <t>输液大厅</t>
  </si>
  <si>
    <t>输液穿刺台</t>
  </si>
  <si>
    <t>雾化</t>
  </si>
  <si>
    <t>雾化台</t>
  </si>
  <si>
    <t>T21-EWH-SK</t>
  </si>
  <si>
    <t>A2.1.21.01.04.0001</t>
  </si>
  <si>
    <t>800*600*1450</t>
  </si>
  <si>
    <t>1、主要材料：所有板材采用E0级实木多层板；
2、主要板材厚度：顶板、层板、侧板、门板、底板厚度为16mm；
3、功能配置：主台+数码播放器+背胶卡通喷画；
4、封边：采用见光面为2.0mm厚全自动封边工艺，防水、防潮、不变色。</t>
  </si>
  <si>
    <t>预检分诊</t>
  </si>
  <si>
    <t>餐厅</t>
  </si>
  <si>
    <t>餐台</t>
  </si>
  <si>
    <t>T15-CT1-CAB</t>
  </si>
  <si>
    <t>A3.1.15.28.08.0001</t>
  </si>
  <si>
    <t>1200*700*750</t>
  </si>
  <si>
    <t>1、岩板台面，取材天然，高压高温1200度岩烧而成，具有耐化学品、抗磨耐刮耐深度磨损、耐高温、易清洁等特点；台面双层设计，上层为岩板下层为实木多层板；
2、台面采用30*10MM不锈钢管包边，材料厚度为1.0MM，经钛金拉丝工艺处理；
3、脚架为不锈钢镀钛金拉丝，底盘700*400*8MM为不锈钢包实芯钢板，支柱（双支柱）为直径76*1.0MM不锈钢管，托盘为250*250*2.0MM实芯钢板；
4、脚架结构牢固。</t>
  </si>
  <si>
    <t>T15-CT1-FBB</t>
  </si>
  <si>
    <t>3.1.15.28.05.0002</t>
  </si>
  <si>
    <t>700*700*750</t>
  </si>
  <si>
    <t>1、岩板台面，取材天然，高压高温1200度岩烧而成，具有耐化学品、抗磨耐刮耐深度磨损、耐高温、易清洁等特点；台面双层设计，上层为岩板下层为实木多层板；
2、台面采用30*10MM不锈钢管包边，材料厚度为1.0MM，经钛金拉丝工艺处理；
3、脚架为不锈钢镀钛金拉丝，底盘为450*450*8MM不锈钢包实芯钢板，支柱为直径76*1.0MM不锈钢管，托盘为300*300*2.0MM实芯钢板；
4、脚架结构牢固。</t>
  </si>
  <si>
    <t>餐椅</t>
  </si>
  <si>
    <t>S25-CY16</t>
  </si>
  <si>
    <t>A3.5.25.31.26.2501</t>
  </si>
  <si>
    <t>1、座垫、靠背面料为优质西皮；
2、颜色：靠背后面、靠背前面和座垫为优质西皮；
3、海绵采用高密度回弹海绵；
4、椅架为1.0碳素钢脚喷涂，整体牢固耐用；</t>
  </si>
  <si>
    <t>01F-抢救大厅</t>
  </si>
  <si>
    <t>医护工作站</t>
  </si>
  <si>
    <t>02F-体检中心</t>
  </si>
  <si>
    <t>B超(6间)</t>
  </si>
  <si>
    <t>VIP-B超(2间)</t>
  </si>
  <si>
    <t>VIP开单</t>
  </si>
  <si>
    <t>茶几</t>
  </si>
  <si>
    <t>T23-Q13-C</t>
  </si>
  <si>
    <t>A3.1.23.51.42.0001</t>
  </si>
  <si>
    <t>1260*650*450</t>
  </si>
  <si>
    <t>1、面板采用夹板基材，防潮、耐高温，实用性高；
2、板材表面贴胡桃木皮处理，木纹顺畅自然；表面经过净味喷漆处理，5层底油及3层面漆；
3、采用红橡实木脚架，选用实木原材经去皮、烘干、防虫防腐处理，坚固耐用；
4、所有材料安全无异味，使用寿命长。</t>
  </si>
  <si>
    <t>T23-Q13-F</t>
  </si>
  <si>
    <t>A3.1.23.51.42.0002</t>
  </si>
  <si>
    <t>600*600*520</t>
  </si>
  <si>
    <t>1、面板采用密度板，防潮、耐高温，实用性高；
2、板材表面贴胡桃木皮处理，木纹顺畅自然；表面经过净味喷漆处理，5层底油及3层面漆；
3、采用红橡实木脚架，选用实木原材经去皮、烘干、防虫防腐处理，坚固耐用；
4、所有材料安全无异味，使用寿命长。</t>
  </si>
  <si>
    <t>接待沙发</t>
  </si>
  <si>
    <t>S20-BSF22-1</t>
  </si>
  <si>
    <t>3.5.20.31.57.1001</t>
  </si>
  <si>
    <t>820*780*780</t>
  </si>
  <si>
    <t>1、面料采用西皮，防磨耐污性好；
2、海绵采用高密度回弹海绵，可防氧化，防碎，软硬适中，回弹性好，坐感舒适，不易变形；
3、内框架为实木框架，选用实木原材经去皮、烘干、防虫防腐处理，坚固耐用；
4、底座采用S形弹簧与高弹绷带形成稳固的网状结构，经久耐用；
5、沙发配置为单人位，两侧带扶手；配置金属喷涂脚架；
6、所有材料安全无异味，使用寿命长。</t>
  </si>
  <si>
    <t>S20-BSF22-3</t>
  </si>
  <si>
    <t>3.5.20.31.57.3001</t>
  </si>
  <si>
    <t>1900*780*780</t>
  </si>
  <si>
    <t>1、面料采用西皮，防磨耐污性好；
2、海绵采用高密度回弹海绵，可防氧化，防碎，软硬适中，回弹性好，坐感舒适，不易变形；
3、内框架为实木框架，选用实木原材经去皮、烘干、防虫防腐处理，坚固耐用；
4、底座采用S形弹簧与高弹绷带形成稳固的网状结构，经久耐用；
5、沙发配置为三人位，两侧带扶手；配置金属喷涂脚架；
6、所有材料安全无异味，使用寿命长。</t>
  </si>
  <si>
    <t>接待椅</t>
  </si>
  <si>
    <t>S16-JM7</t>
  </si>
  <si>
    <t>A3.5.16.31.72.0001</t>
  </si>
  <si>
    <t>1、靠背、座垫面料采用西皮，防磨耐污性好；
2、海绵采用高密度回弹海绵，可防氧化，防碎，软硬适中，回弹性好，坐感舒适，不易变形；
3、脚架为白腊木实木，自然木纹，保留天然特性；表面经过净味喷漆处理，5层底油及3层面漆；
4、椅架整装工艺，榫卯结构，结构简单牢固；
5、椅子带靠背，无扶手；
6、所有材料安全无异味，使用寿命长。</t>
  </si>
  <si>
    <t>VIP心电图</t>
  </si>
  <si>
    <t>VIP接待</t>
  </si>
  <si>
    <t>VIP检查-候诊区</t>
  </si>
  <si>
    <t>T47-YH3-R2</t>
  </si>
  <si>
    <t>A3.1.23.66.57.0001</t>
  </si>
  <si>
    <t>直径800*380</t>
  </si>
  <si>
    <t>1、主要材料：所有板件采用E0级实木多层板；台面为仿天然石；
2、板材表面贴白蜡木科技木皮处理，木纹顺畅自然；
3、配金属脚架；
4、表面经过净味喷漆处理，5层底油及3层面漆。</t>
  </si>
  <si>
    <t>T47-YH3-TR</t>
  </si>
  <si>
    <t>A3.1.23.55.65.0001</t>
  </si>
  <si>
    <t>1200*600*380</t>
  </si>
  <si>
    <t>1、台面板为仿天然石面；
2、台架采用夹板基材，面贴白蜡木木皮处理，表面经过净味喷漆处理，5层底油及3层面漆；
3、脚架采用金属脚架，表面经抗菌粉末静电喷涂处理；
4、所有材料安全无异味，使用寿命长。</t>
  </si>
  <si>
    <t>等候沙发</t>
  </si>
  <si>
    <t>S22-DSF18</t>
  </si>
  <si>
    <t>3.5.22.31.32.0001</t>
  </si>
  <si>
    <t>1、面料采用西皮，防磨耐污性好；
2、海绵采用高密度回弹海绵，可防氧化，防碎，软硬适中，回弹性好，不易变形；
3、内框架为实木框架配多层夹板，选用实木原材经去皮、烘干、防虫防腐处理，坚固耐用；
4、底座采用S形弹簧与高弹绷带形成稳固的网状结构，经久耐用；
5、沙发无扶手，带靠背；底部配实心镜面不锈钢脚架；
6、所有材料安全无异味，使用寿命长。</t>
  </si>
  <si>
    <t>S22-YH3-H</t>
  </si>
  <si>
    <t>3.5.22.31.34.0001</t>
  </si>
  <si>
    <t>2036*910*420</t>
  </si>
  <si>
    <t>1、面料采用西皮，防磨耐污性好；
2、海绵采用高密度回弹海绵，可防氧化，防碎，软硬适中，回弹性好，不易变形；
3、内框架为实木框架，选用实木原材经去皮、烘干、防虫防腐处理，坚固耐用；
4、底座采用S形弹簧与高弹绷带形成稳固的网状结构，经久耐用；
5、配金属脚架，无靠背无扶手；
6、所有材料安全无异味，使用寿命长。</t>
  </si>
  <si>
    <t>S22-YH3-HK</t>
  </si>
  <si>
    <t>3.5.22.31.33.0001</t>
  </si>
  <si>
    <t>2133*957*780</t>
  </si>
  <si>
    <t>1、面料采用西皮，防磨耐污性好；
2、海绵采用高密度回弹海绵，可防氧化，防碎，软硬适中，回弹性好，不易变形；
3、内框架为实木框架，选用实木原材经去皮、烘干、防虫防腐处理，坚固耐用；
4、底座采用S形弹簧与高弹绷带形成稳固的网状结构，经久耐用；
5、配金属脚架，带靠背无扶手；
6、所有材料安全无异味，使用寿命长。</t>
  </si>
  <si>
    <t>S22-H5-1</t>
  </si>
  <si>
    <t>3.5.20.31.62.1001</t>
  </si>
  <si>
    <t>单人位</t>
  </si>
  <si>
    <t>VIP检查-内科</t>
  </si>
  <si>
    <t>C03-B5-DC</t>
  </si>
  <si>
    <t>A2.4.03.01.07.0001</t>
  </si>
  <si>
    <t>1993*600*680</t>
  </si>
  <si>
    <t>1、主要材料：冷轧钢管，具有抗酸、防锈、防蚀等特点；
2、床架用60*40*1.5mm方管，立柱用Φ60*1.5mm圆管，床框内加强管用60*40*1.2mm扁管；
3、床架和脚架可拆装，背部可通过手动自由升降；
4、软包面料采用西皮，防磨耐污性好；海绵采用高密度回弹海绵，可防氧化，防碎，软硬适中，回弹性好，不易变形；
5、吊抽屉采用E0级实木多层板；
6、功能配置：床架+吊抽屉+50mm厚西皮软包垫；
7、所有板件经数控激光切割、模具冲压、数控折弯、焊接、机器打磨而成；表面采用抗菌粉末静电喷涂处理，具有抗菌、防锈、耐腐蚀、绝缘性高、附着力强、耐摩擦等技术特点。</t>
  </si>
  <si>
    <t>VIP检查-口腔</t>
  </si>
  <si>
    <t>VIP检查-外科</t>
  </si>
  <si>
    <t>VIP检查-妇科</t>
  </si>
  <si>
    <t>VIP检查-抽血(2间)</t>
  </si>
  <si>
    <t>VIP检查-眼科</t>
  </si>
  <si>
    <t>VIP检查-耳鼻喉</t>
  </si>
  <si>
    <t>VIP检查（2间）</t>
  </si>
  <si>
    <t>体检休息区</t>
  </si>
  <si>
    <t>T15-CT3-AC</t>
  </si>
  <si>
    <t>3.1.15.28.14.0003</t>
  </si>
  <si>
    <t>Φ800*750</t>
  </si>
  <si>
    <t>1、岩板台面，取材天然，高压高温1200度岩烧而成，具有耐化学品、抗磨耐刮耐深度磨损、耐高温、易清洁等特点；
2、台面采用斜边工艺；
3、脚架为不锈钢立柱+钢管喷涂，底盘为φ450*8MM不锈钢包实芯钢板，托盘为300*300*3.0MM实芯钢板；
4、脚架结构牢固。</t>
  </si>
  <si>
    <t>候诊区</t>
  </si>
  <si>
    <t>内科</t>
  </si>
  <si>
    <t>办公用房</t>
  </si>
  <si>
    <t>T06-ND-KZG</t>
  </si>
  <si>
    <t>A2.1.06.01.07.0002</t>
  </si>
  <si>
    <t>3200*1500*750</t>
  </si>
  <si>
    <t>1、主要材料：所有板件采用E0级实木多层板；
2、主要板材厚度：台面板为25mm；
3、功能配置：台面+60*30mm钢脚架+2个多功能带底盒带毛刷线盒+带走线功能中脚+2个0.5米长龙骨线槽；
4、封边：采用见光面为2.0mm厚全自动封边工艺，防水、防潮、不变色；
5、台面分段拼接；
6、钢脚架表面采用抗菌粉末静电喷涂处理，具有抗菌、防锈、耐腐蚀、绝缘性高、附着力强、耐摩擦等技术特点。</t>
  </si>
  <si>
    <t>口腔</t>
  </si>
  <si>
    <t>外科</t>
  </si>
  <si>
    <t>库房</t>
  </si>
  <si>
    <t>重型货架</t>
  </si>
  <si>
    <t>J01-ZHJ3-B</t>
  </si>
  <si>
    <t>A3.3.01.44.15.0002</t>
  </si>
  <si>
    <t>1500*600*2000</t>
  </si>
  <si>
    <t>1、主要材料：冷轧钢板，具有抗酸、防锈、防蚀等特点；
2、主要板材厚度：立柱80*40*1.5mm冷轧钢板,立柱托2.3mm,横梁、80*50*1.2mm；拉梁50*26*1.2mm层板1.0mm；
3、货架整体可以拆装，整架共分四层三格，单层承重300-500KG；
4、功能配置：主架+顶层+底层+中间2块活动层板；
5、所有板件经数控激光切割、模具冲压、数控折弯、焊接、机器打磨而成；表面采用抗菌粉末静电喷涂处理，具有抗菌、防锈、耐腐蚀、绝缘性高、附着力强、耐摩擦等技术特点。</t>
  </si>
  <si>
    <t>心电图(2间)</t>
  </si>
  <si>
    <t>接待咨询</t>
  </si>
  <si>
    <t>操作廊</t>
  </si>
  <si>
    <t>普通抽血</t>
  </si>
  <si>
    <t>检查室(7间)</t>
  </si>
  <si>
    <t>耳鼻喉</t>
  </si>
  <si>
    <t>驾驶证</t>
  </si>
  <si>
    <t>03F-外科门诊</t>
  </si>
  <si>
    <t>B超（碎石）1</t>
  </si>
  <si>
    <t>B超（碎石）2</t>
  </si>
  <si>
    <t>伤口造口门诊</t>
  </si>
  <si>
    <t>功能室(2间)</t>
  </si>
  <si>
    <t>库房1</t>
  </si>
  <si>
    <t>J01-HJ1-C</t>
  </si>
  <si>
    <t>A3.3.01.44.04.0003</t>
  </si>
  <si>
    <t>2000*600*1950</t>
  </si>
  <si>
    <t>库房2</t>
  </si>
  <si>
    <t>护理门诊</t>
  </si>
  <si>
    <t>换药室</t>
  </si>
  <si>
    <t>诊室(11间)</t>
  </si>
  <si>
    <t>静脉导管</t>
  </si>
  <si>
    <t>03F-神经医学中心</t>
  </si>
  <si>
    <t>专家诊室</t>
  </si>
  <si>
    <t>诊桌</t>
  </si>
  <si>
    <t>CE-T03-K3-2B</t>
  </si>
  <si>
    <t>A2.1.03.01.42.2502</t>
  </si>
  <si>
    <t>1502*2600*935</t>
  </si>
  <si>
    <t>1、主要材料：所有板件采用E0级实木多层板；
2、主要板材厚度：主台面板厚度为25mm，其余板件厚度为16mm；
3、功能配置：主台+吊木挡板+副柜+钢脚架+钢制桌上屏风+塑料键盘架+铝合金毛刷线盒+Φ60mm金属线盒；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</si>
  <si>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多普勒室</t>
  </si>
  <si>
    <t>护士站等候区</t>
  </si>
  <si>
    <t>治疗室</t>
  </si>
  <si>
    <t>癫痫门诊</t>
  </si>
  <si>
    <t>眩晕门诊</t>
  </si>
  <si>
    <t>神经康复诊室</t>
  </si>
  <si>
    <t>脑电图</t>
  </si>
  <si>
    <t>03F-预留门诊</t>
  </si>
  <si>
    <t>治疗室(2间)</t>
  </si>
  <si>
    <t>设备间</t>
  </si>
  <si>
    <t>诊室(23间)</t>
  </si>
  <si>
    <t>03F-骨科门诊</t>
  </si>
  <si>
    <t>中医骨科(2间)</t>
  </si>
  <si>
    <t>治疗室1</t>
  </si>
  <si>
    <t>理疗床</t>
  </si>
  <si>
    <t>C04-M3</t>
  </si>
  <si>
    <t>A3.4.04.31.02.0001</t>
  </si>
  <si>
    <t>1900*650*650</t>
  </si>
  <si>
    <t>1、主要材料：脚架采用65*65mm橡胶木实木，经去皮、烘干、防虫防腐处理，自然木纹，保留天然特性；
2、软包面料采用西皮，防磨耐污性好；海绵采用高密度回弹海绵，可防氧化，防碎，软硬适中，回弹性好，不易变形；
3、功能配置：实木床架+100mm厚西皮软包垫（头部位置开圆孔）；
4、床架表面经过净味喷漆处理，5层底油及3层面漆。</t>
  </si>
  <si>
    <t>治疗室2</t>
  </si>
  <si>
    <t>石膏室</t>
  </si>
  <si>
    <t>诊室(5间)</t>
  </si>
  <si>
    <t>骨科康复室</t>
  </si>
  <si>
    <t>04F-皮肤科门诊</t>
  </si>
  <si>
    <t>二氧化碳激光</t>
  </si>
  <si>
    <t>C04-M5</t>
  </si>
  <si>
    <t>2.4.04.31.07.2401</t>
  </si>
  <si>
    <t>1900*650*600</t>
  </si>
  <si>
    <t>1、主要材料：床架采用冷轧钢管，具有抗酸、防锈、防蚀等特点；储物抽屉盒板件采用E0级实木多层板；
2、床架采用 60*40*1.5mm钢管，脚架用60*60*1.5mm钢管；
3、软包面料采用西皮，防磨耐污性好；海绵采用高密度回弹海绵，可防氧化，防碎，软硬适中，回弹性好，不易变形；
5、功能配置：床架+50mm厚西皮床垫+储物抽屉盒；
5、所有板件经数控激光切割、模具冲压、数控折弯、焊接、机器打磨而成；表面采用抗菌粉末静电喷涂处理，具有抗菌、防锈、耐腐蚀、绝缘性高、附着力强、耐摩擦等技术特点。</t>
  </si>
  <si>
    <t>光疗室1</t>
  </si>
  <si>
    <t>光疗室2</t>
  </si>
  <si>
    <t>光疗室3</t>
  </si>
  <si>
    <t>光疗室4</t>
  </si>
  <si>
    <t>办公1</t>
  </si>
  <si>
    <t>办公2</t>
  </si>
  <si>
    <t>小手术室</t>
  </si>
  <si>
    <t>强脉冲光室</t>
  </si>
  <si>
    <t>摄影档案室</t>
  </si>
  <si>
    <t>更衣1</t>
  </si>
  <si>
    <t>更衣2</t>
  </si>
  <si>
    <t>果酸室1</t>
  </si>
  <si>
    <t>果酸室2</t>
  </si>
  <si>
    <t>注射室</t>
  </si>
  <si>
    <t>活检室</t>
  </si>
  <si>
    <t>理疗室</t>
  </si>
  <si>
    <t>电离子微波治疗</t>
  </si>
  <si>
    <t>皮肤镜1</t>
  </si>
  <si>
    <t>皮肤镜2</t>
  </si>
  <si>
    <t>真菌检查室</t>
  </si>
  <si>
    <t>示教台</t>
  </si>
  <si>
    <t>T22-A2</t>
  </si>
  <si>
    <t>2.1.22.04.01.0001</t>
  </si>
  <si>
    <t>720*580*710/1100</t>
  </si>
  <si>
    <t>1、台面采用吸塑板，防潮、耐高温，实用性高；
2、脚架为金属喷漆钢脚，立柱塑料外壳，配4个固定脚，其中2个带前倾可推动脚轮；带钢制挡板；
3、升降范围在715-1100mm， 最大承重60公斤。</t>
  </si>
  <si>
    <t>调Q激光室</t>
  </si>
  <si>
    <t>04F-眼科门诊</t>
  </si>
  <si>
    <t>护士站候诊区</t>
  </si>
  <si>
    <t>检查室(11间)</t>
  </si>
  <si>
    <t>诊室(6间)</t>
  </si>
  <si>
    <t>多功能沙发</t>
  </si>
  <si>
    <t>S23-SFC8-1</t>
  </si>
  <si>
    <t>3.5.09.39.02.2401</t>
  </si>
  <si>
    <t>1、面料采用专业医疗皮革，具有耐磨耐用、耐腐蚀、耐紫外线消毒及抗老化性能，防霉抗菌，易清洁；
2、采用密度为40KG/M3一体发泡成型全新料海绵，软硬适中，久坐不变形；
3、全实木内框架+功能架，结构牢固；
4、功能配置：单人位，配可伸缩踏板+白蜡木实木扶手+不锈钢水杯架；
5、多功能设计，背压式可躺135°设计且带脚踏，可舒缓疲惫感；
6、所有材料安全无异味，使用寿命长。</t>
  </si>
  <si>
    <t>04F-耳鼻喉科门诊</t>
  </si>
  <si>
    <t>前室</t>
  </si>
  <si>
    <t>前庭康复室</t>
  </si>
  <si>
    <t>办公</t>
  </si>
  <si>
    <t>变态反应鼻功能室</t>
  </si>
  <si>
    <t>喉镜室</t>
  </si>
  <si>
    <t>声导航</t>
  </si>
  <si>
    <t>屏蔽室</t>
  </si>
  <si>
    <t>控制室</t>
  </si>
  <si>
    <t>A2.1.02.01.58.2500</t>
  </si>
  <si>
    <t>900*600*750</t>
  </si>
  <si>
    <t>检查室</t>
  </si>
  <si>
    <t>治疗1</t>
  </si>
  <si>
    <t>治疗2</t>
  </si>
  <si>
    <t>甩头平衡检查室</t>
  </si>
  <si>
    <t>眼震检查室</t>
  </si>
  <si>
    <t>示教</t>
  </si>
  <si>
    <t>耳内镜鼻内镜</t>
  </si>
  <si>
    <t>05F-中心药库</t>
  </si>
  <si>
    <t>常温库</t>
  </si>
  <si>
    <t>J01-ZHJ3-A</t>
  </si>
  <si>
    <t>A3.3.01.44.15.0000</t>
  </si>
  <si>
    <t>1200*600*2400</t>
  </si>
  <si>
    <t>1500*600*2400</t>
  </si>
  <si>
    <t>库房3</t>
  </si>
  <si>
    <t>T36-K2-B</t>
  </si>
  <si>
    <t>A2.1.36.01.03.0002</t>
  </si>
  <si>
    <t>1800*450*750</t>
  </si>
  <si>
    <t>药品会计综合办公室</t>
  </si>
  <si>
    <t>阴凉库</t>
  </si>
  <si>
    <t>05F-手术A区</t>
  </si>
  <si>
    <t>药库</t>
  </si>
  <si>
    <t>05F-手术B区</t>
  </si>
  <si>
    <t>耗材</t>
  </si>
  <si>
    <t>无菌架</t>
  </si>
  <si>
    <t>J05-W1-A</t>
  </si>
  <si>
    <t>3.3.05.41.03.0001</t>
  </si>
  <si>
    <t>1000*500*1950</t>
  </si>
  <si>
    <t>1、主要材料：采用304不锈钢板材，具有不易生锈、防蚀等特点；
2、主要板材厚度：立柱采用38*38*1.2mm不锈钢方管，层板采用1.0mm，加强管料采用1.0mm；
3、无菌架共均分5层，每层层板底配有1条加强；四柱配可调胶脚，使无菌架放置平稳；
4、所有工件经数控激光切割、模具冲压、数控折弯、亚弧焊接、机器打磨、抛光、拉丝而成。</t>
  </si>
  <si>
    <t>05F-手术C区</t>
  </si>
  <si>
    <t>药品库</t>
  </si>
  <si>
    <t>06F-中医康复(病房)</t>
  </si>
  <si>
    <t>VIP病房-单人间(共5间)</t>
  </si>
  <si>
    <t>T23-SM2</t>
  </si>
  <si>
    <t>A3.1.23.04.67.0001</t>
  </si>
  <si>
    <t>550*550*550</t>
  </si>
  <si>
    <t>1、面板采用高密度板，防潮、耐高温，实用性高；
2、表面经过净味喷漆处理，5层底油及3层面漆；
3、脚柱为圆柱形设计，表面贴木皮处理，木纹顺畅自然；
4、茶几为整接结构，稳固性好；
5、所有材料安全无异味，使用寿命长。</t>
  </si>
  <si>
    <t>S23-SFC11-2</t>
  </si>
  <si>
    <t>A3.5.23.31.09.2521</t>
  </si>
  <si>
    <t>双人位</t>
  </si>
  <si>
    <t>1、座垫、背板面料采用西皮，防磨耐污性好；
2、海绵采用高密度回弹海绵，可防氧化，防碎，软硬适中，回弹性好，不易变形；
3、内框架采用冷轧钢管，表面喷涂处理；；
4、沙发可展开，靠背和座包联动，展开后表面平整可躺；配PU静音轮，避免划伤地板，扶手前轮带刹车；
5、根据人体工程学原理设计，坐感舒适；
6、扶手接触面为实木。</t>
  </si>
  <si>
    <t>S16-J17</t>
  </si>
  <si>
    <t>A3.5.16.31.16.2501</t>
  </si>
  <si>
    <t>1、靠背、座垫、扶手面料采用西皮，防磨耐污性好；
2、海绵采用高密度回弹海绵，可防氧化，防碎，软硬适中，回弹性好，坐感舒适，不易变形；
3、脚架为钢制；
4、椅架整装工艺，结构简单牢固；
5、靠背与扶手连体形成半包结构，带扶手；
6、所有材料安全无异味，使用寿命长。</t>
  </si>
  <si>
    <t>VIP病房-套间(共2间)</t>
  </si>
  <si>
    <t>T15-CT9-MS</t>
  </si>
  <si>
    <t>3.1.15.66.14.0001</t>
  </si>
  <si>
    <t>1400*800*750</t>
  </si>
  <si>
    <t>1、脚架木材采用白腊木实木，自然木纹，保留天然特性；
2、表面经植物木蜡油漆表面处理，5层底油及3层面漆；
3、餐台台面为岩板，不易划花，耐高温；
4、餐台拆装结构，结构结合隐藏式五金扣件，粘合全部AB铁胶；
5、所有材料安全无异味，使用寿命长。</t>
  </si>
  <si>
    <t>S25-CY7</t>
  </si>
  <si>
    <t>3.5.25.31.20.2401</t>
  </si>
  <si>
    <t>1、靠背、座垫面料采用西皮，防磨耐污性好；
2、海绵采用高密度回弹海绵，可防氧化，防碎，软硬适中，回弹性好，坐感舒适，不易变形；
3、椅架为钢脚，表面经木纹转印工艺处理，整体牢固耐用，结构简单牢固；
4、所有材料安全可靠，使用寿命长。</t>
  </si>
  <si>
    <t>S23-SFC11-1</t>
  </si>
  <si>
    <t>A3.5.23.31.09.2511</t>
  </si>
  <si>
    <t>S20-BSF24-3</t>
  </si>
  <si>
    <t>A3.5.20.31.81.2531</t>
  </si>
  <si>
    <t>1、面料采用西皮，防磨耐污性好；
2、海绵采用高密度回弹海绵，可防氧化，防碎，软硬适中，回弹性好，坐感舒适，不易变形；
3、内框架为实木框架，选用实木原材经去皮、烘干、防虫防腐处理，坚固耐用；
4、底座采用S形弹簧与高弹绷带形成稳固的网状结构，经久耐用；
5、沙发配置为三人位，两侧带扶手，配抱枕；配置金属喷涂脚架；
6、所有材料安全无异味，使用寿命长。</t>
  </si>
  <si>
    <t>S16-Y24-C</t>
  </si>
  <si>
    <t>A3.5.16.31.03.0001</t>
  </si>
  <si>
    <t>1、靠背面料为网布，座垫为西皮，防磨耐污性好；
2、海绵采用定型海绵，可防氧化，防碎，软硬适中，回弹性好，不易变形；
3、背架采用尼龙加玻璃纤维材质，不易氧化；带固定腰靠；
4、椅架为壁厚2.0mm铁管喷涂弓形脚；配置尼龙固定扶手；
5、设计符合人体工学设计，久坐不累，缓解疲劳。</t>
  </si>
  <si>
    <t>值班(5间)</t>
  </si>
  <si>
    <t>医生办公</t>
  </si>
  <si>
    <t>女更衣</t>
  </si>
  <si>
    <t>挂衣屏</t>
  </si>
  <si>
    <t>Z08-K1-C</t>
  </si>
  <si>
    <t>A2.8.15.01.01.0003</t>
  </si>
  <si>
    <t>1200*16*1800</t>
  </si>
  <si>
    <t>1、主要材料：所有板件采用E0级实木多层板；
2、主要板材厚度：背板厚度为16mm；
3、功能配置：主板+双层挂钩+镜钉；
4、五金配置：双层挂钩、镜钉、连接件等；
5、封边：采用见光面为2.0mm厚全自动封边工艺，防水、防潮、不变色。</t>
  </si>
  <si>
    <t>护长办</t>
  </si>
  <si>
    <t>污存</t>
  </si>
  <si>
    <t>污衣车</t>
  </si>
  <si>
    <t>CH03-Y1</t>
  </si>
  <si>
    <t>3.7.03.41.01.0001</t>
  </si>
  <si>
    <t>550*550*800</t>
  </si>
  <si>
    <t>1、主要材料：采用304不锈钢板材，具有不易生锈、防蚀等特点；
2、主要板材厚度：四立柱和上下框架管用φ22*1.0mm不锈钢圆管，中间加强管用φ16*0.8mm不锈钢圆管，底面加强管用30*15*1.0mm不锈钢扁管；
3、整车由底架和外框架组成，底层为扁管隔条，四立柱中间各配有两条加强管；形状为方形；
4、配防水帆布污物袋1个；
5、功能配置：主车+防水污物袋个+4个3寸脚轮；
6、所有工件经数控激光切割、模具冲压、数控折弯、亚弧焊接、机器打磨、抛光、拉丝而成。</t>
  </si>
  <si>
    <t>男更衣</t>
  </si>
  <si>
    <t>病房(6间)</t>
  </si>
  <si>
    <t>A2.1.06.01.07.0000</t>
  </si>
  <si>
    <t>4200*1500*750</t>
  </si>
  <si>
    <t>被服</t>
  </si>
  <si>
    <t>设备库房</t>
  </si>
  <si>
    <t>谈话</t>
  </si>
  <si>
    <t>06F-中医康复科</t>
  </si>
  <si>
    <t>二次等候</t>
  </si>
  <si>
    <t>作业治疗室(2间)</t>
  </si>
  <si>
    <t>吞咽治疗室</t>
  </si>
  <si>
    <t>治疗室(4间)</t>
  </si>
  <si>
    <t>物理治疗室</t>
  </si>
  <si>
    <t>诊室(8间)</t>
  </si>
  <si>
    <t>实木椅</t>
  </si>
  <si>
    <t>S02-BR4</t>
  </si>
  <si>
    <t>A3.5.14.61.07.0001</t>
  </si>
  <si>
    <t>420*420*430</t>
  </si>
  <si>
    <t>1、采用白蜡木实木，自然木纹，保留天然特性；
2、表面经过净味喷漆处理，5层底油及3层面漆；
3、整装工艺，榫卯结构，结构简单牢固；
4、椅子无靠背，配圆形西皮软包座垫；
5、所有材料安全无异味，使用寿命长。</t>
  </si>
  <si>
    <t>CE-T03-YK2-A</t>
  </si>
  <si>
    <t>A2.1.03.01.36.2401</t>
  </si>
  <si>
    <t>1400*1450*750</t>
  </si>
  <si>
    <t>1、主要材料：所有板件采用E0级实木多层板；
2、主要板材厚度：主台面板、副柜面板厚度为25mm，侧板、背板、层板、抽面、门板、挡板厚度为16mm；
3、功能配置：主台+副柜+钢脚+铝合金毛刷线盖；
4、五金配置：三节路轨、拉手、通风件、连接件等；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</si>
  <si>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运动治疗室</t>
  </si>
  <si>
    <t>06F-档案中心</t>
  </si>
  <si>
    <t>办公室</t>
  </si>
  <si>
    <t>2.1.02.01.19.0000</t>
  </si>
  <si>
    <t>打印</t>
  </si>
  <si>
    <t>病案库（2间）</t>
  </si>
  <si>
    <t>编码录入</t>
  </si>
  <si>
    <t>装订</t>
  </si>
  <si>
    <t>资料室</t>
  </si>
  <si>
    <t>走道</t>
  </si>
  <si>
    <t>07F</t>
  </si>
  <si>
    <t>病房-四人间(共1间)</t>
  </si>
  <si>
    <t>07F-NCU</t>
  </si>
  <si>
    <t>无菌物品</t>
  </si>
  <si>
    <t>07F-神经医学科</t>
  </si>
  <si>
    <t>值班(共5间)</t>
  </si>
  <si>
    <t>医生办</t>
  </si>
  <si>
    <t>病房(共18间)</t>
  </si>
  <si>
    <t>08F-神经医学科</t>
  </si>
  <si>
    <t>值班(共6间)</t>
  </si>
  <si>
    <t>09F-神经医学科</t>
  </si>
  <si>
    <t>10F-骨科</t>
  </si>
  <si>
    <t>11F-骨科</t>
  </si>
  <si>
    <t>12F-骨科</t>
  </si>
  <si>
    <t>13F-外科</t>
  </si>
  <si>
    <t>14F-外科</t>
  </si>
  <si>
    <t>15F-外科</t>
  </si>
  <si>
    <t>16F-肿瘤科</t>
  </si>
  <si>
    <t>17F-特需病房</t>
  </si>
  <si>
    <t>小楼01F-高压氧气</t>
  </si>
  <si>
    <t>医生更衣(2间)</t>
  </si>
  <si>
    <t>等候</t>
  </si>
  <si>
    <t>小楼02F-厨房</t>
  </si>
  <si>
    <t>员工休息办公</t>
  </si>
  <si>
    <t>小楼03F-餐厅</t>
  </si>
  <si>
    <t>包间1</t>
  </si>
  <si>
    <t>T15-CT6-C</t>
  </si>
  <si>
    <t>A3.1.15.28.15.2403</t>
  </si>
  <si>
    <t>φ1500*750</t>
  </si>
  <si>
    <t>1、岩板台面，取材天然，高压高温1200度岩烧而成，具有耐化学品、抗磨耐刮耐深度磨损、耐高温、易清洁等特点；
2、台面下层配置橡胶木框架；
3、脚架为冷轧钢管+木纹转印工艺，脚架结构牢固；
4、配置2000瓦隐藏电磁炉+手动静音转盘。</t>
  </si>
  <si>
    <t>S25-CY13</t>
  </si>
  <si>
    <t>3.5.25.31.25.2401</t>
  </si>
  <si>
    <t>1、靠背、座垫采用西皮，防磨耐污性好；
2、海绵采用高密度回弹海绵，可防氧化，防碎，软硬适中，回弹性好，坐感舒适，不易变形；
3、脚架为白蜡木实木，自然木纹，保留天然特性；表面经过净味喷漆处理，5层底油及3层面漆；底部加上金色脚套，整体牢固耐用；
4、椅架整装工艺，榫卯结构，结构简单牢固；
5、所有材料安全可靠，使用寿命长。</t>
  </si>
  <si>
    <t>包间2</t>
  </si>
  <si>
    <t>员工餐厅</t>
  </si>
  <si>
    <t>小楼04F</t>
  </si>
  <si>
    <t>值班房(2间)</t>
  </si>
  <si>
    <t>维修办公室1</t>
  </si>
  <si>
    <t>维修办公室2</t>
  </si>
  <si>
    <t>维修间</t>
  </si>
  <si>
    <t>J01-ZHJ3-C</t>
  </si>
  <si>
    <t>A3.3.01.44.15.0003</t>
  </si>
  <si>
    <t>2000*600*2000</t>
  </si>
  <si>
    <t>维修间办公室</t>
  </si>
  <si>
    <t>设备库房(2间)</t>
  </si>
  <si>
    <t>A3.3.01.44.15.0001</t>
  </si>
  <si>
    <t>1200*600*2000</t>
  </si>
  <si>
    <t>小楼04F-信息科</t>
  </si>
  <si>
    <t>会议室</t>
  </si>
  <si>
    <t>信息科办公室</t>
  </si>
  <si>
    <t>屏风卡位_R</t>
  </si>
  <si>
    <t>P01-NDA-K</t>
  </si>
  <si>
    <t>A3.6.02.01.01.0001</t>
  </si>
  <si>
    <t>1460*1430*750/1200</t>
  </si>
  <si>
    <t>1、主要材料：台面板及柜体采用E0级实木多层板；
2、主要板材厚度：台面板为25mm，其他板件为16mm；正面屏风采用时尚30mm厚铝合金框架，上玻璃下木板；侧面屏风为时尚60*30mm钢脚架+屏风组合+三抽立柜+塑料键盘架+Φ60mm金属线盒+钢管主机架；
4、封边：采用见光面为2.0mm厚全自动封边工艺，防水、防潮、不变色；
5、五金配置：三节路轨、锁具、拉手、连接件等；
6、钢脚架表面采用抗菌粉末静电喷涂处理，具有抗菌、防锈、耐腐蚀、绝缘性高、附着力强、耐摩擦等技术特点。</t>
  </si>
  <si>
    <t>机房操作间</t>
  </si>
  <si>
    <t>科长办</t>
  </si>
  <si>
    <t>金额总计：</t>
  </si>
  <si>
    <t>金额总计（大写）：</t>
  </si>
  <si>
    <t>05F-手术室生活一区</t>
  </si>
  <si>
    <t>GCP办公室</t>
  </si>
  <si>
    <t>前台</t>
  </si>
  <si>
    <t>医生休息室(2间)</t>
  </si>
  <si>
    <t>T23-K20</t>
  </si>
  <si>
    <t>3.1.23.01.48.0001</t>
  </si>
  <si>
    <t>600*400*600</t>
  </si>
  <si>
    <t>1、面板采用采用E0级实木多层板，25MM厚；
2、采用金属脚，表面经抗菌粉末静电喷涂处理；
3、封边采用见光面为2.0mm厚全自动封边工艺，防水、防潮、不变色；
4、所有材料安全无异味，使用寿命长。</t>
  </si>
  <si>
    <t>视频直播</t>
  </si>
  <si>
    <t>S22-DSF10</t>
  </si>
  <si>
    <t>A3.5.22.31.19.0000</t>
  </si>
  <si>
    <t>2700*600*420</t>
  </si>
  <si>
    <t>1、面料采用西皮，防磨耐污性好；
2、海绵采用高密度回弹海绵，可防氧化，防碎，软硬适中，回弹性好，不易变形；
3、内框架为实木框架，选用实木原材经去皮、烘干、防虫防腐处理，坚固耐用；
4、底座采用S形弹簧与高弹绷带形成稳固的网状结构，经久耐用；
5、沙发无扶手，无靠背；底部配不锈钢脚架；
6、所有材料安全无异味，使用寿命长。</t>
  </si>
  <si>
    <t>A3.5.22.31.19.0001</t>
  </si>
  <si>
    <t>1600*600*420</t>
  </si>
  <si>
    <t>小楼05F-手术室生活二区</t>
  </si>
  <si>
    <t>休息室(6间)</t>
  </si>
  <si>
    <t>医生办（兼避难间）</t>
  </si>
  <si>
    <t>护士办</t>
  </si>
  <si>
    <t>会议台</t>
  </si>
  <si>
    <t>T05-HY9-B</t>
  </si>
  <si>
    <t>A3.1.05.01.01.2402</t>
  </si>
  <si>
    <t>4800*1800*760</t>
  </si>
  <si>
    <t>1、所有板材均采用的E0级实木多层板；
2、主要板材厚度：台面板厚度为50mm，其他板材厚度为16mm；
3、配置：主台+对开门柜+内部走线系统（预留走线）；
4、五金配置：阻尼门铰、连接件等五金配件；
5、封边采用见光面为2.0mm厚全自动封边工艺，防水、防潮、不变色。</t>
  </si>
  <si>
    <t>会议椅</t>
  </si>
  <si>
    <t>S03-HY7</t>
  </si>
  <si>
    <t>3.5.02.31.11.0001</t>
  </si>
  <si>
    <t>1、座垫、靠背面料采用西皮，防磨耐污性好；
2、采用高密度回弹海绵，可防氧化，防碎，软硬适中，回弹性好，不易变形；
3、配置实木脚架，表面经过净味喷漆处理，5层底油及3层面漆；
4、整椅结构简单牢固；
5、所有材料安全无异味，使用寿命长。</t>
  </si>
  <si>
    <t>高职办公</t>
  </si>
  <si>
    <t>报价单位名称：（盖章）</t>
  </si>
  <si>
    <t>联系人：</t>
  </si>
  <si>
    <t>联系电话：</t>
  </si>
  <si>
    <t>家具明细清单</t>
  </si>
  <si>
    <t>备 注</t>
  </si>
  <si>
    <t>导医台</t>
  </si>
  <si>
    <t>T01-G13-YD</t>
  </si>
  <si>
    <t>3.1.01.45.68.0000</t>
  </si>
  <si>
    <t>(3.14*5280)*640/840*1080</t>
  </si>
  <si>
    <t>1、主要材料：电解钢板，具有抗酸、防锈、防蚀等特点；
2、主要板材厚度：看台、门板、活动柜用0.8mm；前挡板、侧板、台面板用1.0mm；踢脚线面贴SUS316不锈钢1.0mm；
3、柜门和抽面为隐藏式折边拉手，双层结构；整个护士站内部有设计电线孔位与走线通道；
4、功能配置：护士站主框架+高台框架+三抽柜+主机柜+灯带+电源插座，不含人造石面；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</si>
  <si>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病房衣物柜</t>
  </si>
  <si>
    <t>G10-K2</t>
  </si>
  <si>
    <t>A2.2.10.01.09.0000</t>
  </si>
  <si>
    <t>1700*500*2780</t>
  </si>
  <si>
    <t>1、主要材料：所有板件采用E0级实木颗粒板；柜台面采用医用级复合亚克力人造石，厚度≥12mm；
2、主要板材厚度：顶板、侧板、层板、门板、底板、封板厚度为16mm；
3、功能配置：主柜（掩开门，上层为挂衣杆，下层为活动层板，配一个公共物品放置区）+顶柜（对开门）+人造石面；
4、五金配置：阻尼门铰、锁具、拉手、连接件等；
5、封边：采用见光面为2.0mm厚全自动封边工艺，防水、防潮、不变色。</t>
  </si>
  <si>
    <t>1900*500*2780</t>
  </si>
  <si>
    <t>2900*500*2780</t>
  </si>
  <si>
    <t>3200*500*2780</t>
  </si>
  <si>
    <t>G10-K1</t>
  </si>
  <si>
    <t>A2.2.10.01.08.0000</t>
  </si>
  <si>
    <t>1450*500*2780</t>
  </si>
  <si>
    <t>1、主要材料：所有板件采用E0级实木颗粒板；
2、主要板材厚度：顶板、侧板、层板、门板、底板、封板厚度为16mm；
3、功能配置：主柜（掩门，上层为挂衣杆，下层为活动层板）+顶柜（对开门）；
4、五金配置：阻尼门铰、锁具、拉手、连接件等；
5、封边：采用见光面为2.0mm厚全自动封边工艺，防水、防潮、不变色。</t>
  </si>
  <si>
    <t>2400*500*2780</t>
  </si>
  <si>
    <t>医用资料柜</t>
  </si>
  <si>
    <t>800*420*2000</t>
  </si>
  <si>
    <t>1、主要材料：所有板件采用E0级实木颗粒板；
2、主要板材厚度：顶板、层板厚度为25mm，侧板、门板、底板厚度为16mm；
3、功能配置：主柜（上下掩门，上木框玻璃门+2件活层，下木门+1件活层）；
4、五金配置：阻尼门铰、锁具、拉手、连接件等；
5、封边：采用见光面为2.0mm厚全自动封边工艺，防水、防潮、不变色。</t>
  </si>
  <si>
    <t>2025年8月修改，增加柜子，放洗涤用品，垃圾袋和阿姨护工个人物品。</t>
  </si>
  <si>
    <t>G07-K1-A</t>
  </si>
  <si>
    <t>A2.2.07.01.01.0001</t>
  </si>
  <si>
    <t>2025年8月修改，原数量为2，改为6</t>
  </si>
  <si>
    <t>不锈钢资料柜</t>
  </si>
  <si>
    <t>G39-Q3B</t>
  </si>
  <si>
    <t>3.2.39.41.01.0000</t>
  </si>
  <si>
    <t>950*420*2000</t>
  </si>
  <si>
    <t>1、主要材料：采用304不锈钢板材，具有不易生锈、防蚀等特点；
2、主要板材厚度：侧板、门板、顶板、底板、层板用0.8mm，加强管料用1.0mm；
3、器械柜上下分二对掩门，上均分4层，下均分3层；层板可自由拆卸，逐级调整高度，这样可以分类存放不同大小的物品
4、柜门为双层结构,带缓冲功能；
5、功能配置：主柜+上下对开门；
6、所有工件经数控激光切割、模具冲压、数控折弯、亚弧焊接、机器打磨、抛光、拉丝而成。</t>
  </si>
  <si>
    <t>2025年8月修改，原带门到顶的不锈钢资料柜，改为无门柜</t>
  </si>
  <si>
    <t>17F-特需病房（方案2）</t>
  </si>
  <si>
    <t>VIP单人病房（共24间）</t>
  </si>
  <si>
    <t>01F-医务门厅</t>
  </si>
  <si>
    <t>更衣（2间）</t>
  </si>
  <si>
    <t>医疗衣物柜-4门放鞋</t>
  </si>
  <si>
    <t>G10-AJC4-4X</t>
  </si>
  <si>
    <t>A3.2.10.44.44.2501</t>
  </si>
  <si>
    <t>615*500*1850</t>
  </si>
  <si>
    <t>1、主要材料：冷轧钢板，具有更抗酸、更防锈、更防蚀、和涂层接触更稳固、使用年限更长等特点；
2、主要板材厚度：全0.6mm；
3、柜体为窄边框结构；
4、功能配置：主柜（上4个单开掩门+层板+挂衣杆+下2个单 开掩门带层板放鞋）；
5、五金配置：机械锁具、拉手、挂衣杆、试衣镜等；
6、所有板件经数控激光切割、模具冲压、数控折弯、焊接、机器打磨而成；表面采用抗菌粉末静电喷涂处理，具有抗菌、防锈、耐腐蚀、绝缘性高、附着力强、耐摩擦等技术特点。</t>
  </si>
  <si>
    <t>医疗衣物柜-6门放鞋</t>
  </si>
  <si>
    <t>G10-AJC4-6X</t>
  </si>
  <si>
    <t>A3.2.10.44.44.2502</t>
  </si>
  <si>
    <t>910*500*1850</t>
  </si>
  <si>
    <t>1、主要材料：冷轧钢板，具有更抗酸、更防锈、更防蚀、和涂层接触更稳固、使用年限更长等特点；
2、主要板材厚度：全0.6mm；
3、柜体为窄边框结构；
4、功能配置：主柜（上6个单开掩门+层板+挂衣杆+下3个单 开掩门带层板放鞋）；
5、五金配置：机械锁具、拉手、挂衣杆、试衣镜等；
6、所有板件经数控激光切割、模具冲压、数控折弯、焊接、机器打磨而成；表面采用抗菌粉末静电喷涂处理，具有抗菌、防锈、耐腐蚀、绝缘性高、附着力强、耐摩擦等技术特点。</t>
  </si>
  <si>
    <t>医用储物柜</t>
  </si>
  <si>
    <t>G09-K1-A</t>
  </si>
  <si>
    <t>A2.2.09.01.01.0001</t>
  </si>
  <si>
    <t>800*600*2000</t>
  </si>
  <si>
    <t>1、主要材料：所有板件采用E0级实木颗粒板；
2、主要板材厚度：顶板、层板厚度为25mm，侧板、门板、底板厚度为16mm；
3、功能配置：主柜（上下各分二层，对开门）；
4、五金配置：阻尼门铰、锁具、拉手、连接件等；
5、封边：采用见光面为2.0mm厚全自动封边工艺，防水、防潮、不变色。</t>
  </si>
  <si>
    <t>茶水间</t>
  </si>
  <si>
    <t>医疗配药操作地柜</t>
  </si>
  <si>
    <t>G01-J4-A</t>
  </si>
  <si>
    <t>A2.2.01.02.02.0000</t>
  </si>
  <si>
    <t>2100*600*850</t>
  </si>
  <si>
    <t>1、主要材料：柜体板件采用E0级实木多层板；柜台面采用医用级复合亚克力人造石，厚度≥12mm；
2、主要板材厚度：层板厚度为25mm，面板、侧板、门板、抽面厚度为16mm；
3、底板面离地高度120mm，保证防潮存放要求；柜底安装调节脚和踢脚板；
4、功能配置：主柜（上抽下门，内含1层活动层板）+铝合金踢脚板+ABS塑料调节脚+人造石面，不含抽内物品分类格；
5、五金配置：阻尼门铰、三节路轨、锁具、拉手、连接件等；
6、封边：采用见光面为2.0mm厚全自动封边工艺，防水、防潮、不变色。</t>
  </si>
  <si>
    <t>医用资料柜_L</t>
  </si>
  <si>
    <t>G07-K3</t>
  </si>
  <si>
    <t>A2.2.07.01.03.0001</t>
  </si>
  <si>
    <t>1300*420*2000</t>
  </si>
  <si>
    <t>1、主要材料：所有板件采用E0级实木颗粒板；
2、主要板材厚度：顶板、层板厚度为25mm，侧板、门板、底板厚度为16mm；
3、功能配置：主柜（上下掩门，上木框玻璃门+2件活层，下木门+1件活层；带锁）+衣柜（内设2件活层配伸缩衣架）；
4、五金配置：阻尼门铰、锁具、拉手、连接件等；
5、封边：采用见光面为2.0mm厚全自动封边工艺，防水、防潮、不变色。</t>
  </si>
  <si>
    <t>G01-AJD1-AS</t>
  </si>
  <si>
    <t>3.2.01.45.46.0001</t>
  </si>
  <si>
    <t>880*600*900</t>
  </si>
  <si>
    <t>1、主要材料：电解钢板，具有更抗酸、更防锈、更防蚀、和涂层接触更稳固、使用年限更长等特点；柜台面采用医用级复合亚克力人造石，厚度≥12mm；
2、主要板材厚度：柜门和抽面用1.0mm；其它用0.8mm；踢脚线面贴SUS316不锈钢1.0mm；
3、柜体为窄边框结构，柜门和抽面为隐藏式折边拉手，双层结构；
4、功能配置：主柜(上抽下掩门+活动井字ABS塑料隔板+标签卡，内含1块活动层板)+塑料调节脚+人造石面；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</si>
  <si>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医疗配药操作组合柜</t>
  </si>
  <si>
    <t>G28-AJL1G-S</t>
  </si>
  <si>
    <t>A3.2.28.44.20.0001</t>
  </si>
  <si>
    <t>880*400/650*850/2000</t>
  </si>
  <si>
    <t>1、主要材料：冷轧钢板，具有更抗酸、更防锈、更防蚀、和涂层接触更稳固、使用年限更长等特点；柜台面采用医用级复合亚克力人造石，厚度≥12mm；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3、柜体为窄边框结构；柜门为隐藏式折边拉手，双层结构；背板上配有电源开关；
4、功能配置：背架+带LED灯带吊柜+操作地柜+活动井字ABS塑料隔板+人造石面；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</si>
  <si>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医疗配药洗消组合柜</t>
  </si>
  <si>
    <t>G28-AJD10</t>
  </si>
  <si>
    <t>A2.2.28.45.28.2402</t>
  </si>
  <si>
    <t>800*650*2000</t>
  </si>
  <si>
    <t>1、主要材料：电解钢板，具有更抗酸、更防锈、更防蚀、和涂层接触更稳固、使用年限更长等特点；柜台面采用医用级复合亚克力人造石，厚度≥12mm；
2、主要板材厚度：背架用1.5mm，柜门、抽面、背架背板用1.0mm，其它用0.8mm；踢脚线面贴1.0mm316不锈钢；
3、柜体为窄边框结构；柜门为隐藏式折边拉手，双层结构；
4、功能配置：背架+吊柜+洗消柜+人造石面+不锈钢水盆带不锈钢下水器，不含水龙头；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</si>
  <si>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急诊处置室更衣</t>
  </si>
  <si>
    <t>资料柜</t>
  </si>
  <si>
    <t>G07-AJC6</t>
  </si>
  <si>
    <t>2.2.07.44.15.0001</t>
  </si>
  <si>
    <t>950*400*1950</t>
  </si>
  <si>
    <t>1、主要材料：冷轧钢板，具有抗酸、防锈、防蚀等特点；
2、主要板材厚度：侧板、门板、顶板、底板、层板用0.8mm；
3、功能配置：主柜（上钢框玻璃掩门含2件层板，下钢掩门含1件层板）；
4、五金配置：锁具、拉手等；
5、所有板件经数控激光切割、模具冲压、数控折弯、焊接、机器打磨而成；表面采用抗菌粉末静电喷涂处理，具有抗菌、防锈、耐腐蚀、绝缘性高、附着力强、耐摩擦等技术特点。</t>
  </si>
  <si>
    <t>单面带柜可调成药架</t>
  </si>
  <si>
    <t>J08-CT3-A</t>
  </si>
  <si>
    <t>A3.3.08.44.10.2501</t>
  </si>
  <si>
    <t>950*460*1950</t>
  </si>
  <si>
    <t>1、主要材料：冷轧钢板，具有更抗酸、更防锈、更防蚀、和涂层接触更稳固、使用年限更长等特点；
2、主要板材厚度：立柱用60*40*1.5mm扁管激光割孔成型，可调挂板用2.0mm，底板、药盘内活动隔板用1.0mm，药盘、顶板用0.8mm，加强管料用1.0mm；
3、药架共分四层可斜挂或平挂的药盘，药盘内配有活动隔板，可根据药量自行调节，使药品分类有序；药盘正面配有标签插卡槽，方便更换药品标签；所有药盘采用防脱装置；
4、功能配置：主架+4层活动药盘（每个药盘内标配3块活动格板）+双门柜；
5、所有板件经数控激光切割、模具冲压、数控折弯、焊接、机器打磨而成；表面采用抗菌粉末静电喷涂处理，具有抗菌、防锈、耐腐蚀、绝缘性高、附着力强、耐摩擦等技术特点。</t>
  </si>
  <si>
    <t>双面带柜可调成药架</t>
  </si>
  <si>
    <t>J08-CT3-B</t>
  </si>
  <si>
    <t>A3.3.08.44.11.2501</t>
  </si>
  <si>
    <t>950*860*1950</t>
  </si>
  <si>
    <t>1、主要材料：冷轧钢板，具有更抗酸、更防锈、更防蚀、和涂层接触更稳固、使用年限更长等特点；
2、主要板材厚度：立柱用60*40*1.5mm扁管激光割孔成型，可调挂板用2.0mm，底板、药盘内活动隔板用1.0mm，药盘、顶板用0.8mm，加强管料用1.0mm；
3、药架共分四层可斜挂或平挂的药盘，药盘内配有活动隔板，可根据药量自行调节，使药品分类有序；药盘正面配有标签插卡槽，方便更换药品标签；所有药盘采用防脱装置；
4、功能配置：主架+双面各4层活动药盘（每个药盘内标配3块活动格板）+双面双门柜；
5、所有板件经数控激光切割、模具冲压、数控折弯、焊接、机器打磨而成；表面采用抗菌粉末静电喷涂处理，具有抗菌、防锈、耐腐蚀、绝缘性高、附着力强、耐摩擦等技术特点。</t>
  </si>
  <si>
    <t>双面西药调剂柜</t>
  </si>
  <si>
    <t>G32-XT1双</t>
  </si>
  <si>
    <t>A3.2.32.44.04.0001</t>
  </si>
  <si>
    <t>1860*340/1000*900/1950</t>
  </si>
  <si>
    <t>1、主要材料：冷轧钢板，具有抗酸、防锈、防蚀等特点；
2、主要板材厚度：侧板、层板、梯级、底板、抽面板、门板用0.8mm，加强管料用1.0mm；
3、台面用1.0mm304不锈钢内加12mm夹板，再用管加强；
4、柜子双面设计，整柜分上下柜组合，上柜中间无背板，台面上的两层配有三级梯台，便于便于分类放瓶装药品；
5、功能配置：上柜（2块固定层板，2层梯台）+2台下柜(上共8个抽屉，下4对掩门，内各含1块活动层板)+304不锈钢台面；
6、所有板件经数控激光切割、模具冲压、数控折弯、焊接、机器打磨而成；表面采用抗菌粉末静电喷涂处理，具有抗菌、防锈、耐腐蚀、绝缘性高、附着力强、耐摩擦等技术特点。</t>
  </si>
  <si>
    <t>无门药柜</t>
  </si>
  <si>
    <t>G20-WM3</t>
  </si>
  <si>
    <t>A3.2.20.44.05.2501</t>
  </si>
  <si>
    <t>950*500*1950</t>
  </si>
  <si>
    <t>1、主要材料：冷轧钢板，具有抗酸、防锈、防蚀等特点；
2、主要板材厚度：侧板、层板、顶板、底板用0.8mm，加强管料用1.0mm；
3、药柜均分为6层，储药量大，主要可储存瓶装药、中成药、中草药等；
4、功能配置：主柜+5件层板；
5、所有板件经数控激光切割、模具冲压、数控折弯、焊接、机器打磨而成；表面采用抗菌粉末静电喷涂处理，具有抗菌、防锈、耐腐蚀、绝缘性高、附着力强、耐摩擦等技术特点。</t>
  </si>
  <si>
    <t>医疗配药分类垃圾柜</t>
  </si>
  <si>
    <t>G03-AJD6-B</t>
  </si>
  <si>
    <t>A3.2.03.45.32.0001</t>
  </si>
  <si>
    <t>1、主要材料：电解钢板，具有更抗酸、更防锈、更防蚀、和涂层接触更稳固、使用年限更长等特点；柜台面采用医用级复合亚克力人造石，厚度≥12mm；
2、主要板材厚度：柜门用1.0mm；其它用0.8mm；踢脚线面贴SUS316不锈钢1.0mm；
3、柜体为窄边框结构，柜门为隐藏式折边拉手，双层结构；柜体下方配有脚踏板，通过脚踏装置可使台面上的ABS塑料翻盖向上翻转70度；
4、功能配置：主柜+塑料调节脚+脚踏装置+ABS塑料翻盖板+塑料脚踏板+316不锈钢合页+316不锈钢漏斗+人造台面，不含垃圾桶；
5、五金配置：脚踏装置、阻尼门铰、一体折弯拉手等；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</si>
  <si>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医疗配药洗消柜</t>
  </si>
  <si>
    <t>G02-AJD2</t>
  </si>
  <si>
    <t>3.2.02.45.18.0001</t>
  </si>
  <si>
    <t>800*600*850/1200</t>
  </si>
  <si>
    <t>1、主要材料：电解钢板，具有更抗酸、更防锈、更防蚀、和涂层接触更稳固、使用年限更长等特点；柜台面采用医用级复合亚克力人造石，厚度≥12mm；
2、主要板材厚度：柜门用1.0mm；其它用0.8mm；踢脚线面贴SUS316不锈钢1.0mm；
3、柜体为窄边框结构，柜门为隐藏式折边拉手，双层结构；一个600*550*350mm有机玻璃三边挡水板；
4、功能配置：主柜(对开掩门，内无层板)+塑料调节脚+人造石面+不锈钢水盆带不锈钢下水器+有机玻璃三边挡水板，不含水龙头；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</si>
  <si>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医用带抽矮柜</t>
  </si>
  <si>
    <t>G12-K2-A</t>
  </si>
  <si>
    <t>2.2.12.01.03.0001</t>
  </si>
  <si>
    <t>800*420*800</t>
  </si>
  <si>
    <t>1、主要材料：所有板件采用E0级实木颗粒板；
2、主要板材厚度：面板、活动层板厚度为25mm，侧板、底板、门板厚度为16mm；
3、功能配置：主柜（上抽下门）+1件活动层板；
4、五金配置：阻尼门铰、三节路轨、锁具、拉手、连接件等；
5、封边：采用见光面为2.0mm厚全自动封边工艺，防水、防潮、不变色。</t>
  </si>
  <si>
    <t>洁具间1</t>
  </si>
  <si>
    <t>污洗柜</t>
  </si>
  <si>
    <t>G14-W1-B</t>
  </si>
  <si>
    <t>3.2.14.41.09.2401</t>
  </si>
  <si>
    <t>600*550*1050</t>
  </si>
  <si>
    <t>1、主要材料：采用304不锈钢板材，具有不易生锈、防蚀等特点；
2、主要板材厚度：台面、水池板用1.0mm；侧板、门板用0.8mm；加强管料用1.0mm；
3、清洗柜配一个水池，水池规格：450*350*250mm；
4、柜门为双层结构，带缓冲功能；
5、功能配置：主柜+1个水池+1个水龙头；
6、所有工件经数控激光切割、模具冲压、数控折弯、亚弧焊接、机器打磨、抛光、拉丝而成。</t>
  </si>
  <si>
    <t>洁具间2</t>
  </si>
  <si>
    <t>清创(2间)</t>
  </si>
  <si>
    <t>器械柜</t>
  </si>
  <si>
    <t>G39-Q6B</t>
  </si>
  <si>
    <t>3.2.39.41.05.0001</t>
  </si>
  <si>
    <t>1、主要材料：采用304不锈钢板材，具有不易生锈、防蚀等特点；
2、主要板材厚度：侧板用1.0mm，顶板、底板、层板用0.8mm；门框用60*20*1.0mm扁管；5mm厚白玻；加强管料用1.0mm；
3、器械柜正面为对开玻璃管框掩门，柜内分五层；上两层为器械剪钳挂架，每层挂架配有6条挂管，每条挂管为φ8mm圆钢；3、下三层为活动可调层板；
4、功能配置：主柜+对开门；
5、所有工件经数控激光切割、模具冲压、数控折弯、亚弧焊接、机器打磨、抛光、拉丝而成。</t>
  </si>
  <si>
    <t>G28-AJDG1</t>
  </si>
  <si>
    <t>3.2.28.45.19.0000</t>
  </si>
  <si>
    <t>450*400/650*850*2000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</si>
  <si>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3、柜体为窄边框结构；柜门为隐藏式折边拉手，双层结构；背板上配有电源开关；
4、功能配置：背架+带LED灯带吊柜+电源开关+操作地柜+人造石面；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</si>
  <si>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G01-AJD1-A</t>
  </si>
  <si>
    <t>3.2.01.45.43.0000</t>
  </si>
  <si>
    <t>1760*600*900</t>
  </si>
  <si>
    <t>1、主要材料：电解钢板，具有更抗酸、更防锈、更防蚀、和涂层接触更稳固、使用年限更长等特点；柜台面采用医用级复合亚克力人造石，厚度≥12mm；
2、主要板材厚度：柜门和抽面用1.0mm；其它用0.8mm；踢脚线面贴SUS316不锈钢1.0mm；
3、柜体为窄边框结构，柜门和抽面为隐藏式折边拉手，双层结构；
4、功能配置：主柜(上抽下掩门+标签卡，内含1块活动层板)+塑料调节脚+人造石面；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</si>
  <si>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配药</t>
  </si>
  <si>
    <t>大输液柜_L</t>
  </si>
  <si>
    <t>G50-AJD1</t>
  </si>
  <si>
    <t>A3.2.50.45.04.0001</t>
  </si>
  <si>
    <t>520*650*2000</t>
  </si>
  <si>
    <t>1、主要材料：电解钢板，具有更抗酸、更防锈、更防蚀、和涂层接触更稳固、使用年限更长等特点；
2、主要板材厚度：柜门和抽面用1.0mm，其它用0.8mm，踢脚线面贴SUS316不锈钢1.0mm；
3、柜体为窄边框结构，柜门为隐藏式折边拉手，双层结构；
4、功能配置：主柜(5套模块化轨道+六个配对模块ABS活动抽篮+抽屉+标签卡)；
5、五金配置：门轴、三节路轨、锁具、一体折弯拉手等；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</si>
  <si>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G28-AJD1G</t>
  </si>
  <si>
    <t>A3.2.28.45.08.0002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</si>
  <si>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
4、功能配置：背架+吊柜+操作柜+人造石面+活动井字ABS塑料隔板+标签卡+五孔插座+电源开关+LED灯条；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</si>
  <si>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G28-AJD1G-S</t>
  </si>
  <si>
    <t>A3.2.28.45.20.0001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</si>
  <si>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3、柜体为窄边框结构；柜门为隐藏式折边拉手，双层结构；背板上配有电源开关；
4、功能配置：背架+带LED灯带吊柜+操作地柜+活动井字ABS塑料隔板+人造石面；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</si>
  <si>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400*400/650*850*2000</t>
  </si>
  <si>
    <t>医用水柜</t>
  </si>
  <si>
    <t>G05-J1-A</t>
  </si>
  <si>
    <t>A2.2.05.02.02.0001</t>
  </si>
  <si>
    <t>800*440*862</t>
  </si>
  <si>
    <t>1、主要材料：所有板件采用E0级实木多层板；柜台面采用医用级复合亚克力人造石，厚度≥12mm；
2、主要板材厚度：顶板、活动层板厚度为25mm，侧板、门板、背板、抽面厚度为16mm；
3、功能配置：主柜（上抽下门+1件活动层板）+人造石面；
4、五金配置：阻尼门铰、三节路轨、拉手、连接件等；
5、封边：采用见光面为2.0mm厚全自动封边工艺，防水、防潮、不变色。</t>
  </si>
  <si>
    <t>污洗</t>
  </si>
  <si>
    <t>洁具</t>
  </si>
  <si>
    <t>配药室</t>
  </si>
  <si>
    <t>医疗配药高危药品组合柜</t>
  </si>
  <si>
    <t>G28-AJD5</t>
  </si>
  <si>
    <t>3.2.28.45.17.0002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</si>
  <si>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
4、功能配置：背架+吊柜+操作柜（含高危药品柜）+人造石面+活动井字ABS塑料隔板+标签卡+LED灯条+电源开关；
5、五金配置：阻尼门铰、三节路轨、锁具（含1把数字密码锁）、一体折弯拉手等；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</si>
  <si>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挂衣柜</t>
  </si>
  <si>
    <t>G10-K5</t>
  </si>
  <si>
    <t>2.2.10.01.25.0001</t>
  </si>
  <si>
    <t>800*150/500*1800</t>
  </si>
  <si>
    <t>1、主要材料：所有板件采用E0级实木颗粒板；
2、主要板材厚度：顶板厚度为25mm，侧板、背板、底板厚度为16mm；
3、功能配置：主柜+挂板+挂衣钩；
4、五金配置：挂衣钩、连接件等；
5、封边：采用见光面为2.0mm厚全自动封边工艺，防水、防潮、不变色。</t>
  </si>
  <si>
    <t>活动分类垃圾柜</t>
  </si>
  <si>
    <t>G03-J5</t>
  </si>
  <si>
    <t>A2.1.09.02.11.0001</t>
  </si>
  <si>
    <t>800*320*590</t>
  </si>
  <si>
    <t>1、主要材料：所有板件采用E0级实木多层板；柜台面采用医用级复合亚克力人造石，厚度≥12mm；
2、主要板材厚度：所有板材厚度为16mm；
3、柜底安装活动脚轮；
4、功能配置：主柜+人造台+垃圾桶；
5、五金配置：阻尼门铰、锁具、拉手、连接件等；
6、封边：采用见光面为2.0mm厚全自动封边工艺，防水、防潮、不变色。</t>
  </si>
  <si>
    <t>体检休息区备餐</t>
  </si>
  <si>
    <t>2600*600*850</t>
  </si>
  <si>
    <t>G02-J1</t>
  </si>
  <si>
    <t>A2.2.02.02.01.0001</t>
  </si>
  <si>
    <t>800*600*850</t>
  </si>
  <si>
    <t>1、主要材料：所有板件采用E0级实木多层板；柜台面采用医用级复合亚克力人造石，厚度≥12mm；
2、主要板材厚度：面板、侧板、门板、抽面厚度为16mm；
3、底板面离地高度120mm；柜底安装调节脚和踢脚板；
4、功能配置：主柜+铝合金踢脚板+ABS塑料调节脚+人造石面+人造石洗手盆带不锈钢下水器，不含水龙头；
5、五金配置：阻尼门铰、锁具、拉手、连接件等；
6、封边：采用见光面为2.0mm厚全自动封边工艺，防水、防潮、不变色。</t>
  </si>
  <si>
    <t>G09-AJD3</t>
  </si>
  <si>
    <t>3.2.09.45.10.0001</t>
  </si>
  <si>
    <t>950*560*1950</t>
  </si>
  <si>
    <t>1、主要材料：电解钢板，具有更抗酸、更防锈、更防蚀、和涂层接触更稳固、使用年限更长等特点；
2、主要板材厚度：门板用1.0mm，其它用0.8mm；踢脚线面贴SUS316不锈钢1.0mm；
3、柜体为窄边框结构，柜门为隐藏式折边拉手，双层结构；
4、功能配置：主柜(上、下对开掩门内共配4块活层板+标签卡)；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</si>
  <si>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洁具间</t>
  </si>
  <si>
    <t>伤口造口治疗室</t>
  </si>
  <si>
    <t>医疗配药分类垃圾组合柜</t>
  </si>
  <si>
    <t>G28-AJD9</t>
  </si>
  <si>
    <t>A2.2.28.45.26.2402</t>
  </si>
  <si>
    <t>880*650*2000</t>
  </si>
  <si>
    <t>1、主要材料：电解钢板，具有更抗酸、更防锈、更防蚀、和涂层接触更稳固、使用年限更长等特点；柜台面采用医用级复合亚克力人造石，厚度≥12mm；
2、主要板材厚度：背架用1.5mm，柜门用1.0mm；其它用0.8mm；踢脚线面贴1.0mm316不锈钢；
3、柜体为窄边框结构，柜门为隐藏式折边拉手，双层结构；柜体下方配有脚踏板，通过脚踏传动系统可使台面上的ABS塑料翻盖向上翻转70度；
4、功能配置：背架+吊柜+主柜+塑料调节脚+脚踏装置+ABS塑料翻盖板+塑料脚踏板+304不锈钢合页+304不锈钢漏斗+人造台面+垃圾桶+丝印标识；
5、五金配置：脚踏装置、阻尼门铰、一体折弯拉手等；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</si>
  <si>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处置</t>
  </si>
  <si>
    <t>床头柜</t>
  </si>
  <si>
    <t>G12-K6</t>
  </si>
  <si>
    <t>A2.2.12.01.22.0001</t>
  </si>
  <si>
    <t>420*420*500</t>
  </si>
  <si>
    <t>1、主要材料：所有板件采用E0级实木颗粒板；
2、主要板材厚度：面板厚度为25mm，侧板、背板、底板、抽面厚度为16mm；
3、功能配置：主柜（两抽柜）；
4、五金配置：三节路轨、拉手、连接件等；
5、封边：采用见光面为2.0mm厚全自动封边工艺，防水、防潮、不变色。</t>
  </si>
  <si>
    <t>更衣</t>
  </si>
  <si>
    <t>换鞋柜</t>
  </si>
  <si>
    <t>G11-AJA14-A</t>
  </si>
  <si>
    <t>3.2.11.44.16.0002</t>
  </si>
  <si>
    <t>1200*400*450</t>
  </si>
  <si>
    <t>1、主要材料：冷轧钢板，具有抗酸、防锈、防蚀等特点；
2、主要板材厚度：侧板、门板、顶板、底板、层板用0.8mm；
3、柜体为窄边框结构；
4、功能配置：主柜（内含层板）+西皮软包；
5、所有板件经数控激光切割、模具冲压、数控折弯、焊接、机器打磨而成；表面采用抗菌粉末静电喷涂处理，具有抗菌、防锈、耐腐蚀、绝缘性高、附着力强、耐摩擦等技术特点。</t>
  </si>
  <si>
    <t>麻醉科治疗室</t>
  </si>
  <si>
    <t>小手术室更衣</t>
  </si>
  <si>
    <t>小手术室污洗打包</t>
  </si>
  <si>
    <t>治疗柜</t>
  </si>
  <si>
    <t>G08-AJD2</t>
  </si>
  <si>
    <t>3.2.08.45.16.0001</t>
  </si>
  <si>
    <t>950*350/600*850/1950</t>
  </si>
  <si>
    <t>1、主要材料：电解钢板，具有更抗酸、更防锈、更防蚀、和涂层接触更稳固、使用年限更长等特点；柜台面采用医用级复合亚克力人造石，厚度≥12mm；
2、主要板材厚度：柜门和抽面用1.0mm；其它用0.8mm；踢脚线面贴SUS316不锈钢1.0mm；
3、柜体为窄边框结构，柜门为隐藏式折边拉手，双层结构；
4、功能配置：上柜（上配2块活动层板+对开钢框玻璃掩门）+下柜(上2个抽屉，对开掩门，内含1块活动层板)+标签卡+人造石台面；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</si>
  <si>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污物打包</t>
  </si>
  <si>
    <t>治疗室更衣</t>
  </si>
  <si>
    <t>治疗室污洗打包</t>
  </si>
  <si>
    <t>治疗室缓冲</t>
  </si>
  <si>
    <t>医疗鞋柜-15门</t>
  </si>
  <si>
    <t>G11-AJC11-15</t>
  </si>
  <si>
    <t>A2.2.11.44.21.2501</t>
  </si>
  <si>
    <t>910*400*1850</t>
  </si>
  <si>
    <t>个</t>
  </si>
  <si>
    <t>1、主要材料：冷轧钢板，具有抗酸、防锈、防蚀等特点；
2、主要板材厚度：门框0.6mm，其余0.5mm；
3、柜体为窄边框结构；
4、功能配置：主柜（15个单开掩门）+长条形暗拉手；
5、五金配置：机械锁具、拉手；
6、所有板件经数控激光切割、模具冲压、数控折弯、焊接、机器打磨而成；表面采用抗菌粉末静电喷涂处理，具有抗菌、防锈、耐腐蚀、绝缘性高、附着力强、耐摩擦等技术特点。</t>
  </si>
  <si>
    <t>配镜中心</t>
  </si>
  <si>
    <t>展示柜</t>
  </si>
  <si>
    <t>1200*600*950</t>
  </si>
  <si>
    <t>1、主要材料：所有板件采用E0级实木颗粒板；
2、主要板材厚度：柜面板厚度为25mm，其余板件厚度为16mm；
3、功能配置：地柜为对开掩门柜，内含一块层板，顶部为玻璃展示柜；
4、五金配置：阻尼门铰、三节路轨、锁具、拉手、连接件等；
5、封边：采用见光面为2.0mm厚全自动封边工艺，防水、防潮、不变色；</t>
  </si>
  <si>
    <t>医废打包</t>
  </si>
  <si>
    <t>更衣室</t>
  </si>
  <si>
    <t>麻精库</t>
  </si>
  <si>
    <t>贵重药品柜</t>
  </si>
  <si>
    <t>G21-Z1D</t>
  </si>
  <si>
    <t>A3.2.21.45.01.0001</t>
  </si>
  <si>
    <t>1、主要材料：电解钢板，具有更抗酸、更防锈、更防蚀、和涂层接触更稳固、使用年限更长等特点；
2、主要板材厚度：侧板、门板、顶板、底板、层板用0.8mm，加强管料用1.0mm；
3、柜门双层结构；
4、药柜均分上下两对掩门，上下门各配两把锁，一把为普通锁，一把为密码锁；
5、功能配置：主柜（共分2层，对开掩门）；
6、所有板件经数控激光切割、模具冲压、数控折弯、焊接、机器打磨而成；表面采用抗菌粉末静电喷涂处理，具有抗菌、防锈、耐腐蚀、绝缘性高、附着力强、耐摩擦等技术特点。</t>
  </si>
  <si>
    <t>2000*600*850</t>
  </si>
  <si>
    <t>医用资料柜_R</t>
  </si>
  <si>
    <t>1、主要材料：所有板件采用E0级实木颗粒板；
2、主要板材厚度：顶板、层板厚度为25mm，侧板、门板、底板厚度为16mm；
3、功能配置：主柜（上下均为对开门，上木框玻璃门+2件活层，下木门+1件活层；带锁）+衣柜（内设2件活层配伸缩衣架）；
4、五金配置：阻尼门铰、锁具、拉手、连接件等；
5、封边：采用见光面为2.0mm厚全自动封边工艺，防水、防潮、不变色。</t>
  </si>
  <si>
    <t>公共大衣柜</t>
  </si>
  <si>
    <t>G10-AJC10</t>
  </si>
  <si>
    <t>A3.2.51.44.11.2501</t>
  </si>
  <si>
    <t>900*500*1850</t>
  </si>
  <si>
    <t>1、主要材料：冷轧钢板，具有更抗酸、更防锈、更防蚀、和涂层接触更稳固、使用年限更长等特点；
2、主要板材厚度：全0.6mm；
3、柜体为窄边框结构；
4、功能配置：主柜（横向2个对开掩门+挂衣杆+固定层板+试衣镜）；
5、五金配置：机械锁具、拉手、挂衣杆等；
6、所有板件经数控激光切割、模具冲压、数控折弯、焊接、机器打磨而成；表面采用抗菌粉末静电喷涂处理，具有抗菌、防锈、耐腐蚀、绝缘性高、附着力强、耐摩擦等技术特点。</t>
  </si>
  <si>
    <t>4000*600*850</t>
  </si>
  <si>
    <t>病人活动空间</t>
  </si>
  <si>
    <t>2500*600*850</t>
  </si>
  <si>
    <t>1100*600*850</t>
  </si>
  <si>
    <t>1600*600*850</t>
  </si>
  <si>
    <t>1040*400/650*850*2000</t>
  </si>
  <si>
    <t>950*420*到顶</t>
  </si>
  <si>
    <t>病案库1</t>
  </si>
  <si>
    <t>密集柜</t>
  </si>
  <si>
    <t>16400*4755*2400</t>
  </si>
  <si>
    <t>（1）底座：用优质冷轧钢制造，框狭式结构。采用中间传动，全轮驱动方式。车轮内装双排精密轴承，传动轴为实心优质钢结构；
（2）轨道：轨道方钢采用优质冷轧方钢制造，轨道底座为三折弯工艺，采用优质冷轧钢制造，厚度为2.5mm；
（3）架体：采用优质冷轧钢板。其各部件厚度：立柱1.5mm，层板、挂板、侧板、门板均、上盖板、防鼠板均为1.0mm；
（4）摇手体总成、滚轮轴承：双向超越离合器结构，造型美观大方，手感舒适，把手为折叠式，或避免通道障碍，摇动任意一列均不会带动其他把手转动；
（5）制动装置：每列均装有制动装置，操作方便，制动可靠，使用存取安全；
（6）防震装置：采用磁性密封条，每列接触面均有缓冲及密封装置，具有防震、防尘、防鼠、防光、防潮、防火功能。</t>
  </si>
  <si>
    <t>病案库2</t>
  </si>
  <si>
    <t>20000*5655*2400</t>
  </si>
  <si>
    <t>仪器</t>
  </si>
  <si>
    <t>茶水</t>
  </si>
  <si>
    <t>A2.2.01.02.02.0001</t>
  </si>
  <si>
    <t>被服间</t>
  </si>
  <si>
    <t>800*400/650*850*2000</t>
  </si>
  <si>
    <t>仪器间</t>
  </si>
  <si>
    <t>1800*600*850</t>
  </si>
  <si>
    <t>1200*600*850</t>
  </si>
  <si>
    <t>治疗室(共2间)</t>
  </si>
  <si>
    <t>620*400/650*850*2000</t>
  </si>
  <si>
    <t>1100*400/650*850*2000</t>
  </si>
  <si>
    <t>患者更衣</t>
  </si>
  <si>
    <t>医疗衣物柜-6门</t>
  </si>
  <si>
    <t>G10-AJC5-6</t>
  </si>
  <si>
    <t>A3.2.10.44.43.2504</t>
  </si>
  <si>
    <t>1、主要材料：冷轧钢板，具有更抗酸、更防锈、更防蚀、和涂层接触更稳固、使用年限更长等特点；
2、主要板材厚度：全0.6mm；
3、柜体为窄边框结构；
4、功能配置：主柜（6个单开掩门+层板+挂衣杆）；
5、五金配置：机械锁具、拉手、挂衣杆、试衣镜等；
6、所有板件经数控激光切割、模具冲压、数控折弯、焊接、机器打磨而成；表面采用抗菌粉末静电喷涂处理，具有抗菌、防锈、耐腐蚀、绝缘性高、附着力强、耐摩擦等技术特点。</t>
  </si>
  <si>
    <t>小楼02F-餐厅</t>
  </si>
  <si>
    <t>茶水柜</t>
  </si>
  <si>
    <t>G05-CS5</t>
  </si>
  <si>
    <t>A3.2.05.99.10.2501</t>
  </si>
  <si>
    <t>800*400*850</t>
  </si>
  <si>
    <t>1、用高密度纤维板基材，防潮、耐高温，实用性高；
2、板材表面经贴木皮处理，面拼贴严密、平整无裂纹，木纹顺畅自然；表面经过净味喷漆处理，5层底油及3层面漆；
3、功能配置为主柜+三连抽屉+木掩门（内含1件层板）；
4、配置阻尼门铰、拉手、连接件等五金配件；
5、所有材料安全无异味，使用寿命长。</t>
  </si>
  <si>
    <t>清洗柜_R</t>
  </si>
  <si>
    <t>G40-X3B</t>
  </si>
  <si>
    <t>3.2.40.41.02.0001</t>
  </si>
  <si>
    <t>1860*550*(800+250)</t>
  </si>
  <si>
    <t>1、主要材料：采用304不锈钢板材，具有不易生锈、防蚀等特点；
2、主要板材厚度：台面、水池板用1.0mm；侧板、门板用0.8mm；加强管料用1.0mm；
3、台面上配有滤水台；
4、清洗柜配2个水池，水池规格：450*350*250mm；
5、柜门为双层结构，带缓冲功能；
5、功能配置：主柜+滤水台+2个水池+2个水龙头；
6、所有工件经数控激光切割、模具冲压、数控折弯、亚弧焊接、机器打磨、抛光、拉丝而成。</t>
  </si>
  <si>
    <t>医疗衣物柜-9门</t>
  </si>
  <si>
    <t>G10-AJC8-9</t>
  </si>
  <si>
    <t>3.2.10.44.17.0002</t>
  </si>
  <si>
    <t>910*500*1950</t>
  </si>
  <si>
    <t>1、主要材料：冷轧钢板，具有抗酸、防锈、防蚀等特点；
2、主要板材厚度：侧板、门板、顶板、底板、层板用0.8mm；
3、柜体为窄边框结构；
4、功能配置：主柜（9个单开掩门+层板）；
5、五金配置：机械锁具、拉手、挂衣杆等；
6、所有板件经数控激光切割、模具冲压、数控折弯、焊接、机器打磨而成；表面采用抗菌粉末静电喷涂处理，具有抗菌、防锈、耐腐蚀、绝缘性高、附着力强、耐摩擦等技术特点。</t>
  </si>
  <si>
    <t>拖把池_L</t>
  </si>
  <si>
    <t>G15-T2-D</t>
  </si>
  <si>
    <t>3.2.15.41.11.2401</t>
  </si>
  <si>
    <t>1200*550*1700</t>
  </si>
  <si>
    <t>1、主要材料：采用304不锈钢板材，具有不易生锈、防蚀等特点；
2、主要板材厚度：水池、背板用1.0mm，侧板、正面封用0.8mm，加强管料用1.0mm；
3、拖把池由档水板、挂架、水池、及池身组成；
4、档水板高出水槽500mm，在档水板中间位置装有2个水龙头；拖把池正前方为不锈钢封板，底脚为4个可调圆管脚，离地120mm高；
5、拖把池内池规格：1140*440*300mm，内池边配有一个拧干池，方便拖把清洗和拧干；
6、功能配置：主柜+挂架+挂钩+水池+塑料调节脚+水龙头；
7、所有工件经数控激光切割、模具冲压、数控折弯、亚弧焊接、机器打磨、抛光、拉丝而成。</t>
  </si>
  <si>
    <t>G15-T2-C</t>
  </si>
  <si>
    <t>3.2.15.41.10.2401</t>
  </si>
  <si>
    <t>800*550*1700</t>
  </si>
  <si>
    <t>1、主要材料：采用304不锈钢板材，具有不易生锈、防蚀等特点；
2、主要板材厚度：水池、背板用1.0mm，侧板、正面封用0.8mm，加强管料用1.0mm；
3、拖把池由档水板、挂架、水池、及池身组成；
4、档水板高出水槽500mm，在档水板中间位置装有1个水龙头；拖把池正前方为不锈钢封板，底脚为4个可调圆管脚，离地120mm高；
5、拖把池内池规格：740*440*300mm，内池边配有一个拧干池，方便拖把清洗和拧干；
6、功能配置：主柜+挂架+挂钩+水池+塑料调节脚+水龙头；
7、所有工件经数控激光切割、模具冲压、数控折弯、亚弧焊接、机器打磨、抛光、拉丝而成。</t>
  </si>
  <si>
    <t>T01-GHS11-DT-Z</t>
  </si>
  <si>
    <t>3.1.01.44.61.0000</t>
  </si>
  <si>
    <t>2800*700*750</t>
  </si>
  <si>
    <t>1、主要材料：冷轧钢板，具有抗酸、防锈、防蚀等特点；
2、主要板材厚度：门板、活动柜用0.8mm；前挡板、侧板、台面板用1.0mm；踢脚线面贴SUS316不锈钢1.0mm；
3、柜门和抽面为隐藏式折边拉手，双层结构；整个护士站内部有设计电线孔位与走线通道；
4、功能配置：护士站主框架+三抽柜+主机柜，不含人造石面；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</si>
  <si>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3.2.09.45.10.0000</t>
  </si>
  <si>
    <t>换鞋</t>
  </si>
  <si>
    <t>4860*600*850</t>
  </si>
  <si>
    <t>医疗家具清单</t>
  </si>
  <si>
    <t>18F</t>
  </si>
  <si>
    <t>人力资源科办公室</t>
  </si>
  <si>
    <t>。</t>
  </si>
  <si>
    <t>900*400*1800</t>
  </si>
  <si>
    <t>1、主要材料：冷轧钢板，具有抗酸、防锈、防蚀等特点；
2、主要板材厚度：侧板、门板、顶板、底板、层板用0.8mm；
3、柜体为窄边框结构；
4、功能配置：主柜（上钢框玻璃掩门含2件层板，下钢掩门含1件层板）；
5、五金配置：转轴门销、锁具、拉手等；
6、所有板件经数控激光切割、模具冲压、数控折弯、焊接、机器打磨而成；表面采用抗菌粉末静电喷涂处理，具有抗菌、防锈、耐腐蚀、绝缘性高、附着力强、耐摩擦等技术特点。</t>
  </si>
  <si>
    <t>会议室1</t>
  </si>
  <si>
    <t>1、采用高密度纤维板基材，防潮、耐高温，实用性高；
2、板材表面经贴木皮处理，面拼贴严密、平整无裂纹，木纹顺畅自然；表面经过净味喷漆处理，5层底油及3层面漆；
3、功能配置为主柜+抽屉+下木掩门（内含1件层板）；
4、配置阻尼门铰、拉手、连接件等五金配件；
5、所有材料安全无异味，使用寿命长。</t>
  </si>
  <si>
    <t>1、主要材料：所有板件采用E0级实木多层板；柜台面采用医用级复合亚克力人造石，厚度≥12mm；
2、主要板材厚度：顶板、活动层板厚度为25mm，侧板、门板、背板、抽面厚度为16mm；
3、功能配置：主柜（上抽下门+1件活动层板）+人造石面；
4、五金配置：阻尼门铰、三节路轨、拉手、连接件等；
5、封边：采用见光面为2.0mm厚全自动封边工艺，防水、防潮、不变色。</t>
  </si>
  <si>
    <t>1、主要材料：所有板件采用E0级实木颗粒板；
2、主要板材厚度：顶板、层板厚度为25mm，侧板、门板、底板厚度为16mm；
3、功能配置：主柜（上下掩门，上木框玻璃门+2件活层，下木门+1件活层）；
4、五金配置：阻尼门铰、锁具、拉手、连接件等；
5、封边：采用见光面为2.0mm厚全自动封边工艺，防水、防潮、不变色。</t>
  </si>
  <si>
    <t>会议室2</t>
  </si>
  <si>
    <t>保密室</t>
  </si>
  <si>
    <t>党办</t>
  </si>
  <si>
    <t>党办主任办</t>
  </si>
  <si>
    <t>党员活动茶水间</t>
  </si>
  <si>
    <t>1150*600*850</t>
  </si>
  <si>
    <t>内审办公室</t>
  </si>
  <si>
    <t>办公(8间)</t>
  </si>
  <si>
    <t>文件柜</t>
  </si>
  <si>
    <t>800*400*2000</t>
  </si>
  <si>
    <t>1、采用高密度纤维板基材，防潮、耐高温，实用性高；
2、板材表面经贴木皮处理，面拼贴严密、平整无裂纹，木纹顺畅自然；表面经过净味喷漆处理，5层底油及3层面漆；
3、功能配置为上玻璃门板（内含2件层板）+下木掩门（内含1件层板）；
4、配置阻尼门铰、锁具、拉手、连接件等五金配件；
5、所有材料安全无异味，使用寿命长。</t>
  </si>
  <si>
    <t>会议(2间)</t>
  </si>
  <si>
    <t>办公室3</t>
  </si>
  <si>
    <t>医务科</t>
  </si>
  <si>
    <t>医务科主任办</t>
  </si>
  <si>
    <t>医患沟通室</t>
  </si>
  <si>
    <t>基建</t>
  </si>
  <si>
    <t>总务</t>
  </si>
  <si>
    <t>总务主任办</t>
  </si>
  <si>
    <t>护理部</t>
  </si>
  <si>
    <t>护理部主任办</t>
  </si>
  <si>
    <t>招标采购办公室</t>
  </si>
  <si>
    <t>科教</t>
  </si>
  <si>
    <t>茶水间1</t>
  </si>
  <si>
    <t>3750*600*850</t>
  </si>
  <si>
    <t>茶水间2</t>
  </si>
  <si>
    <t>行政办</t>
  </si>
  <si>
    <t>行政办主任办</t>
  </si>
  <si>
    <t>设备</t>
  </si>
  <si>
    <t>财务科主任办</t>
  </si>
  <si>
    <t>财务科办公室</t>
  </si>
  <si>
    <t>财务科资料室</t>
  </si>
  <si>
    <t>质控1</t>
  </si>
  <si>
    <t>质控2</t>
  </si>
  <si>
    <t>资料室1</t>
  </si>
  <si>
    <t>资料室2</t>
  </si>
  <si>
    <t>资料室3</t>
  </si>
  <si>
    <t>院感公卫</t>
  </si>
  <si>
    <t>19F</t>
  </si>
  <si>
    <t>培训室1</t>
  </si>
  <si>
    <t>1、所有板材均采用的E0级实木颗粒板；
2、主要板材厚度：台面板厚度为50mm，其他板材厚度为16mm；
3、配置：主台+对开门柜+内部走线系统（预留走线）；
4、五金配置：阻尼门铰、连接件等五金配件；
5、封边采用见光面为2.0mm厚全自动封边工艺，防水、防潮、不变色。</t>
  </si>
  <si>
    <t>技能培训台</t>
  </si>
  <si>
    <t>9600*2200*760</t>
  </si>
  <si>
    <t>技能培训椅</t>
  </si>
  <si>
    <t>一、主要材料说明：
1、座垫、靠背为西皮；
2、高密度回弹海绵；
3、实木喷漆四直脚架；
二、结构/配置：
1、配实木喷漆脚架；
三、五金配件：钢质螺帽、螺丝，表面镀镍。</t>
  </si>
  <si>
    <t>技能培训条桌</t>
  </si>
  <si>
    <t>1200*400*760</t>
  </si>
  <si>
    <t>1、采用高密度纤维板基材，防潮、耐高温，实用性高；
2、板材表面经贴木皮处理，面拼贴严密、平整无裂纹，木纹顺畅自然；表面经过净味喷漆处理，5层底油及3层面漆；
3、功能配置为主台（二人位）+收纳格；
4、所有材料安全无异味，使用寿命长。</t>
  </si>
  <si>
    <t>培训室2</t>
  </si>
  <si>
    <t>技能培训中心</t>
  </si>
  <si>
    <t>一、主要材料说明：
1、座垫、靠背为西皮；
2、高密度回弹海绵；
3、实木喷漆脚架；
二、结构/配置：
1、配实木喷漆扶手；
2、配实木喷漆脚架；
三、五金配件：钢质螺帽、螺丝，表面镀镍。</t>
  </si>
  <si>
    <t>1、座垫面料采用西皮；靠背面料采用网布，舒防磨耐污性好；
2、采用一次成型定型海绵，可防氧化，防碎，软硬适中，回弹性好，不易变形；
3、喷涂椅架；
4、PP背框，固定椅背；
5、铁制烤漆架子，采用材质较硬的冷轧管经变管机变管造型而成，壁厚达1.5mm，方管35mm*15mm,配套链接件采用铝合金铸件；
6、配置PP前后调节扶手+写字板（带收缩水杯架、插笔孔功能）；</t>
  </si>
  <si>
    <t>1800*400*760</t>
  </si>
  <si>
    <t>1、采用高密度纤维板基材，防潮、耐高温，实用性高；
2、板材表面经贴木皮处理，面拼贴严密、平整无裂纹，木纹顺畅自然；表面经过净味喷漆处理，5层底油及3层面漆；
3、功能配置为主台（三人位）+收纳格；
4、所有材料安全无异味，使用寿命长。</t>
  </si>
  <si>
    <t>技能培训讲台</t>
  </si>
  <si>
    <t>800*500*1200</t>
  </si>
  <si>
    <t>1、采用高密度纤维板基材，防潮、耐高温，实用性高；
2、板材表面经贴木皮处理，面拼贴严密、平整无裂纹，木纹顺畅自然；表面经过净味喷漆处理，5层底油及3层面漆；
3、结构为拼接，台面底下配置层板及走线系统；
4、所有材料安全无异味，使用寿命长。</t>
  </si>
  <si>
    <t>技能培训主席台</t>
  </si>
  <si>
    <t>2100*600*760</t>
  </si>
  <si>
    <t>1、采用高密度纤维板基材，防潮、耐高温，实用性高；
2、板材表面经贴木皮处理，面拼贴严密、平整无裂纹，木纹顺畅自然；表面经过净味喷漆处理，5层底油及3层面漆；
3、台面配西皮面料写字垫；
4、功能配置为主台（三人位）+内部走线系统；
5、所有材料安全无异味，使用寿命长。</t>
  </si>
  <si>
    <t>1700*600*850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</si>
</sst>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\¥#,##0.00_);\(\¥#,##0.00\)"/>
  </numFmts>
  <fonts count="33">
    <font>
      <sz val="12"/>
      <name val="宋体"/>
      <charset val="134"/>
    </font>
    <font>
      <b/>
      <sz val="2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9"/>
      <color indexed="8"/>
      <name val="宋体"/>
      <charset val="134"/>
    </font>
    <font>
      <b/>
      <sz val="12"/>
      <name val="宋体"/>
      <charset val="134"/>
    </font>
    <font>
      <b/>
      <sz val="13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177" fontId="10" fillId="0" borderId="1" xfId="0" applyNumberFormat="1" applyFont="1" applyBorder="1" applyAlignment="1">
      <alignment horizontal="left" vertical="center"/>
    </xf>
    <xf numFmtId="177" fontId="11" fillId="0" borderId="1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textRotation="255"/>
    </xf>
    <xf numFmtId="17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9" Type="http://schemas.openxmlformats.org/officeDocument/2006/relationships/image" Target="media/image99.jpeg"/><Relationship Id="rId98" Type="http://schemas.openxmlformats.org/officeDocument/2006/relationships/image" Target="media/image98.jpeg"/><Relationship Id="rId97" Type="http://schemas.openxmlformats.org/officeDocument/2006/relationships/image" Target="media/image97.jpeg"/><Relationship Id="rId96" Type="http://schemas.openxmlformats.org/officeDocument/2006/relationships/image" Target="media/image96.jpeg"/><Relationship Id="rId95" Type="http://schemas.openxmlformats.org/officeDocument/2006/relationships/image" Target="media/image95.jpeg"/><Relationship Id="rId94" Type="http://schemas.openxmlformats.org/officeDocument/2006/relationships/image" Target="media/image94.jpeg"/><Relationship Id="rId93" Type="http://schemas.openxmlformats.org/officeDocument/2006/relationships/image" Target="media/image93.jpeg"/><Relationship Id="rId92" Type="http://schemas.openxmlformats.org/officeDocument/2006/relationships/image" Target="media/image92.jpeg"/><Relationship Id="rId91" Type="http://schemas.openxmlformats.org/officeDocument/2006/relationships/image" Target="media/image91.jpeg"/><Relationship Id="rId90" Type="http://schemas.openxmlformats.org/officeDocument/2006/relationships/image" Target="media/image90.jpeg"/><Relationship Id="rId9" Type="http://schemas.openxmlformats.org/officeDocument/2006/relationships/image" Target="media/image9.jpeg"/><Relationship Id="rId89" Type="http://schemas.openxmlformats.org/officeDocument/2006/relationships/image" Target="media/image89.jpeg"/><Relationship Id="rId88" Type="http://schemas.openxmlformats.org/officeDocument/2006/relationships/image" Target="media/image88.jpeg"/><Relationship Id="rId87" Type="http://schemas.openxmlformats.org/officeDocument/2006/relationships/image" Target="media/image87.jpeg"/><Relationship Id="rId86" Type="http://schemas.openxmlformats.org/officeDocument/2006/relationships/image" Target="media/image86.jpeg"/><Relationship Id="rId85" Type="http://schemas.openxmlformats.org/officeDocument/2006/relationships/image" Target="media/image85.jpeg"/><Relationship Id="rId84" Type="http://schemas.openxmlformats.org/officeDocument/2006/relationships/image" Target="media/image84.jpeg"/><Relationship Id="rId83" Type="http://schemas.openxmlformats.org/officeDocument/2006/relationships/image" Target="media/image83.jpeg"/><Relationship Id="rId82" Type="http://schemas.openxmlformats.org/officeDocument/2006/relationships/image" Target="media/image82.jpeg"/><Relationship Id="rId81" Type="http://schemas.openxmlformats.org/officeDocument/2006/relationships/image" Target="media/image81.jpeg"/><Relationship Id="rId80" Type="http://schemas.openxmlformats.org/officeDocument/2006/relationships/image" Target="media/image80.jpeg"/><Relationship Id="rId8" Type="http://schemas.openxmlformats.org/officeDocument/2006/relationships/image" Target="media/image8.jpeg"/><Relationship Id="rId79" Type="http://schemas.openxmlformats.org/officeDocument/2006/relationships/image" Target="media/image79.jpeg"/><Relationship Id="rId78" Type="http://schemas.openxmlformats.org/officeDocument/2006/relationships/image" Target="media/image78.jpeg"/><Relationship Id="rId77" Type="http://schemas.openxmlformats.org/officeDocument/2006/relationships/image" Target="media/image77.jpeg"/><Relationship Id="rId76" Type="http://schemas.openxmlformats.org/officeDocument/2006/relationships/image" Target="media/image76.jpeg"/><Relationship Id="rId75" Type="http://schemas.openxmlformats.org/officeDocument/2006/relationships/image" Target="media/image75.jpeg"/><Relationship Id="rId74" Type="http://schemas.openxmlformats.org/officeDocument/2006/relationships/image" Target="media/image74.jpeg"/><Relationship Id="rId73" Type="http://schemas.openxmlformats.org/officeDocument/2006/relationships/image" Target="media/image73.jpeg"/><Relationship Id="rId72" Type="http://schemas.openxmlformats.org/officeDocument/2006/relationships/image" Target="media/image72.jpeg"/><Relationship Id="rId71" Type="http://schemas.openxmlformats.org/officeDocument/2006/relationships/image" Target="media/image71.jpeg"/><Relationship Id="rId70" Type="http://schemas.openxmlformats.org/officeDocument/2006/relationships/image" Target="media/image70.jpeg"/><Relationship Id="rId7" Type="http://schemas.openxmlformats.org/officeDocument/2006/relationships/image" Target="media/image7.jpeg"/><Relationship Id="rId69" Type="http://schemas.openxmlformats.org/officeDocument/2006/relationships/image" Target="media/image69.jpeg"/><Relationship Id="rId68" Type="http://schemas.openxmlformats.org/officeDocument/2006/relationships/image" Target="media/image68.jpeg"/><Relationship Id="rId67" Type="http://schemas.openxmlformats.org/officeDocument/2006/relationships/image" Target="media/image67.jpeg"/><Relationship Id="rId66" Type="http://schemas.openxmlformats.org/officeDocument/2006/relationships/image" Target="media/image66.jpeg"/><Relationship Id="rId65" Type="http://schemas.openxmlformats.org/officeDocument/2006/relationships/image" Target="media/image65.jpeg"/><Relationship Id="rId64" Type="http://schemas.openxmlformats.org/officeDocument/2006/relationships/image" Target="media/image64.jpeg"/><Relationship Id="rId63" Type="http://schemas.openxmlformats.org/officeDocument/2006/relationships/image" Target="media/image63.jpeg"/><Relationship Id="rId62" Type="http://schemas.openxmlformats.org/officeDocument/2006/relationships/image" Target="media/image62.jpeg"/><Relationship Id="rId61" Type="http://schemas.openxmlformats.org/officeDocument/2006/relationships/image" Target="media/image61.jpeg"/><Relationship Id="rId60" Type="http://schemas.openxmlformats.org/officeDocument/2006/relationships/image" Target="media/image60.jpeg"/><Relationship Id="rId6" Type="http://schemas.openxmlformats.org/officeDocument/2006/relationships/image" Target="media/image6.jpeg"/><Relationship Id="rId59" Type="http://schemas.openxmlformats.org/officeDocument/2006/relationships/image" Target="media/image59.jpeg"/><Relationship Id="rId58" Type="http://schemas.openxmlformats.org/officeDocument/2006/relationships/image" Target="media/image58.jpeg"/><Relationship Id="rId57" Type="http://schemas.openxmlformats.org/officeDocument/2006/relationships/image" Target="media/image57.jpeg"/><Relationship Id="rId56" Type="http://schemas.openxmlformats.org/officeDocument/2006/relationships/image" Target="media/image56.jpeg"/><Relationship Id="rId55" Type="http://schemas.openxmlformats.org/officeDocument/2006/relationships/image" Target="media/image55.jpeg"/><Relationship Id="rId54" Type="http://schemas.openxmlformats.org/officeDocument/2006/relationships/image" Target="media/image54.jpeg"/><Relationship Id="rId53" Type="http://schemas.openxmlformats.org/officeDocument/2006/relationships/image" Target="media/image53.jpeg"/><Relationship Id="rId52" Type="http://schemas.openxmlformats.org/officeDocument/2006/relationships/image" Target="media/image52.jpeg"/><Relationship Id="rId51" Type="http://schemas.openxmlformats.org/officeDocument/2006/relationships/image" Target="media/image51.jpeg"/><Relationship Id="rId50" Type="http://schemas.openxmlformats.org/officeDocument/2006/relationships/image" Target="media/image50.jpeg"/><Relationship Id="rId5" Type="http://schemas.openxmlformats.org/officeDocument/2006/relationships/image" Target="media/image5.jpeg"/><Relationship Id="rId49" Type="http://schemas.openxmlformats.org/officeDocument/2006/relationships/image" Target="media/image49.jpeg"/><Relationship Id="rId48" Type="http://schemas.openxmlformats.org/officeDocument/2006/relationships/image" Target="media/image48.jpeg"/><Relationship Id="rId47" Type="http://schemas.openxmlformats.org/officeDocument/2006/relationships/image" Target="media/image47.jpeg"/><Relationship Id="rId46" Type="http://schemas.openxmlformats.org/officeDocument/2006/relationships/image" Target="media/image46.jpeg"/><Relationship Id="rId45" Type="http://schemas.openxmlformats.org/officeDocument/2006/relationships/image" Target="media/image45.jpeg"/><Relationship Id="rId44" Type="http://schemas.openxmlformats.org/officeDocument/2006/relationships/image" Target="media/image44.jpeg"/><Relationship Id="rId43" Type="http://schemas.openxmlformats.org/officeDocument/2006/relationships/image" Target="media/image43.jpeg"/><Relationship Id="rId42" Type="http://schemas.openxmlformats.org/officeDocument/2006/relationships/image" Target="media/image42.jpeg"/><Relationship Id="rId41" Type="http://schemas.openxmlformats.org/officeDocument/2006/relationships/image" Target="media/image41.jpeg"/><Relationship Id="rId40" Type="http://schemas.openxmlformats.org/officeDocument/2006/relationships/image" Target="media/image40.jpeg"/><Relationship Id="rId4" Type="http://schemas.openxmlformats.org/officeDocument/2006/relationships/image" Target="media/image4.jpeg"/><Relationship Id="rId39" Type="http://schemas.openxmlformats.org/officeDocument/2006/relationships/image" Target="media/image39.jpeg"/><Relationship Id="rId38" Type="http://schemas.openxmlformats.org/officeDocument/2006/relationships/image" Target="media/image38.jpeg"/><Relationship Id="rId37" Type="http://schemas.openxmlformats.org/officeDocument/2006/relationships/image" Target="media/image37.jpeg"/><Relationship Id="rId36" Type="http://schemas.openxmlformats.org/officeDocument/2006/relationships/image" Target="media/image36.jpeg"/><Relationship Id="rId35" Type="http://schemas.openxmlformats.org/officeDocument/2006/relationships/image" Target="media/image35.jpeg"/><Relationship Id="rId34" Type="http://schemas.openxmlformats.org/officeDocument/2006/relationships/image" Target="media/image34.jpeg"/><Relationship Id="rId33" Type="http://schemas.openxmlformats.org/officeDocument/2006/relationships/image" Target="media/image33.jpeg"/><Relationship Id="rId32" Type="http://schemas.openxmlformats.org/officeDocument/2006/relationships/image" Target="media/image32.jpeg"/><Relationship Id="rId31" Type="http://schemas.openxmlformats.org/officeDocument/2006/relationships/image" Target="media/image31.jpeg"/><Relationship Id="rId30" Type="http://schemas.openxmlformats.org/officeDocument/2006/relationships/image" Target="media/image30.jpeg"/><Relationship Id="rId3" Type="http://schemas.openxmlformats.org/officeDocument/2006/relationships/image" Target="media/image3.jpeg"/><Relationship Id="rId29" Type="http://schemas.openxmlformats.org/officeDocument/2006/relationships/image" Target="media/image29.jpeg"/><Relationship Id="rId28" Type="http://schemas.openxmlformats.org/officeDocument/2006/relationships/image" Target="media/image28.jpeg"/><Relationship Id="rId27" Type="http://schemas.openxmlformats.org/officeDocument/2006/relationships/image" Target="media/image27.jpeg"/><Relationship Id="rId26" Type="http://schemas.openxmlformats.org/officeDocument/2006/relationships/image" Target="media/image26.jpeg"/><Relationship Id="rId25" Type="http://schemas.openxmlformats.org/officeDocument/2006/relationships/image" Target="media/image25.jpeg"/><Relationship Id="rId24" Type="http://schemas.openxmlformats.org/officeDocument/2006/relationships/image" Target="media/image24.jpeg"/><Relationship Id="rId23" Type="http://schemas.openxmlformats.org/officeDocument/2006/relationships/image" Target="media/image23.jpeg"/><Relationship Id="rId22" Type="http://schemas.openxmlformats.org/officeDocument/2006/relationships/image" Target="media/image22.jpeg"/><Relationship Id="rId21" Type="http://schemas.openxmlformats.org/officeDocument/2006/relationships/image" Target="media/image21.jpeg"/><Relationship Id="rId20" Type="http://schemas.openxmlformats.org/officeDocument/2006/relationships/image" Target="media/image20.jpeg"/><Relationship Id="rId2" Type="http://schemas.openxmlformats.org/officeDocument/2006/relationships/image" Target="media/image2.png"/><Relationship Id="rId19" Type="http://schemas.openxmlformats.org/officeDocument/2006/relationships/image" Target="media/image19.jpeg"/><Relationship Id="rId18" Type="http://schemas.openxmlformats.org/officeDocument/2006/relationships/image" Target="media/image18.jpeg"/><Relationship Id="rId17" Type="http://schemas.openxmlformats.org/officeDocument/2006/relationships/image" Target="media/image17.jpeg"/><Relationship Id="rId16" Type="http://schemas.openxmlformats.org/officeDocument/2006/relationships/image" Target="media/image16.jpeg"/><Relationship Id="rId15" Type="http://schemas.openxmlformats.org/officeDocument/2006/relationships/image" Target="media/image15.png"/><Relationship Id="rId141" Type="http://schemas.openxmlformats.org/officeDocument/2006/relationships/image" Target="media/image141.jpeg"/><Relationship Id="rId140" Type="http://schemas.openxmlformats.org/officeDocument/2006/relationships/image" Target="media/image140.jpeg"/><Relationship Id="rId14" Type="http://schemas.openxmlformats.org/officeDocument/2006/relationships/image" Target="media/image14.jpeg"/><Relationship Id="rId139" Type="http://schemas.openxmlformats.org/officeDocument/2006/relationships/image" Target="media/image139.jpeg"/><Relationship Id="rId138" Type="http://schemas.openxmlformats.org/officeDocument/2006/relationships/image" Target="media/image138.jpeg"/><Relationship Id="rId137" Type="http://schemas.openxmlformats.org/officeDocument/2006/relationships/image" Target="media/image137.jpeg"/><Relationship Id="rId136" Type="http://schemas.openxmlformats.org/officeDocument/2006/relationships/image" Target="media/image136.jpeg"/><Relationship Id="rId135" Type="http://schemas.openxmlformats.org/officeDocument/2006/relationships/image" Target="media/image135.jpeg"/><Relationship Id="rId134" Type="http://schemas.openxmlformats.org/officeDocument/2006/relationships/image" Target="media/image134.jpeg"/><Relationship Id="rId133" Type="http://schemas.openxmlformats.org/officeDocument/2006/relationships/image" Target="media/image133.jpeg"/><Relationship Id="rId132" Type="http://schemas.openxmlformats.org/officeDocument/2006/relationships/image" Target="media/image132.jpeg"/><Relationship Id="rId131" Type="http://schemas.openxmlformats.org/officeDocument/2006/relationships/image" Target="media/image131.jpeg"/><Relationship Id="rId130" Type="http://schemas.openxmlformats.org/officeDocument/2006/relationships/image" Target="media/image130.jpeg"/><Relationship Id="rId13" Type="http://schemas.openxmlformats.org/officeDocument/2006/relationships/image" Target="media/image13.jpeg"/><Relationship Id="rId129" Type="http://schemas.openxmlformats.org/officeDocument/2006/relationships/image" Target="media/image129.jpeg"/><Relationship Id="rId128" Type="http://schemas.openxmlformats.org/officeDocument/2006/relationships/image" Target="media/image128.jpeg"/><Relationship Id="rId127" Type="http://schemas.openxmlformats.org/officeDocument/2006/relationships/image" Target="media/image127.jpeg"/><Relationship Id="rId126" Type="http://schemas.openxmlformats.org/officeDocument/2006/relationships/image" Target="media/image126.jpeg"/><Relationship Id="rId125" Type="http://schemas.openxmlformats.org/officeDocument/2006/relationships/image" Target="media/image125.jpeg"/><Relationship Id="rId124" Type="http://schemas.openxmlformats.org/officeDocument/2006/relationships/image" Target="media/image124.jpeg"/><Relationship Id="rId123" Type="http://schemas.openxmlformats.org/officeDocument/2006/relationships/image" Target="media/image123.jpeg"/><Relationship Id="rId122" Type="http://schemas.openxmlformats.org/officeDocument/2006/relationships/image" Target="media/image122.jpeg"/><Relationship Id="rId121" Type="http://schemas.openxmlformats.org/officeDocument/2006/relationships/image" Target="media/image121.jpeg"/><Relationship Id="rId120" Type="http://schemas.openxmlformats.org/officeDocument/2006/relationships/image" Target="media/image120.jpeg"/><Relationship Id="rId12" Type="http://schemas.openxmlformats.org/officeDocument/2006/relationships/image" Target="media/image12.jpeg"/><Relationship Id="rId119" Type="http://schemas.openxmlformats.org/officeDocument/2006/relationships/image" Target="media/image119.jpeg"/><Relationship Id="rId118" Type="http://schemas.openxmlformats.org/officeDocument/2006/relationships/image" Target="media/image118.jpeg"/><Relationship Id="rId117" Type="http://schemas.openxmlformats.org/officeDocument/2006/relationships/image" Target="media/image117.jpeg"/><Relationship Id="rId116" Type="http://schemas.openxmlformats.org/officeDocument/2006/relationships/image" Target="media/image116.jpeg"/><Relationship Id="rId115" Type="http://schemas.openxmlformats.org/officeDocument/2006/relationships/image" Target="media/image115.jpeg"/><Relationship Id="rId114" Type="http://schemas.openxmlformats.org/officeDocument/2006/relationships/image" Target="media/image114.jpeg"/><Relationship Id="rId113" Type="http://schemas.openxmlformats.org/officeDocument/2006/relationships/image" Target="media/image113.jpeg"/><Relationship Id="rId112" Type="http://schemas.openxmlformats.org/officeDocument/2006/relationships/image" Target="media/image112.jpeg"/><Relationship Id="rId111" Type="http://schemas.openxmlformats.org/officeDocument/2006/relationships/image" Target="media/image111.jpeg"/><Relationship Id="rId110" Type="http://schemas.openxmlformats.org/officeDocument/2006/relationships/image" Target="media/image110.jpeg"/><Relationship Id="rId11" Type="http://schemas.openxmlformats.org/officeDocument/2006/relationships/image" Target="media/image11.jpeg"/><Relationship Id="rId109" Type="http://schemas.openxmlformats.org/officeDocument/2006/relationships/image" Target="media/image109.jpeg"/><Relationship Id="rId108" Type="http://schemas.openxmlformats.org/officeDocument/2006/relationships/image" Target="media/image108.jpeg"/><Relationship Id="rId107" Type="http://schemas.openxmlformats.org/officeDocument/2006/relationships/image" Target="media/image107.jpeg"/><Relationship Id="rId106" Type="http://schemas.openxmlformats.org/officeDocument/2006/relationships/image" Target="media/image106.jpeg"/><Relationship Id="rId105" Type="http://schemas.openxmlformats.org/officeDocument/2006/relationships/image" Target="media/image105.jpeg"/><Relationship Id="rId104" Type="http://schemas.openxmlformats.org/officeDocument/2006/relationships/image" Target="media/image104.jpeg"/><Relationship Id="rId103" Type="http://schemas.openxmlformats.org/officeDocument/2006/relationships/image" Target="media/image103.jpeg"/><Relationship Id="rId102" Type="http://schemas.openxmlformats.org/officeDocument/2006/relationships/image" Target="media/image102.jpeg"/><Relationship Id="rId101" Type="http://schemas.openxmlformats.org/officeDocument/2006/relationships/image" Target="media/image101.jpeg"/><Relationship Id="rId100" Type="http://schemas.openxmlformats.org/officeDocument/2006/relationships/image" Target="media/image100.jpeg"/><Relationship Id="rId10" Type="http://schemas.openxmlformats.org/officeDocument/2006/relationships/image" Target="media/image10.jpe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64"/>
  <sheetViews>
    <sheetView zoomScale="70" zoomScaleNormal="70" zoomScaleSheetLayoutView="55" workbookViewId="0">
      <pane ySplit="2" topLeftCell="A1033" activePane="bottomLeft" state="frozen"/>
      <selection/>
      <selection pane="bottomLeft" activeCell="K1039" sqref="K1039"/>
    </sheetView>
  </sheetViews>
  <sheetFormatPr defaultColWidth="8.925" defaultRowHeight="180" customHeight="1"/>
  <cols>
    <col min="1" max="1" width="4.625" style="28" customWidth="1"/>
    <col min="2" max="2" width="6.75" style="46" customWidth="1"/>
    <col min="3" max="3" width="7.625" style="46" customWidth="1"/>
    <col min="4" max="4" width="9.5" style="28" customWidth="1"/>
    <col min="5" max="5" width="19.625" style="28" hidden="1" customWidth="1"/>
    <col min="6" max="6" width="9.625" style="28" hidden="1" customWidth="1"/>
    <col min="7" max="7" width="10.125" style="28" hidden="1" customWidth="1"/>
    <col min="8" max="8" width="15.25" style="28" customWidth="1"/>
    <col min="9" max="9" width="5.125" style="28" customWidth="1"/>
    <col min="10" max="10" width="4.125" style="28" customWidth="1"/>
    <col min="11" max="11" width="17.1416666666667" style="47" customWidth="1"/>
    <col min="12" max="12" width="16.7083333333333" style="47" customWidth="1"/>
    <col min="13" max="13" width="44" style="47" customWidth="1"/>
    <col min="14" max="14" width="13.2166666666667" style="48" customWidth="1"/>
    <col min="15" max="16384" width="9" style="28"/>
  </cols>
  <sheetData>
    <row r="1" s="26" customFormat="1" ht="57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49"/>
      <c r="L1" s="49"/>
      <c r="M1" s="49"/>
      <c r="N1" s="50"/>
    </row>
    <row r="2" s="27" customFormat="1" ht="27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0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7" t="s">
        <v>13</v>
      </c>
      <c r="N2" s="51" t="s">
        <v>14</v>
      </c>
    </row>
    <row r="3" ht="192" customHeight="1" spans="1:14">
      <c r="A3" s="5">
        <v>1</v>
      </c>
      <c r="B3" s="6" t="s">
        <v>15</v>
      </c>
      <c r="C3" s="7" t="s">
        <v>16</v>
      </c>
      <c r="D3" s="8" t="s">
        <v>17</v>
      </c>
      <c r="E3" s="8" t="str">
        <f>_xlfn.DISPIMG("ID_14C6A66CB221496A98FD8B88710E66D8",1)</f>
        <v>=DISPIMG("ID_14C6A66CB221496A98FD8B88710E66D8",1)</v>
      </c>
      <c r="F3" s="8" t="s">
        <v>18</v>
      </c>
      <c r="G3" s="9" t="s">
        <v>19</v>
      </c>
      <c r="H3" s="9" t="s">
        <v>20</v>
      </c>
      <c r="I3" s="10">
        <v>6</v>
      </c>
      <c r="J3" s="10" t="s">
        <v>21</v>
      </c>
      <c r="K3" s="19"/>
      <c r="L3" s="19"/>
      <c r="M3" s="19" t="s">
        <v>22</v>
      </c>
      <c r="N3" s="39"/>
    </row>
    <row r="4" ht="192" customHeight="1" spans="1:14">
      <c r="A4" s="5">
        <v>2</v>
      </c>
      <c r="B4" s="6" t="s">
        <v>15</v>
      </c>
      <c r="C4" s="7" t="s">
        <v>23</v>
      </c>
      <c r="D4" s="8" t="s">
        <v>24</v>
      </c>
      <c r="E4" s="8" t="str">
        <f>_xlfn.DISPIMG("ID_84945357A18544F6A24549F4AD454DF6",1)</f>
        <v>=DISPIMG("ID_84945357A18544F6A24549F4AD454DF6",1)</v>
      </c>
      <c r="F4" s="8" t="s">
        <v>25</v>
      </c>
      <c r="G4" s="9" t="s">
        <v>26</v>
      </c>
      <c r="H4" s="9" t="s">
        <v>27</v>
      </c>
      <c r="I4" s="10">
        <v>3</v>
      </c>
      <c r="J4" s="10" t="s">
        <v>28</v>
      </c>
      <c r="K4" s="19"/>
      <c r="L4" s="19"/>
      <c r="M4" s="19" t="s">
        <v>29</v>
      </c>
      <c r="N4" s="39"/>
    </row>
    <row r="5" ht="192" customHeight="1" spans="1:14">
      <c r="A5" s="5">
        <v>37</v>
      </c>
      <c r="B5" s="6" t="s">
        <v>30</v>
      </c>
      <c r="C5" s="7" t="s">
        <v>31</v>
      </c>
      <c r="D5" s="8" t="s">
        <v>24</v>
      </c>
      <c r="E5" s="8" t="str">
        <f>_xlfn.DISPIMG("ID_B6042B08576744A8993AD80758090FFD",1)</f>
        <v>=DISPIMG("ID_B6042B08576744A8993AD80758090FFD",1)</v>
      </c>
      <c r="F5" s="8" t="s">
        <v>32</v>
      </c>
      <c r="G5" s="9" t="s">
        <v>33</v>
      </c>
      <c r="H5" s="9" t="s">
        <v>27</v>
      </c>
      <c r="I5" s="10">
        <v>1</v>
      </c>
      <c r="J5" s="10" t="s">
        <v>28</v>
      </c>
      <c r="K5" s="19"/>
      <c r="L5" s="19"/>
      <c r="M5" s="19" t="s">
        <v>34</v>
      </c>
      <c r="N5" s="39"/>
    </row>
    <row r="6" ht="192" customHeight="1" spans="1:14">
      <c r="A6" s="5">
        <v>38</v>
      </c>
      <c r="B6" s="6" t="s">
        <v>30</v>
      </c>
      <c r="C6" s="7" t="s">
        <v>31</v>
      </c>
      <c r="D6" s="8" t="s">
        <v>35</v>
      </c>
      <c r="E6" s="8" t="str">
        <f>_xlfn.DISPIMG("ID_E1E831BA569E49E390F7D2BEF8B1606E",1)</f>
        <v>=DISPIMG("ID_E1E831BA569E49E390F7D2BEF8B1606E",1)</v>
      </c>
      <c r="F6" s="8" t="s">
        <v>36</v>
      </c>
      <c r="G6" s="9" t="s">
        <v>37</v>
      </c>
      <c r="H6" s="9" t="s">
        <v>38</v>
      </c>
      <c r="I6" s="10">
        <v>1</v>
      </c>
      <c r="J6" s="10" t="s">
        <v>21</v>
      </c>
      <c r="K6" s="19"/>
      <c r="L6" s="19"/>
      <c r="M6" s="19" t="s">
        <v>39</v>
      </c>
      <c r="N6" s="39"/>
    </row>
    <row r="7" ht="192" customHeight="1" spans="1:14">
      <c r="A7" s="5">
        <v>41</v>
      </c>
      <c r="B7" s="6" t="s">
        <v>30</v>
      </c>
      <c r="C7" s="7" t="s">
        <v>40</v>
      </c>
      <c r="D7" s="8" t="s">
        <v>17</v>
      </c>
      <c r="E7" s="8" t="str">
        <f>_xlfn.DISPIMG("ID_730B4F6F495E4756944D1293A4521504",1)</f>
        <v>=DISPIMG("ID_730B4F6F495E4756944D1293A4521504",1)</v>
      </c>
      <c r="F7" s="8" t="s">
        <v>18</v>
      </c>
      <c r="G7" s="9" t="s">
        <v>19</v>
      </c>
      <c r="H7" s="9" t="s">
        <v>20</v>
      </c>
      <c r="I7" s="10">
        <v>2</v>
      </c>
      <c r="J7" s="10" t="s">
        <v>21</v>
      </c>
      <c r="K7" s="19"/>
      <c r="L7" s="19"/>
      <c r="M7" s="19" t="s">
        <v>22</v>
      </c>
      <c r="N7" s="39"/>
    </row>
    <row r="8" ht="192" customHeight="1" spans="1:14">
      <c r="A8" s="5">
        <v>43</v>
      </c>
      <c r="B8" s="6" t="s">
        <v>30</v>
      </c>
      <c r="C8" s="7" t="s">
        <v>41</v>
      </c>
      <c r="D8" s="8" t="s">
        <v>17</v>
      </c>
      <c r="E8" s="8" t="str">
        <f>_xlfn.DISPIMG("ID_283850C572264E62B250CE94F172E3AD",1)</f>
        <v>=DISPIMG("ID_283850C572264E62B250CE94F172E3AD",1)</v>
      </c>
      <c r="F8" s="8" t="s">
        <v>18</v>
      </c>
      <c r="G8" s="9" t="s">
        <v>19</v>
      </c>
      <c r="H8" s="9" t="s">
        <v>20</v>
      </c>
      <c r="I8" s="10">
        <v>2</v>
      </c>
      <c r="J8" s="10" t="s">
        <v>21</v>
      </c>
      <c r="K8" s="19"/>
      <c r="L8" s="19"/>
      <c r="M8" s="19" t="s">
        <v>22</v>
      </c>
      <c r="N8" s="39"/>
    </row>
    <row r="9" ht="192" customHeight="1" spans="1:14">
      <c r="A9" s="5">
        <v>45</v>
      </c>
      <c r="B9" s="6" t="s">
        <v>30</v>
      </c>
      <c r="C9" s="7" t="s">
        <v>42</v>
      </c>
      <c r="D9" s="8" t="s">
        <v>17</v>
      </c>
      <c r="E9" s="8" t="str">
        <f>_xlfn.DISPIMG("ID_F724D9DB341741409FCE1F62B62F461E",1)</f>
        <v>=DISPIMG("ID_F724D9DB341741409FCE1F62B62F461E",1)</v>
      </c>
      <c r="F9" s="8" t="s">
        <v>18</v>
      </c>
      <c r="G9" s="9" t="s">
        <v>19</v>
      </c>
      <c r="H9" s="9" t="s">
        <v>20</v>
      </c>
      <c r="I9" s="10">
        <v>1</v>
      </c>
      <c r="J9" s="10" t="s">
        <v>21</v>
      </c>
      <c r="K9" s="19"/>
      <c r="L9" s="19"/>
      <c r="M9" s="19" t="s">
        <v>22</v>
      </c>
      <c r="N9" s="39"/>
    </row>
    <row r="10" ht="192" customHeight="1" spans="1:14">
      <c r="A10" s="5">
        <v>47</v>
      </c>
      <c r="B10" s="6" t="s">
        <v>30</v>
      </c>
      <c r="C10" s="7" t="s">
        <v>43</v>
      </c>
      <c r="D10" s="8" t="s">
        <v>17</v>
      </c>
      <c r="E10" s="8" t="str">
        <f>_xlfn.DISPIMG("ID_4B7C4D7600AB4BA29F2D5D73108B3BBC",1)</f>
        <v>=DISPIMG("ID_4B7C4D7600AB4BA29F2D5D73108B3BBC",1)</v>
      </c>
      <c r="F10" s="8" t="s">
        <v>18</v>
      </c>
      <c r="G10" s="9" t="s">
        <v>19</v>
      </c>
      <c r="H10" s="9" t="s">
        <v>20</v>
      </c>
      <c r="I10" s="10">
        <v>1</v>
      </c>
      <c r="J10" s="10" t="s">
        <v>21</v>
      </c>
      <c r="K10" s="19"/>
      <c r="L10" s="19"/>
      <c r="M10" s="19" t="s">
        <v>22</v>
      </c>
      <c r="N10" s="39"/>
    </row>
    <row r="11" ht="192" customHeight="1" spans="1:14">
      <c r="A11" s="5">
        <v>48</v>
      </c>
      <c r="B11" s="6" t="s">
        <v>30</v>
      </c>
      <c r="C11" s="7" t="s">
        <v>44</v>
      </c>
      <c r="D11" s="8" t="s">
        <v>24</v>
      </c>
      <c r="E11" s="8" t="str">
        <f>_xlfn.DISPIMG("ID_D4663ECCCC3140E5BEC49D6DA6E692CC",1)</f>
        <v>=DISPIMG("ID_D4663ECCCC3140E5BEC49D6DA6E692CC",1)</v>
      </c>
      <c r="F11" s="8" t="s">
        <v>25</v>
      </c>
      <c r="G11" s="9" t="s">
        <v>26</v>
      </c>
      <c r="H11" s="9" t="s">
        <v>27</v>
      </c>
      <c r="I11" s="10">
        <v>19</v>
      </c>
      <c r="J11" s="10" t="s">
        <v>28</v>
      </c>
      <c r="K11" s="19"/>
      <c r="L11" s="19"/>
      <c r="M11" s="19" t="s">
        <v>29</v>
      </c>
      <c r="N11" s="39"/>
    </row>
    <row r="12" ht="192" customHeight="1" spans="1:14">
      <c r="A12" s="5">
        <v>49</v>
      </c>
      <c r="B12" s="6" t="s">
        <v>30</v>
      </c>
      <c r="C12" s="7" t="s">
        <v>44</v>
      </c>
      <c r="D12" s="8" t="s">
        <v>45</v>
      </c>
      <c r="E12" s="8" t="str">
        <f>_xlfn.DISPIMG("ID_90E0DED2FD08408DBD9DFB0D3DC98D56",1)</f>
        <v>=DISPIMG("ID_90E0DED2FD08408DBD9DFB0D3DC98D56",1)</v>
      </c>
      <c r="F12" s="8" t="s">
        <v>46</v>
      </c>
      <c r="G12" s="9" t="s">
        <v>47</v>
      </c>
      <c r="H12" s="9" t="s">
        <v>48</v>
      </c>
      <c r="I12" s="10">
        <v>1</v>
      </c>
      <c r="J12" s="10" t="s">
        <v>21</v>
      </c>
      <c r="K12" s="19"/>
      <c r="L12" s="19"/>
      <c r="M12" s="19" t="s">
        <v>49</v>
      </c>
      <c r="N12" s="39"/>
    </row>
    <row r="13" ht="192" customHeight="1" spans="1:14">
      <c r="A13" s="5">
        <v>50</v>
      </c>
      <c r="B13" s="6" t="s">
        <v>30</v>
      </c>
      <c r="C13" s="7" t="s">
        <v>44</v>
      </c>
      <c r="D13" s="8" t="s">
        <v>50</v>
      </c>
      <c r="E13" s="8" t="str">
        <f>_xlfn.DISPIMG("ID_2A10913C94A24DABA881F6F516E57BA7",1)</f>
        <v>=DISPIMG("ID_2A10913C94A24DABA881F6F516E57BA7",1)</v>
      </c>
      <c r="F13" s="8" t="s">
        <v>51</v>
      </c>
      <c r="G13" s="9" t="s">
        <v>52</v>
      </c>
      <c r="H13" s="9" t="s">
        <v>53</v>
      </c>
      <c r="I13" s="10">
        <v>10</v>
      </c>
      <c r="J13" s="10" t="s">
        <v>28</v>
      </c>
      <c r="K13" s="19"/>
      <c r="L13" s="19"/>
      <c r="M13" s="19" t="s">
        <v>54</v>
      </c>
      <c r="N13" s="39"/>
    </row>
    <row r="14" ht="192" customHeight="1" spans="1:14">
      <c r="A14" s="5">
        <v>52</v>
      </c>
      <c r="B14" s="6" t="s">
        <v>30</v>
      </c>
      <c r="C14" s="7" t="s">
        <v>44</v>
      </c>
      <c r="D14" s="8" t="s">
        <v>55</v>
      </c>
      <c r="E14" s="8" t="str">
        <f>_xlfn.DISPIMG("ID_9D5A0AEF4D4241FDA12F9F0EAABEDD15",1)</f>
        <v>=DISPIMG("ID_9D5A0AEF4D4241FDA12F9F0EAABEDD15",1)</v>
      </c>
      <c r="F14" s="8" t="s">
        <v>56</v>
      </c>
      <c r="G14" s="9" t="s">
        <v>57</v>
      </c>
      <c r="H14" s="9" t="s">
        <v>58</v>
      </c>
      <c r="I14" s="10">
        <v>19</v>
      </c>
      <c r="J14" s="10" t="s">
        <v>21</v>
      </c>
      <c r="K14" s="19"/>
      <c r="L14" s="19"/>
      <c r="M14" s="19" t="s">
        <v>59</v>
      </c>
      <c r="N14" s="39"/>
    </row>
    <row r="15" ht="192" customHeight="1" spans="1:14">
      <c r="A15" s="5">
        <v>53</v>
      </c>
      <c r="B15" s="6" t="s">
        <v>30</v>
      </c>
      <c r="C15" s="7" t="s">
        <v>60</v>
      </c>
      <c r="D15" s="8" t="s">
        <v>24</v>
      </c>
      <c r="E15" s="8" t="str">
        <f>_xlfn.DISPIMG("ID_7BD359485AC4418096EC4BF145A6F64E",1)</f>
        <v>=DISPIMG("ID_7BD359485AC4418096EC4BF145A6F64E",1)</v>
      </c>
      <c r="F15" s="8" t="s">
        <v>25</v>
      </c>
      <c r="G15" s="9" t="s">
        <v>26</v>
      </c>
      <c r="H15" s="9" t="s">
        <v>27</v>
      </c>
      <c r="I15" s="10">
        <v>2</v>
      </c>
      <c r="J15" s="10" t="s">
        <v>28</v>
      </c>
      <c r="K15" s="19"/>
      <c r="L15" s="19"/>
      <c r="M15" s="19" t="s">
        <v>29</v>
      </c>
      <c r="N15" s="39"/>
    </row>
    <row r="16" ht="192" customHeight="1" spans="1:14">
      <c r="A16" s="5">
        <v>55</v>
      </c>
      <c r="B16" s="6" t="s">
        <v>30</v>
      </c>
      <c r="C16" s="7" t="s">
        <v>61</v>
      </c>
      <c r="D16" s="8" t="s">
        <v>62</v>
      </c>
      <c r="E16" s="8" t="str">
        <f>_xlfn.DISPIMG("ID_E0CA0456B3964A04B3AB3416E61CC58D",1)</f>
        <v>=DISPIMG("ID_E0CA0456B3964A04B3AB3416E61CC58D",1)</v>
      </c>
      <c r="F16" s="8" t="s">
        <v>63</v>
      </c>
      <c r="G16" s="9" t="s">
        <v>64</v>
      </c>
      <c r="H16" s="9" t="s">
        <v>65</v>
      </c>
      <c r="I16" s="10">
        <v>19</v>
      </c>
      <c r="J16" s="10" t="s">
        <v>21</v>
      </c>
      <c r="K16" s="19"/>
      <c r="L16" s="19"/>
      <c r="M16" s="19" t="s">
        <v>66</v>
      </c>
      <c r="N16" s="39"/>
    </row>
    <row r="17" ht="192" customHeight="1" spans="1:14">
      <c r="A17" s="5">
        <v>57</v>
      </c>
      <c r="B17" s="6" t="s">
        <v>30</v>
      </c>
      <c r="C17" s="7" t="s">
        <v>67</v>
      </c>
      <c r="D17" s="8" t="s">
        <v>68</v>
      </c>
      <c r="E17" s="8" t="str">
        <f>_xlfn.DISPIMG("ID_F6E628A8A0984E928B920119ECFE0F1A",1)</f>
        <v>=DISPIMG("ID_F6E628A8A0984E928B920119ECFE0F1A",1)</v>
      </c>
      <c r="F17" s="8" t="s">
        <v>69</v>
      </c>
      <c r="G17" s="9" t="s">
        <v>70</v>
      </c>
      <c r="H17" s="9" t="s">
        <v>71</v>
      </c>
      <c r="I17" s="10">
        <v>6</v>
      </c>
      <c r="J17" s="10" t="s">
        <v>28</v>
      </c>
      <c r="K17" s="19"/>
      <c r="L17" s="19"/>
      <c r="M17" s="19" t="s">
        <v>72</v>
      </c>
      <c r="N17" s="39"/>
    </row>
    <row r="18" ht="192" customHeight="1" spans="1:14">
      <c r="A18" s="5">
        <v>59</v>
      </c>
      <c r="B18" s="6" t="s">
        <v>73</v>
      </c>
      <c r="C18" s="7" t="s">
        <v>74</v>
      </c>
      <c r="D18" s="8" t="s">
        <v>17</v>
      </c>
      <c r="E18" s="8" t="str">
        <f>_xlfn.DISPIMG("ID_7A6451C6CC4C4E3A88ACCA5EFBCAC451",1)</f>
        <v>=DISPIMG("ID_7A6451C6CC4C4E3A88ACCA5EFBCAC451",1)</v>
      </c>
      <c r="F18" s="8" t="s">
        <v>18</v>
      </c>
      <c r="G18" s="9" t="s">
        <v>19</v>
      </c>
      <c r="H18" s="9" t="s">
        <v>20</v>
      </c>
      <c r="I18" s="10">
        <v>10</v>
      </c>
      <c r="J18" s="10" t="s">
        <v>21</v>
      </c>
      <c r="K18" s="19"/>
      <c r="L18" s="19"/>
      <c r="M18" s="19" t="s">
        <v>22</v>
      </c>
      <c r="N18" s="39"/>
    </row>
    <row r="19" ht="192" customHeight="1" spans="1:14">
      <c r="A19" s="5">
        <v>60</v>
      </c>
      <c r="B19" s="6" t="s">
        <v>73</v>
      </c>
      <c r="C19" s="7" t="s">
        <v>75</v>
      </c>
      <c r="D19" s="8" t="s">
        <v>24</v>
      </c>
      <c r="E19" s="8" t="str">
        <f>_xlfn.DISPIMG("ID_41E3095D8B414EE3889D905C3BC6A405",1)</f>
        <v>=DISPIMG("ID_41E3095D8B414EE3889D905C3BC6A405",1)</v>
      </c>
      <c r="F19" s="8" t="s">
        <v>25</v>
      </c>
      <c r="G19" s="9" t="s">
        <v>26</v>
      </c>
      <c r="H19" s="9" t="s">
        <v>27</v>
      </c>
      <c r="I19" s="10">
        <v>3</v>
      </c>
      <c r="J19" s="10" t="s">
        <v>28</v>
      </c>
      <c r="K19" s="19"/>
      <c r="L19" s="19"/>
      <c r="M19" s="19" t="s">
        <v>29</v>
      </c>
      <c r="N19" s="39"/>
    </row>
    <row r="20" ht="192" customHeight="1" spans="1:14">
      <c r="A20" s="5">
        <v>61</v>
      </c>
      <c r="B20" s="6" t="s">
        <v>73</v>
      </c>
      <c r="C20" s="7" t="s">
        <v>75</v>
      </c>
      <c r="D20" s="8" t="s">
        <v>76</v>
      </c>
      <c r="E20" s="8" t="str">
        <f>_xlfn.DISPIMG("ID_86C822D9C28643B99839CFB588BC5F5A",1)</f>
        <v>=DISPIMG("ID_86C822D9C28643B99839CFB588BC5F5A",1)</v>
      </c>
      <c r="F20" s="8" t="s">
        <v>77</v>
      </c>
      <c r="G20" s="9" t="s">
        <v>78</v>
      </c>
      <c r="H20" s="9" t="s">
        <v>27</v>
      </c>
      <c r="I20" s="10">
        <v>6</v>
      </c>
      <c r="J20" s="10" t="s">
        <v>28</v>
      </c>
      <c r="K20" s="19"/>
      <c r="L20" s="19"/>
      <c r="M20" s="19" t="s">
        <v>79</v>
      </c>
      <c r="N20" s="39"/>
    </row>
    <row r="21" ht="192" customHeight="1" spans="1:14">
      <c r="A21" s="5">
        <v>62</v>
      </c>
      <c r="B21" s="6" t="s">
        <v>73</v>
      </c>
      <c r="C21" s="7" t="s">
        <v>75</v>
      </c>
      <c r="D21" s="8" t="s">
        <v>80</v>
      </c>
      <c r="E21" s="8" t="str">
        <f>_xlfn.DISPIMG("ID_2F66F003BBC941D890D30DDC927C0360",1)</f>
        <v>=DISPIMG("ID_2F66F003BBC941D890D30DDC927C0360",1)</v>
      </c>
      <c r="F21" s="8" t="s">
        <v>81</v>
      </c>
      <c r="G21" s="9" t="s">
        <v>82</v>
      </c>
      <c r="H21" s="9" t="s">
        <v>83</v>
      </c>
      <c r="I21" s="10">
        <v>1</v>
      </c>
      <c r="J21" s="10" t="s">
        <v>21</v>
      </c>
      <c r="K21" s="19"/>
      <c r="L21" s="19"/>
      <c r="M21" s="19" t="s">
        <v>84</v>
      </c>
      <c r="N21" s="39"/>
    </row>
    <row r="22" ht="192" customHeight="1" spans="1:14">
      <c r="A22" s="5">
        <v>63</v>
      </c>
      <c r="B22" s="6" t="s">
        <v>73</v>
      </c>
      <c r="C22" s="7" t="s">
        <v>75</v>
      </c>
      <c r="D22" s="8" t="s">
        <v>85</v>
      </c>
      <c r="E22" s="8" t="str">
        <f>_xlfn.DISPIMG("ID_2214C231F0D3417B81C0785561B48188",1)</f>
        <v>=DISPIMG("ID_2214C231F0D3417B81C0785561B48188",1)</v>
      </c>
      <c r="F22" s="8" t="s">
        <v>81</v>
      </c>
      <c r="G22" s="9" t="s">
        <v>82</v>
      </c>
      <c r="H22" s="9" t="s">
        <v>83</v>
      </c>
      <c r="I22" s="10">
        <v>2</v>
      </c>
      <c r="J22" s="10" t="s">
        <v>21</v>
      </c>
      <c r="K22" s="19"/>
      <c r="L22" s="19"/>
      <c r="M22" s="19" t="s">
        <v>84</v>
      </c>
      <c r="N22" s="39"/>
    </row>
    <row r="23" ht="192" customHeight="1" spans="1:14">
      <c r="A23" s="5">
        <v>64</v>
      </c>
      <c r="B23" s="6" t="s">
        <v>73</v>
      </c>
      <c r="C23" s="7" t="s">
        <v>75</v>
      </c>
      <c r="D23" s="8" t="s">
        <v>86</v>
      </c>
      <c r="E23" s="8" t="str">
        <f>_xlfn.DISPIMG("ID_55AC981170FD40E887B0E6A30DAE8B36",1)</f>
        <v>=DISPIMG("ID_55AC981170FD40E887B0E6A30DAE8B36",1)</v>
      </c>
      <c r="F23" s="8" t="s">
        <v>87</v>
      </c>
      <c r="G23" s="9" t="s">
        <v>88</v>
      </c>
      <c r="H23" s="9" t="s">
        <v>89</v>
      </c>
      <c r="I23" s="10">
        <v>1</v>
      </c>
      <c r="J23" s="10" t="s">
        <v>21</v>
      </c>
      <c r="K23" s="19"/>
      <c r="L23" s="19"/>
      <c r="M23" s="19" t="s">
        <v>90</v>
      </c>
      <c r="N23" s="39"/>
    </row>
    <row r="24" ht="192" customHeight="1" spans="1:14">
      <c r="A24" s="5">
        <v>65</v>
      </c>
      <c r="B24" s="6" t="s">
        <v>73</v>
      </c>
      <c r="C24" s="7" t="s">
        <v>75</v>
      </c>
      <c r="D24" s="8" t="s">
        <v>91</v>
      </c>
      <c r="E24" s="8" t="str">
        <f>_xlfn.DISPIMG("ID_977AD9ED6210484BA38B81223912F411",1)</f>
        <v>=DISPIMG("ID_977AD9ED6210484BA38B81223912F411",1)</v>
      </c>
      <c r="F24" s="8" t="s">
        <v>87</v>
      </c>
      <c r="G24" s="9" t="s">
        <v>88</v>
      </c>
      <c r="H24" s="9" t="s">
        <v>89</v>
      </c>
      <c r="I24" s="10">
        <v>2</v>
      </c>
      <c r="J24" s="10" t="s">
        <v>21</v>
      </c>
      <c r="K24" s="19"/>
      <c r="L24" s="19"/>
      <c r="M24" s="19" t="s">
        <v>90</v>
      </c>
      <c r="N24" s="39"/>
    </row>
    <row r="25" ht="192" customHeight="1" spans="1:14">
      <c r="A25" s="5">
        <v>66</v>
      </c>
      <c r="B25" s="6" t="s">
        <v>73</v>
      </c>
      <c r="C25" s="7" t="s">
        <v>92</v>
      </c>
      <c r="D25" s="8" t="s">
        <v>24</v>
      </c>
      <c r="E25" s="8" t="str">
        <f>_xlfn.DISPIMG("ID_623A22FD4A09474286E4EDEC873CBE9C",1)</f>
        <v>=DISPIMG("ID_623A22FD4A09474286E4EDEC873CBE9C",1)</v>
      </c>
      <c r="F25" s="8" t="s">
        <v>25</v>
      </c>
      <c r="G25" s="9" t="s">
        <v>26</v>
      </c>
      <c r="H25" s="9" t="s">
        <v>27</v>
      </c>
      <c r="I25" s="10">
        <v>2</v>
      </c>
      <c r="J25" s="10" t="s">
        <v>28</v>
      </c>
      <c r="K25" s="19"/>
      <c r="L25" s="19"/>
      <c r="M25" s="19" t="s">
        <v>29</v>
      </c>
      <c r="N25" s="39"/>
    </row>
    <row r="26" ht="192" customHeight="1" spans="1:14">
      <c r="A26" s="5">
        <v>67</v>
      </c>
      <c r="B26" s="6" t="s">
        <v>73</v>
      </c>
      <c r="C26" s="7" t="s">
        <v>92</v>
      </c>
      <c r="D26" s="8" t="s">
        <v>93</v>
      </c>
      <c r="E26" s="8" t="str">
        <f>_xlfn.DISPIMG("ID_EA4DEEDBABC94C2E97A75673F5EB1CB5",1)</f>
        <v>=DISPIMG("ID_EA4DEEDBABC94C2E97A75673F5EB1CB5",1)</v>
      </c>
      <c r="F26" s="8" t="s">
        <v>94</v>
      </c>
      <c r="G26" s="9" t="s">
        <v>95</v>
      </c>
      <c r="H26" s="9" t="s">
        <v>96</v>
      </c>
      <c r="I26" s="10">
        <v>2</v>
      </c>
      <c r="J26" s="10" t="s">
        <v>21</v>
      </c>
      <c r="K26" s="19"/>
      <c r="L26" s="19"/>
      <c r="M26" s="19" t="s">
        <v>97</v>
      </c>
      <c r="N26" s="39"/>
    </row>
    <row r="27" ht="192" customHeight="1" spans="1:14">
      <c r="A27" s="5">
        <v>69</v>
      </c>
      <c r="B27" s="6" t="s">
        <v>73</v>
      </c>
      <c r="C27" s="7" t="s">
        <v>98</v>
      </c>
      <c r="D27" s="8" t="s">
        <v>24</v>
      </c>
      <c r="E27" s="8" t="str">
        <f>_xlfn.DISPIMG("ID_9F3B88E25CB44AECAC9EF2CF8CD82562",1)</f>
        <v>=DISPIMG("ID_9F3B88E25CB44AECAC9EF2CF8CD82562",1)</v>
      </c>
      <c r="F27" s="8" t="s">
        <v>25</v>
      </c>
      <c r="G27" s="9" t="s">
        <v>26</v>
      </c>
      <c r="H27" s="9" t="s">
        <v>27</v>
      </c>
      <c r="I27" s="10">
        <v>14</v>
      </c>
      <c r="J27" s="10" t="s">
        <v>28</v>
      </c>
      <c r="K27" s="19"/>
      <c r="L27" s="19"/>
      <c r="M27" s="19" t="s">
        <v>29</v>
      </c>
      <c r="N27" s="39"/>
    </row>
    <row r="28" ht="192" customHeight="1" spans="1:14">
      <c r="A28" s="5">
        <v>70</v>
      </c>
      <c r="B28" s="6" t="s">
        <v>73</v>
      </c>
      <c r="C28" s="7" t="s">
        <v>98</v>
      </c>
      <c r="D28" s="8" t="s">
        <v>99</v>
      </c>
      <c r="E28" s="8" t="str">
        <f>_xlfn.DISPIMG("ID_BA076D96A1E042F59BD9C9EE3300DB4C",1)</f>
        <v>=DISPIMG("ID_BA076D96A1E042F59BD9C9EE3300DB4C",1)</v>
      </c>
      <c r="F28" s="8" t="s">
        <v>100</v>
      </c>
      <c r="G28" s="9" t="s">
        <v>101</v>
      </c>
      <c r="H28" s="9" t="s">
        <v>102</v>
      </c>
      <c r="I28" s="10">
        <v>12</v>
      </c>
      <c r="J28" s="10" t="s">
        <v>21</v>
      </c>
      <c r="K28" s="19"/>
      <c r="L28" s="19"/>
      <c r="M28" s="19" t="s">
        <v>103</v>
      </c>
      <c r="N28" s="39"/>
    </row>
    <row r="29" ht="192" customHeight="1" spans="1:14">
      <c r="A29" s="5">
        <v>72</v>
      </c>
      <c r="B29" s="6" t="s">
        <v>73</v>
      </c>
      <c r="C29" s="7" t="s">
        <v>104</v>
      </c>
      <c r="D29" s="8" t="s">
        <v>105</v>
      </c>
      <c r="E29" s="8" t="str">
        <f>_xlfn.DISPIMG("ID_1731C6A7E07C4B24A56AE0074CEA2843",1)</f>
        <v>=DISPIMG("ID_1731C6A7E07C4B24A56AE0074CEA2843",1)</v>
      </c>
      <c r="F29" s="8" t="s">
        <v>106</v>
      </c>
      <c r="G29" s="9" t="s">
        <v>107</v>
      </c>
      <c r="H29" s="9" t="s">
        <v>27</v>
      </c>
      <c r="I29" s="10">
        <v>1</v>
      </c>
      <c r="J29" s="10" t="s">
        <v>28</v>
      </c>
      <c r="K29" s="19"/>
      <c r="L29" s="19"/>
      <c r="M29" s="19" t="s">
        <v>108</v>
      </c>
      <c r="N29" s="39"/>
    </row>
    <row r="30" ht="192" customHeight="1" spans="1:14">
      <c r="A30" s="5">
        <v>73</v>
      </c>
      <c r="B30" s="6" t="s">
        <v>73</v>
      </c>
      <c r="C30" s="7" t="s">
        <v>104</v>
      </c>
      <c r="D30" s="8" t="s">
        <v>109</v>
      </c>
      <c r="E30" s="8" t="str">
        <f>_xlfn.DISPIMG("ID_33CF1FD955604F23BA58ED4E83FF75DA",1)</f>
        <v>=DISPIMG("ID_33CF1FD955604F23BA58ED4E83FF75DA",1)</v>
      </c>
      <c r="F30" s="8" t="s">
        <v>110</v>
      </c>
      <c r="G30" s="9" t="s">
        <v>111</v>
      </c>
      <c r="H30" s="9" t="s">
        <v>112</v>
      </c>
      <c r="I30" s="10">
        <v>1</v>
      </c>
      <c r="J30" s="10" t="s">
        <v>113</v>
      </c>
      <c r="K30" s="19"/>
      <c r="L30" s="19"/>
      <c r="M30" s="19" t="s">
        <v>114</v>
      </c>
      <c r="N30" s="39"/>
    </row>
    <row r="31" ht="192" customHeight="1" spans="1:14">
      <c r="A31" s="5">
        <v>75</v>
      </c>
      <c r="B31" s="6" t="s">
        <v>73</v>
      </c>
      <c r="C31" s="7" t="s">
        <v>115</v>
      </c>
      <c r="D31" s="8" t="s">
        <v>24</v>
      </c>
      <c r="E31" s="8" t="str">
        <f>_xlfn.DISPIMG("ID_4EA8783BB7994E5FAA94C0E3FAEC6486",1)</f>
        <v>=DISPIMG("ID_4EA8783BB7994E5FAA94C0E3FAEC6486",1)</v>
      </c>
      <c r="F31" s="8" t="s">
        <v>25</v>
      </c>
      <c r="G31" s="9" t="s">
        <v>26</v>
      </c>
      <c r="H31" s="9" t="s">
        <v>27</v>
      </c>
      <c r="I31" s="10">
        <v>3</v>
      </c>
      <c r="J31" s="10" t="s">
        <v>28</v>
      </c>
      <c r="K31" s="19"/>
      <c r="L31" s="19"/>
      <c r="M31" s="19" t="s">
        <v>29</v>
      </c>
      <c r="N31" s="39"/>
    </row>
    <row r="32" ht="192" customHeight="1" spans="1:14">
      <c r="A32" s="5">
        <v>76</v>
      </c>
      <c r="B32" s="6" t="s">
        <v>73</v>
      </c>
      <c r="C32" s="7" t="s">
        <v>115</v>
      </c>
      <c r="D32" s="8" t="s">
        <v>76</v>
      </c>
      <c r="E32" s="8" t="str">
        <f>_xlfn.DISPIMG("ID_2F8C12A16B30488A826AE875C4BAB459",1)</f>
        <v>=DISPIMG("ID_2F8C12A16B30488A826AE875C4BAB459",1)</v>
      </c>
      <c r="F32" s="8" t="s">
        <v>116</v>
      </c>
      <c r="G32" s="9" t="s">
        <v>117</v>
      </c>
      <c r="H32" s="9" t="s">
        <v>27</v>
      </c>
      <c r="I32" s="10">
        <v>3</v>
      </c>
      <c r="J32" s="10" t="s">
        <v>28</v>
      </c>
      <c r="K32" s="19"/>
      <c r="L32" s="19"/>
      <c r="M32" s="19" t="s">
        <v>118</v>
      </c>
      <c r="N32" s="39"/>
    </row>
    <row r="33" ht="192" customHeight="1" spans="1:14">
      <c r="A33" s="5">
        <v>77</v>
      </c>
      <c r="B33" s="6" t="s">
        <v>73</v>
      </c>
      <c r="C33" s="7" t="s">
        <v>115</v>
      </c>
      <c r="D33" s="8" t="s">
        <v>119</v>
      </c>
      <c r="E33" s="8" t="str">
        <f>_xlfn.DISPIMG("ID_5B8901E32A6E46D09967A7AA67C5C145",1)</f>
        <v>=DISPIMG("ID_5B8901E32A6E46D09967A7AA67C5C145",1)</v>
      </c>
      <c r="F33" s="8" t="s">
        <v>120</v>
      </c>
      <c r="G33" s="9" t="s">
        <v>121</v>
      </c>
      <c r="H33" s="9" t="s">
        <v>122</v>
      </c>
      <c r="I33" s="10">
        <v>3</v>
      </c>
      <c r="J33" s="10" t="s">
        <v>21</v>
      </c>
      <c r="K33" s="19"/>
      <c r="L33" s="19"/>
      <c r="M33" s="19" t="s">
        <v>123</v>
      </c>
      <c r="N33" s="39"/>
    </row>
    <row r="34" ht="192" customHeight="1" spans="1:14">
      <c r="A34" s="5">
        <v>78</v>
      </c>
      <c r="B34" s="6" t="s">
        <v>73</v>
      </c>
      <c r="C34" s="7" t="s">
        <v>115</v>
      </c>
      <c r="D34" s="8" t="s">
        <v>86</v>
      </c>
      <c r="E34" s="8" t="str">
        <f>_xlfn.DISPIMG("ID_EA880EE180A24E108E821F1E10A6F4AE",1)</f>
        <v>=DISPIMG("ID_EA880EE180A24E108E821F1E10A6F4AE",1)</v>
      </c>
      <c r="F34" s="8" t="s">
        <v>124</v>
      </c>
      <c r="G34" s="9" t="s">
        <v>125</v>
      </c>
      <c r="H34" s="9" t="s">
        <v>126</v>
      </c>
      <c r="I34" s="10">
        <v>1</v>
      </c>
      <c r="J34" s="10" t="s">
        <v>21</v>
      </c>
      <c r="K34" s="19"/>
      <c r="L34" s="19"/>
      <c r="M34" s="19" t="s">
        <v>127</v>
      </c>
      <c r="N34" s="39"/>
    </row>
    <row r="35" ht="192" customHeight="1" spans="1:14">
      <c r="A35" s="5">
        <v>79</v>
      </c>
      <c r="B35" s="6" t="s">
        <v>73</v>
      </c>
      <c r="C35" s="7" t="s">
        <v>115</v>
      </c>
      <c r="D35" s="8" t="s">
        <v>91</v>
      </c>
      <c r="E35" s="8" t="str">
        <f>_xlfn.DISPIMG("ID_F82E5B590C33405EBCCA613441B260E8",1)</f>
        <v>=DISPIMG("ID_F82E5B590C33405EBCCA613441B260E8",1)</v>
      </c>
      <c r="F35" s="8" t="s">
        <v>124</v>
      </c>
      <c r="G35" s="9" t="s">
        <v>125</v>
      </c>
      <c r="H35" s="9" t="s">
        <v>126</v>
      </c>
      <c r="I35" s="10">
        <v>2</v>
      </c>
      <c r="J35" s="10" t="s">
        <v>21</v>
      </c>
      <c r="K35" s="19"/>
      <c r="L35" s="19"/>
      <c r="M35" s="19" t="s">
        <v>127</v>
      </c>
      <c r="N35" s="39"/>
    </row>
    <row r="36" ht="192" customHeight="1" spans="1:14">
      <c r="A36" s="5">
        <v>80</v>
      </c>
      <c r="B36" s="6" t="s">
        <v>73</v>
      </c>
      <c r="C36" s="7" t="s">
        <v>128</v>
      </c>
      <c r="D36" s="8" t="s">
        <v>129</v>
      </c>
      <c r="E36" s="8" t="str">
        <f>_xlfn.DISPIMG("ID_669EE8D61B2C4AA08E54C3406EA39105",1)</f>
        <v>=DISPIMG("ID_669EE8D61B2C4AA08E54C3406EA39105",1)</v>
      </c>
      <c r="F36" s="8" t="s">
        <v>130</v>
      </c>
      <c r="G36" s="9" t="s">
        <v>131</v>
      </c>
      <c r="H36" s="9" t="s">
        <v>132</v>
      </c>
      <c r="I36" s="10">
        <v>1</v>
      </c>
      <c r="J36" s="10" t="s">
        <v>21</v>
      </c>
      <c r="K36" s="19"/>
      <c r="L36" s="19"/>
      <c r="M36" s="19" t="s">
        <v>133</v>
      </c>
      <c r="N36" s="39"/>
    </row>
    <row r="37" ht="192" customHeight="1" spans="1:14">
      <c r="A37" s="5">
        <v>83</v>
      </c>
      <c r="B37" s="6" t="s">
        <v>73</v>
      </c>
      <c r="C37" s="7" t="s">
        <v>128</v>
      </c>
      <c r="D37" s="8" t="s">
        <v>134</v>
      </c>
      <c r="E37" s="8" t="str">
        <f>_xlfn.DISPIMG("ID_BCA631EACF6E4E53B0CAB8E9F9F235DC",1)</f>
        <v>=DISPIMG("ID_BCA631EACF6E4E53B0CAB8E9F9F235DC",1)</v>
      </c>
      <c r="F37" s="8" t="s">
        <v>135</v>
      </c>
      <c r="G37" s="9" t="s">
        <v>136</v>
      </c>
      <c r="H37" s="9" t="s">
        <v>27</v>
      </c>
      <c r="I37" s="10">
        <v>1</v>
      </c>
      <c r="J37" s="10" t="s">
        <v>28</v>
      </c>
      <c r="K37" s="19"/>
      <c r="L37" s="19"/>
      <c r="M37" s="19" t="s">
        <v>137</v>
      </c>
      <c r="N37" s="39"/>
    </row>
    <row r="38" ht="192" customHeight="1" spans="1:14">
      <c r="A38" s="5">
        <v>84</v>
      </c>
      <c r="B38" s="6" t="s">
        <v>73</v>
      </c>
      <c r="C38" s="7" t="s">
        <v>138</v>
      </c>
      <c r="D38" s="8" t="s">
        <v>24</v>
      </c>
      <c r="E38" s="8" t="str">
        <f>_xlfn.DISPIMG("ID_7BA2A02FC8AD4391B146F49BFAC44C75",1)</f>
        <v>=DISPIMG("ID_7BA2A02FC8AD4391B146F49BFAC44C75",1)</v>
      </c>
      <c r="F38" s="8" t="s">
        <v>25</v>
      </c>
      <c r="G38" s="9" t="s">
        <v>26</v>
      </c>
      <c r="H38" s="9" t="s">
        <v>27</v>
      </c>
      <c r="I38" s="10">
        <v>1</v>
      </c>
      <c r="J38" s="10" t="s">
        <v>28</v>
      </c>
      <c r="K38" s="19"/>
      <c r="L38" s="19"/>
      <c r="M38" s="19" t="s">
        <v>29</v>
      </c>
      <c r="N38" s="39"/>
    </row>
    <row r="39" ht="192" customHeight="1" spans="1:14">
      <c r="A39" s="5">
        <v>85</v>
      </c>
      <c r="B39" s="6" t="s">
        <v>73</v>
      </c>
      <c r="C39" s="7" t="s">
        <v>138</v>
      </c>
      <c r="D39" s="8" t="s">
        <v>76</v>
      </c>
      <c r="E39" s="8" t="str">
        <f>_xlfn.DISPIMG("ID_149F39E77E5040F8B956CE9F26851809",1)</f>
        <v>=DISPIMG("ID_149F39E77E5040F8B956CE9F26851809",1)</v>
      </c>
      <c r="F39" s="8" t="s">
        <v>116</v>
      </c>
      <c r="G39" s="9" t="s">
        <v>117</v>
      </c>
      <c r="H39" s="9" t="s">
        <v>27</v>
      </c>
      <c r="I39" s="10">
        <v>1</v>
      </c>
      <c r="J39" s="10" t="s">
        <v>28</v>
      </c>
      <c r="K39" s="19"/>
      <c r="L39" s="19"/>
      <c r="M39" s="19" t="s">
        <v>118</v>
      </c>
      <c r="N39" s="39"/>
    </row>
    <row r="40" ht="192" customHeight="1" spans="1:14">
      <c r="A40" s="5">
        <v>86</v>
      </c>
      <c r="B40" s="6" t="s">
        <v>73</v>
      </c>
      <c r="C40" s="7" t="s">
        <v>138</v>
      </c>
      <c r="D40" s="8" t="s">
        <v>119</v>
      </c>
      <c r="E40" s="8" t="str">
        <f>_xlfn.DISPIMG("ID_5630EEBD018D4A9CABEDC03D092BC667",1)</f>
        <v>=DISPIMG("ID_5630EEBD018D4A9CABEDC03D092BC667",1)</v>
      </c>
      <c r="F40" s="8" t="s">
        <v>120</v>
      </c>
      <c r="G40" s="9" t="s">
        <v>121</v>
      </c>
      <c r="H40" s="9" t="s">
        <v>122</v>
      </c>
      <c r="I40" s="10">
        <v>1</v>
      </c>
      <c r="J40" s="10" t="s">
        <v>21</v>
      </c>
      <c r="K40" s="19"/>
      <c r="L40" s="19"/>
      <c r="M40" s="19" t="s">
        <v>123</v>
      </c>
      <c r="N40" s="39"/>
    </row>
    <row r="41" ht="192" customHeight="1" spans="1:14">
      <c r="A41" s="5">
        <v>87</v>
      </c>
      <c r="B41" s="6" t="s">
        <v>73</v>
      </c>
      <c r="C41" s="7" t="s">
        <v>138</v>
      </c>
      <c r="D41" s="8" t="s">
        <v>86</v>
      </c>
      <c r="E41" s="8" t="str">
        <f>_xlfn.DISPIMG("ID_D53B24C5FE2346CF97BF6EE3E616BC7A",1)</f>
        <v>=DISPIMG("ID_D53B24C5FE2346CF97BF6EE3E616BC7A",1)</v>
      </c>
      <c r="F41" s="8" t="s">
        <v>124</v>
      </c>
      <c r="G41" s="9" t="s">
        <v>125</v>
      </c>
      <c r="H41" s="9" t="s">
        <v>126</v>
      </c>
      <c r="I41" s="10">
        <v>1</v>
      </c>
      <c r="J41" s="10" t="s">
        <v>21</v>
      </c>
      <c r="K41" s="19"/>
      <c r="L41" s="19"/>
      <c r="M41" s="19" t="s">
        <v>127</v>
      </c>
      <c r="N41" s="39"/>
    </row>
    <row r="42" ht="192" customHeight="1" spans="1:14">
      <c r="A42" s="5">
        <v>88</v>
      </c>
      <c r="B42" s="6" t="s">
        <v>73</v>
      </c>
      <c r="C42" s="7" t="s">
        <v>139</v>
      </c>
      <c r="D42" s="8" t="s">
        <v>140</v>
      </c>
      <c r="E42" s="8" t="str">
        <f>_xlfn.DISPIMG("ID_F8BA2DE34AE448BA8DA5EA7BE67A81AD",1)</f>
        <v>=DISPIMG("ID_F8BA2DE34AE448BA8DA5EA7BE67A81AD",1)</v>
      </c>
      <c r="F42" s="8" t="s">
        <v>141</v>
      </c>
      <c r="G42" s="9" t="s">
        <v>142</v>
      </c>
      <c r="H42" s="9" t="s">
        <v>143</v>
      </c>
      <c r="I42" s="10">
        <v>1</v>
      </c>
      <c r="J42" s="10" t="s">
        <v>21</v>
      </c>
      <c r="K42" s="19"/>
      <c r="L42" s="19"/>
      <c r="M42" s="19" t="s">
        <v>144</v>
      </c>
      <c r="N42" s="39"/>
    </row>
    <row r="43" ht="192" customHeight="1" spans="1:14">
      <c r="A43" s="5">
        <v>89</v>
      </c>
      <c r="B43" s="6" t="s">
        <v>73</v>
      </c>
      <c r="C43" s="7" t="s">
        <v>139</v>
      </c>
      <c r="D43" s="8" t="s">
        <v>145</v>
      </c>
      <c r="E43" s="8" t="str">
        <f>_xlfn.DISPIMG("ID_83F8D160EAD34D4082F089B5B7466D23",1)</f>
        <v>=DISPIMG("ID_83F8D160EAD34D4082F089B5B7466D23",1)</v>
      </c>
      <c r="F43" s="8" t="s">
        <v>146</v>
      </c>
      <c r="G43" s="9" t="s">
        <v>147</v>
      </c>
      <c r="H43" s="9" t="s">
        <v>148</v>
      </c>
      <c r="I43" s="10">
        <v>1</v>
      </c>
      <c r="J43" s="10" t="s">
        <v>21</v>
      </c>
      <c r="K43" s="19"/>
      <c r="L43" s="19"/>
      <c r="M43" s="19" t="s">
        <v>149</v>
      </c>
      <c r="N43" s="39"/>
    </row>
    <row r="44" ht="192" customHeight="1" spans="1:14">
      <c r="A44" s="5">
        <v>90</v>
      </c>
      <c r="B44" s="6" t="s">
        <v>73</v>
      </c>
      <c r="C44" s="7" t="s">
        <v>139</v>
      </c>
      <c r="D44" s="8" t="s">
        <v>24</v>
      </c>
      <c r="E44" s="8" t="str">
        <f>_xlfn.DISPIMG("ID_3B3FB681AFDD4B5F8954BF4F7F975A68",1)</f>
        <v>=DISPIMG("ID_3B3FB681AFDD4B5F8954BF4F7F975A68",1)</v>
      </c>
      <c r="F44" s="8" t="s">
        <v>25</v>
      </c>
      <c r="G44" s="9" t="s">
        <v>26</v>
      </c>
      <c r="H44" s="9" t="s">
        <v>27</v>
      </c>
      <c r="I44" s="10">
        <v>1</v>
      </c>
      <c r="J44" s="10" t="s">
        <v>28</v>
      </c>
      <c r="K44" s="19"/>
      <c r="L44" s="19"/>
      <c r="M44" s="19" t="s">
        <v>29</v>
      </c>
      <c r="N44" s="39"/>
    </row>
    <row r="45" ht="192" customHeight="1" spans="1:14">
      <c r="A45" s="5">
        <v>93</v>
      </c>
      <c r="B45" s="6" t="s">
        <v>73</v>
      </c>
      <c r="C45" s="7" t="s">
        <v>150</v>
      </c>
      <c r="D45" s="8" t="s">
        <v>151</v>
      </c>
      <c r="E45" s="8" t="str">
        <f>_xlfn.DISPIMG("ID_29C311FB71DE4AC982E598C7161D97E3",1)</f>
        <v>=DISPIMG("ID_29C311FB71DE4AC982E598C7161D97E3",1)</v>
      </c>
      <c r="F45" s="8" t="s">
        <v>152</v>
      </c>
      <c r="G45" s="9" t="s">
        <v>153</v>
      </c>
      <c r="H45" s="9" t="s">
        <v>154</v>
      </c>
      <c r="I45" s="10">
        <v>12</v>
      </c>
      <c r="J45" s="10" t="s">
        <v>21</v>
      </c>
      <c r="K45" s="19"/>
      <c r="L45" s="19"/>
      <c r="M45" s="19" t="s">
        <v>155</v>
      </c>
      <c r="N45" s="39"/>
    </row>
    <row r="46" ht="192" customHeight="1" spans="1:14">
      <c r="A46" s="5">
        <v>95</v>
      </c>
      <c r="B46" s="6" t="s">
        <v>73</v>
      </c>
      <c r="C46" s="7" t="s">
        <v>156</v>
      </c>
      <c r="D46" s="8" t="s">
        <v>24</v>
      </c>
      <c r="E46" s="8" t="str">
        <f>_xlfn.DISPIMG("ID_7B3CFD51AF6B4514B257BCF7FD0A1064",1)</f>
        <v>=DISPIMG("ID_7B3CFD51AF6B4514B257BCF7FD0A1064",1)</v>
      </c>
      <c r="F46" s="8" t="s">
        <v>25</v>
      </c>
      <c r="G46" s="9" t="s">
        <v>26</v>
      </c>
      <c r="H46" s="9" t="s">
        <v>27</v>
      </c>
      <c r="I46" s="10">
        <v>4</v>
      </c>
      <c r="J46" s="10" t="s">
        <v>28</v>
      </c>
      <c r="K46" s="19"/>
      <c r="L46" s="19"/>
      <c r="M46" s="19" t="s">
        <v>29</v>
      </c>
      <c r="N46" s="39"/>
    </row>
    <row r="47" ht="192" customHeight="1" spans="1:14">
      <c r="A47" s="5">
        <v>97</v>
      </c>
      <c r="B47" s="6" t="s">
        <v>73</v>
      </c>
      <c r="C47" s="7" t="s">
        <v>156</v>
      </c>
      <c r="D47" s="8" t="s">
        <v>157</v>
      </c>
      <c r="E47" s="8" t="str">
        <f>_xlfn.DISPIMG("ID_18B9AF07D1A54231B669B0942B660B1D",1)</f>
        <v>=DISPIMG("ID_18B9AF07D1A54231B669B0942B660B1D",1)</v>
      </c>
      <c r="F47" s="8" t="s">
        <v>158</v>
      </c>
      <c r="G47" s="9" t="s">
        <v>159</v>
      </c>
      <c r="H47" s="9" t="s">
        <v>160</v>
      </c>
      <c r="I47" s="10">
        <v>4</v>
      </c>
      <c r="J47" s="10" t="s">
        <v>21</v>
      </c>
      <c r="K47" s="19"/>
      <c r="L47" s="19"/>
      <c r="M47" s="19" t="s">
        <v>161</v>
      </c>
      <c r="N47" s="39"/>
    </row>
    <row r="48" ht="192" customHeight="1" spans="1:14">
      <c r="A48" s="5">
        <v>101</v>
      </c>
      <c r="B48" s="6" t="s">
        <v>73</v>
      </c>
      <c r="C48" s="7" t="s">
        <v>60</v>
      </c>
      <c r="D48" s="8" t="s">
        <v>24</v>
      </c>
      <c r="E48" s="8" t="str">
        <f>_xlfn.DISPIMG("ID_9040FCB087FD4DECA57845CFFE07816C",1)</f>
        <v>=DISPIMG("ID_9040FCB087FD4DECA57845CFFE07816C",1)</v>
      </c>
      <c r="F48" s="8" t="s">
        <v>25</v>
      </c>
      <c r="G48" s="9" t="s">
        <v>26</v>
      </c>
      <c r="H48" s="9" t="s">
        <v>27</v>
      </c>
      <c r="I48" s="10">
        <v>2</v>
      </c>
      <c r="J48" s="10" t="s">
        <v>28</v>
      </c>
      <c r="K48" s="19"/>
      <c r="L48" s="19"/>
      <c r="M48" s="19" t="s">
        <v>29</v>
      </c>
      <c r="N48" s="39"/>
    </row>
    <row r="49" ht="192" customHeight="1" spans="1:14">
      <c r="A49" s="5">
        <v>103</v>
      </c>
      <c r="B49" s="6" t="s">
        <v>73</v>
      </c>
      <c r="C49" s="7" t="s">
        <v>60</v>
      </c>
      <c r="D49" s="8" t="s">
        <v>76</v>
      </c>
      <c r="E49" s="8" t="str">
        <f>_xlfn.DISPIMG("ID_7CB43B6ADE8A4E24A70287315116950C",1)</f>
        <v>=DISPIMG("ID_7CB43B6ADE8A4E24A70287315116950C",1)</v>
      </c>
      <c r="F49" s="8" t="s">
        <v>116</v>
      </c>
      <c r="G49" s="9" t="s">
        <v>117</v>
      </c>
      <c r="H49" s="9" t="s">
        <v>27</v>
      </c>
      <c r="I49" s="10">
        <v>1</v>
      </c>
      <c r="J49" s="10" t="s">
        <v>28</v>
      </c>
      <c r="K49" s="19"/>
      <c r="L49" s="19"/>
      <c r="M49" s="19" t="s">
        <v>118</v>
      </c>
      <c r="N49" s="39"/>
    </row>
    <row r="50" ht="192" customHeight="1" spans="1:14">
      <c r="A50" s="5">
        <v>104</v>
      </c>
      <c r="B50" s="6" t="s">
        <v>73</v>
      </c>
      <c r="C50" s="7" t="s">
        <v>162</v>
      </c>
      <c r="D50" s="8" t="s">
        <v>76</v>
      </c>
      <c r="E50" s="8" t="str">
        <f>_xlfn.DISPIMG("ID_A423B0741B5F410581050A228937FF1D",1)</f>
        <v>=DISPIMG("ID_A423B0741B5F410581050A228937FF1D",1)</v>
      </c>
      <c r="F50" s="8" t="s">
        <v>116</v>
      </c>
      <c r="G50" s="9" t="s">
        <v>117</v>
      </c>
      <c r="H50" s="9" t="s">
        <v>27</v>
      </c>
      <c r="I50" s="10">
        <v>3</v>
      </c>
      <c r="J50" s="10" t="s">
        <v>28</v>
      </c>
      <c r="K50" s="19"/>
      <c r="L50" s="19"/>
      <c r="M50" s="19" t="s">
        <v>118</v>
      </c>
      <c r="N50" s="39"/>
    </row>
    <row r="51" ht="192" customHeight="1" spans="1:14">
      <c r="A51" s="5">
        <v>108</v>
      </c>
      <c r="B51" s="6" t="s">
        <v>73</v>
      </c>
      <c r="C51" s="7" t="s">
        <v>162</v>
      </c>
      <c r="D51" s="8" t="s">
        <v>134</v>
      </c>
      <c r="E51" s="8" t="str">
        <f>_xlfn.DISPIMG("ID_A7BDFA56EEB748709D79045BB9DE541E",1)</f>
        <v>=DISPIMG("ID_A7BDFA56EEB748709D79045BB9DE541E",1)</v>
      </c>
      <c r="F51" s="8" t="s">
        <v>135</v>
      </c>
      <c r="G51" s="9" t="s">
        <v>136</v>
      </c>
      <c r="H51" s="9" t="s">
        <v>27</v>
      </c>
      <c r="I51" s="10">
        <v>2</v>
      </c>
      <c r="J51" s="10" t="s">
        <v>28</v>
      </c>
      <c r="K51" s="19"/>
      <c r="L51" s="19"/>
      <c r="M51" s="19" t="s">
        <v>137</v>
      </c>
      <c r="N51" s="39"/>
    </row>
    <row r="52" ht="192" customHeight="1" spans="1:14">
      <c r="A52" s="5">
        <v>109</v>
      </c>
      <c r="B52" s="6" t="s">
        <v>73</v>
      </c>
      <c r="C52" s="7" t="s">
        <v>162</v>
      </c>
      <c r="D52" s="8" t="s">
        <v>119</v>
      </c>
      <c r="E52" s="8" t="str">
        <f>_xlfn.DISPIMG("ID_64469233920F4DBA947AF3AB266024BB",1)</f>
        <v>=DISPIMG("ID_64469233920F4DBA947AF3AB266024BB",1)</v>
      </c>
      <c r="F52" s="8" t="s">
        <v>120</v>
      </c>
      <c r="G52" s="9" t="s">
        <v>121</v>
      </c>
      <c r="H52" s="9" t="s">
        <v>122</v>
      </c>
      <c r="I52" s="10">
        <v>1</v>
      </c>
      <c r="J52" s="10" t="s">
        <v>21</v>
      </c>
      <c r="K52" s="19"/>
      <c r="L52" s="19"/>
      <c r="M52" s="19" t="s">
        <v>123</v>
      </c>
      <c r="N52" s="39"/>
    </row>
    <row r="53" ht="192" customHeight="1" spans="1:14">
      <c r="A53" s="5">
        <v>110</v>
      </c>
      <c r="B53" s="6" t="s">
        <v>73</v>
      </c>
      <c r="C53" s="7" t="s">
        <v>163</v>
      </c>
      <c r="D53" s="8" t="s">
        <v>24</v>
      </c>
      <c r="E53" s="8" t="str">
        <f>_xlfn.DISPIMG("ID_53CB355FFA2E4069AFC76D01B0E73BA0",1)</f>
        <v>=DISPIMG("ID_53CB355FFA2E4069AFC76D01B0E73BA0",1)</v>
      </c>
      <c r="F53" s="8" t="s">
        <v>25</v>
      </c>
      <c r="G53" s="9" t="s">
        <v>26</v>
      </c>
      <c r="H53" s="9" t="s">
        <v>27</v>
      </c>
      <c r="I53" s="10">
        <v>4</v>
      </c>
      <c r="J53" s="10" t="s">
        <v>28</v>
      </c>
      <c r="K53" s="19"/>
      <c r="L53" s="19"/>
      <c r="M53" s="19" t="s">
        <v>29</v>
      </c>
      <c r="N53" s="39"/>
    </row>
    <row r="54" ht="192" customHeight="1" spans="1:14">
      <c r="A54" s="5">
        <v>112</v>
      </c>
      <c r="B54" s="6" t="s">
        <v>73</v>
      </c>
      <c r="C54" s="7" t="s">
        <v>163</v>
      </c>
      <c r="D54" s="8" t="s">
        <v>164</v>
      </c>
      <c r="E54" s="8" t="str">
        <f>_xlfn.DISPIMG("ID_AFDC4EF422CE433E92E71127944C22BE",1)</f>
        <v>=DISPIMG("ID_AFDC4EF422CE433E92E71127944C22BE",1)</v>
      </c>
      <c r="F54" s="8" t="s">
        <v>165</v>
      </c>
      <c r="G54" s="9" t="s">
        <v>166</v>
      </c>
      <c r="H54" s="9" t="s">
        <v>160</v>
      </c>
      <c r="I54" s="10">
        <v>4</v>
      </c>
      <c r="J54" s="10" t="s">
        <v>21</v>
      </c>
      <c r="K54" s="19"/>
      <c r="L54" s="19"/>
      <c r="M54" s="19" t="s">
        <v>167</v>
      </c>
      <c r="N54" s="39"/>
    </row>
    <row r="55" ht="192" customHeight="1" spans="1:14">
      <c r="A55" s="5">
        <v>120</v>
      </c>
      <c r="B55" s="6" t="s">
        <v>73</v>
      </c>
      <c r="C55" s="7" t="s">
        <v>168</v>
      </c>
      <c r="D55" s="8" t="s">
        <v>76</v>
      </c>
      <c r="E55" s="8" t="str">
        <f>_xlfn.DISPIMG("ID_328EC39F85B443BC9B8267CEE697221A",1)</f>
        <v>=DISPIMG("ID_328EC39F85B443BC9B8267CEE697221A",1)</v>
      </c>
      <c r="F55" s="8" t="s">
        <v>116</v>
      </c>
      <c r="G55" s="9" t="s">
        <v>117</v>
      </c>
      <c r="H55" s="9" t="s">
        <v>27</v>
      </c>
      <c r="I55" s="10">
        <v>3</v>
      </c>
      <c r="J55" s="10" t="s">
        <v>28</v>
      </c>
      <c r="K55" s="19"/>
      <c r="L55" s="19"/>
      <c r="M55" s="19" t="s">
        <v>118</v>
      </c>
      <c r="N55" s="39"/>
    </row>
    <row r="56" ht="192" customHeight="1" spans="1:14">
      <c r="A56" s="5">
        <v>123</v>
      </c>
      <c r="B56" s="6" t="s">
        <v>73</v>
      </c>
      <c r="C56" s="7" t="s">
        <v>168</v>
      </c>
      <c r="D56" s="8" t="s">
        <v>134</v>
      </c>
      <c r="E56" s="8" t="str">
        <f>_xlfn.DISPIMG("ID_3FC985FFABF04ACEAF5D2B922A344150",1)</f>
        <v>=DISPIMG("ID_3FC985FFABF04ACEAF5D2B922A344150",1)</v>
      </c>
      <c r="F56" s="8" t="s">
        <v>135</v>
      </c>
      <c r="G56" s="9" t="s">
        <v>136</v>
      </c>
      <c r="H56" s="9" t="s">
        <v>27</v>
      </c>
      <c r="I56" s="10">
        <v>2</v>
      </c>
      <c r="J56" s="10" t="s">
        <v>28</v>
      </c>
      <c r="K56" s="19"/>
      <c r="L56" s="19"/>
      <c r="M56" s="19" t="s">
        <v>137</v>
      </c>
      <c r="N56" s="39"/>
    </row>
    <row r="57" ht="192" customHeight="1" spans="1:14">
      <c r="A57" s="5">
        <v>124</v>
      </c>
      <c r="B57" s="6" t="s">
        <v>73</v>
      </c>
      <c r="C57" s="7" t="s">
        <v>169</v>
      </c>
      <c r="D57" s="8" t="s">
        <v>24</v>
      </c>
      <c r="E57" s="8" t="str">
        <f>_xlfn.DISPIMG("ID_33317468438D48299425382798594E20",1)</f>
        <v>=DISPIMG("ID_33317468438D48299425382798594E20",1)</v>
      </c>
      <c r="F57" s="8" t="s">
        <v>25</v>
      </c>
      <c r="G57" s="9" t="s">
        <v>26</v>
      </c>
      <c r="H57" s="9" t="s">
        <v>27</v>
      </c>
      <c r="I57" s="10">
        <v>1</v>
      </c>
      <c r="J57" s="10" t="s">
        <v>28</v>
      </c>
      <c r="K57" s="19"/>
      <c r="L57" s="19"/>
      <c r="M57" s="19" t="s">
        <v>29</v>
      </c>
      <c r="N57" s="39"/>
    </row>
    <row r="58" ht="192" customHeight="1" spans="1:14">
      <c r="A58" s="5">
        <v>125</v>
      </c>
      <c r="B58" s="6" t="s">
        <v>73</v>
      </c>
      <c r="C58" s="7" t="s">
        <v>169</v>
      </c>
      <c r="D58" s="8" t="s">
        <v>76</v>
      </c>
      <c r="E58" s="8" t="str">
        <f>_xlfn.DISPIMG("ID_73704776A5014C44ACB4C076B845AFF4",1)</f>
        <v>=DISPIMG("ID_73704776A5014C44ACB4C076B845AFF4",1)</v>
      </c>
      <c r="F58" s="8" t="s">
        <v>116</v>
      </c>
      <c r="G58" s="9" t="s">
        <v>117</v>
      </c>
      <c r="H58" s="9" t="s">
        <v>27</v>
      </c>
      <c r="I58" s="10">
        <v>1</v>
      </c>
      <c r="J58" s="10" t="s">
        <v>28</v>
      </c>
      <c r="K58" s="19"/>
      <c r="L58" s="19"/>
      <c r="M58" s="19" t="s">
        <v>118</v>
      </c>
      <c r="N58" s="39"/>
    </row>
    <row r="59" ht="192" customHeight="1" spans="1:14">
      <c r="A59" s="5">
        <v>126</v>
      </c>
      <c r="B59" s="6" t="s">
        <v>73</v>
      </c>
      <c r="C59" s="7" t="s">
        <v>169</v>
      </c>
      <c r="D59" s="8" t="s">
        <v>119</v>
      </c>
      <c r="E59" s="8" t="str">
        <f>_xlfn.DISPIMG("ID_03DFF49E18284A149305BC0214C4541D",1)</f>
        <v>=DISPIMG("ID_03DFF49E18284A149305BC0214C4541D",1)</v>
      </c>
      <c r="F59" s="8" t="s">
        <v>120</v>
      </c>
      <c r="G59" s="9" t="s">
        <v>121</v>
      </c>
      <c r="H59" s="9" t="s">
        <v>122</v>
      </c>
      <c r="I59" s="10">
        <v>1</v>
      </c>
      <c r="J59" s="10" t="s">
        <v>21</v>
      </c>
      <c r="K59" s="19"/>
      <c r="L59" s="19"/>
      <c r="M59" s="19" t="s">
        <v>123</v>
      </c>
      <c r="N59" s="39"/>
    </row>
    <row r="60" ht="192" customHeight="1" spans="1:14">
      <c r="A60" s="5">
        <v>127</v>
      </c>
      <c r="B60" s="6" t="s">
        <v>73</v>
      </c>
      <c r="C60" s="7" t="s">
        <v>169</v>
      </c>
      <c r="D60" s="8" t="s">
        <v>86</v>
      </c>
      <c r="E60" s="8" t="str">
        <f>_xlfn.DISPIMG("ID_F4A7B476093A40E396DAC2024D44FD24",1)</f>
        <v>=DISPIMG("ID_F4A7B476093A40E396DAC2024D44FD24",1)</v>
      </c>
      <c r="F60" s="8" t="s">
        <v>124</v>
      </c>
      <c r="G60" s="9" t="s">
        <v>125</v>
      </c>
      <c r="H60" s="9" t="s">
        <v>126</v>
      </c>
      <c r="I60" s="10">
        <v>1</v>
      </c>
      <c r="J60" s="10" t="s">
        <v>21</v>
      </c>
      <c r="K60" s="19"/>
      <c r="L60" s="19"/>
      <c r="M60" s="19" t="s">
        <v>127</v>
      </c>
      <c r="N60" s="39"/>
    </row>
    <row r="61" ht="192" customHeight="1" spans="1:14">
      <c r="A61" s="5">
        <v>128</v>
      </c>
      <c r="B61" s="6" t="s">
        <v>73</v>
      </c>
      <c r="C61" s="7" t="s">
        <v>170</v>
      </c>
      <c r="D61" s="8" t="s">
        <v>24</v>
      </c>
      <c r="E61" s="8" t="str">
        <f>_xlfn.DISPIMG("ID_2D856E14BC5A402B86E70D1F6AABE9BB",1)</f>
        <v>=DISPIMG("ID_2D856E14BC5A402B86E70D1F6AABE9BB",1)</v>
      </c>
      <c r="F61" s="8" t="s">
        <v>25</v>
      </c>
      <c r="G61" s="9" t="s">
        <v>26</v>
      </c>
      <c r="H61" s="9" t="s">
        <v>27</v>
      </c>
      <c r="I61" s="10">
        <v>1</v>
      </c>
      <c r="J61" s="10" t="s">
        <v>28</v>
      </c>
      <c r="K61" s="19"/>
      <c r="L61" s="19"/>
      <c r="M61" s="19" t="s">
        <v>29</v>
      </c>
      <c r="N61" s="39"/>
    </row>
    <row r="62" ht="192" customHeight="1" spans="1:14">
      <c r="A62" s="5">
        <v>129</v>
      </c>
      <c r="B62" s="6" t="s">
        <v>73</v>
      </c>
      <c r="C62" s="7" t="s">
        <v>170</v>
      </c>
      <c r="D62" s="8" t="s">
        <v>105</v>
      </c>
      <c r="E62" s="8" t="str">
        <f>_xlfn.DISPIMG("ID_505E78757ED34B0CA74638F87FC22380",1)</f>
        <v>=DISPIMG("ID_505E78757ED34B0CA74638F87FC22380",1)</v>
      </c>
      <c r="F62" s="8" t="s">
        <v>106</v>
      </c>
      <c r="G62" s="9" t="s">
        <v>107</v>
      </c>
      <c r="H62" s="9" t="s">
        <v>27</v>
      </c>
      <c r="I62" s="10">
        <v>1</v>
      </c>
      <c r="J62" s="10" t="s">
        <v>28</v>
      </c>
      <c r="K62" s="19"/>
      <c r="L62" s="19"/>
      <c r="M62" s="19" t="s">
        <v>108</v>
      </c>
      <c r="N62" s="39"/>
    </row>
    <row r="63" ht="192" customHeight="1" spans="1:14">
      <c r="A63" s="5">
        <v>130</v>
      </c>
      <c r="B63" s="6" t="s">
        <v>73</v>
      </c>
      <c r="C63" s="7" t="s">
        <v>170</v>
      </c>
      <c r="D63" s="8" t="s">
        <v>76</v>
      </c>
      <c r="E63" s="8" t="str">
        <f>_xlfn.DISPIMG("ID_F97F7E8B97744F9D93171C295D822065",1)</f>
        <v>=DISPIMG("ID_F97F7E8B97744F9D93171C295D822065",1)</v>
      </c>
      <c r="F63" s="8" t="s">
        <v>116</v>
      </c>
      <c r="G63" s="9" t="s">
        <v>117</v>
      </c>
      <c r="H63" s="9" t="s">
        <v>27</v>
      </c>
      <c r="I63" s="10">
        <v>1</v>
      </c>
      <c r="J63" s="10" t="s">
        <v>28</v>
      </c>
      <c r="K63" s="19"/>
      <c r="L63" s="19"/>
      <c r="M63" s="19" t="s">
        <v>118</v>
      </c>
      <c r="N63" s="39"/>
    </row>
    <row r="64" ht="192" customHeight="1" spans="1:14">
      <c r="A64" s="5">
        <v>131</v>
      </c>
      <c r="B64" s="6" t="s">
        <v>73</v>
      </c>
      <c r="C64" s="7" t="s">
        <v>170</v>
      </c>
      <c r="D64" s="8" t="s">
        <v>134</v>
      </c>
      <c r="E64" s="8" t="str">
        <f>_xlfn.DISPIMG("ID_C57A7B8A00634313A7CCE8C02D5284C1",1)</f>
        <v>=DISPIMG("ID_C57A7B8A00634313A7CCE8C02D5284C1",1)</v>
      </c>
      <c r="F64" s="8" t="s">
        <v>135</v>
      </c>
      <c r="G64" s="9" t="s">
        <v>136</v>
      </c>
      <c r="H64" s="9" t="s">
        <v>27</v>
      </c>
      <c r="I64" s="10">
        <v>1</v>
      </c>
      <c r="J64" s="10" t="s">
        <v>28</v>
      </c>
      <c r="K64" s="19"/>
      <c r="L64" s="19"/>
      <c r="M64" s="19" t="s">
        <v>137</v>
      </c>
      <c r="N64" s="39"/>
    </row>
    <row r="65" ht="192" customHeight="1" spans="1:14">
      <c r="A65" s="5">
        <v>132</v>
      </c>
      <c r="B65" s="6" t="s">
        <v>73</v>
      </c>
      <c r="C65" s="7" t="s">
        <v>170</v>
      </c>
      <c r="D65" s="8" t="s">
        <v>91</v>
      </c>
      <c r="E65" s="8" t="str">
        <f>_xlfn.DISPIMG("ID_F2A5FA87CAD44ACA858100B0074BF1FB",1)</f>
        <v>=DISPIMG("ID_F2A5FA87CAD44ACA858100B0074BF1FB",1)</v>
      </c>
      <c r="F65" s="8" t="s">
        <v>124</v>
      </c>
      <c r="G65" s="9" t="s">
        <v>125</v>
      </c>
      <c r="H65" s="9" t="s">
        <v>126</v>
      </c>
      <c r="I65" s="10">
        <v>1</v>
      </c>
      <c r="J65" s="10" t="s">
        <v>21</v>
      </c>
      <c r="K65" s="19"/>
      <c r="L65" s="19"/>
      <c r="M65" s="19" t="s">
        <v>127</v>
      </c>
      <c r="N65" s="39"/>
    </row>
    <row r="66" ht="192" customHeight="1" spans="1:14">
      <c r="A66" s="5">
        <v>133</v>
      </c>
      <c r="B66" s="6" t="s">
        <v>73</v>
      </c>
      <c r="C66" s="7" t="s">
        <v>171</v>
      </c>
      <c r="D66" s="8" t="s">
        <v>172</v>
      </c>
      <c r="E66" s="8" t="str">
        <f>_xlfn.DISPIMG("ID_1F606AB0B17F43529392C4CAD0CEE2E1",1)</f>
        <v>=DISPIMG("ID_1F606AB0B17F43529392C4CAD0CEE2E1",1)</v>
      </c>
      <c r="F66" s="8" t="s">
        <v>173</v>
      </c>
      <c r="G66" s="9" t="s">
        <v>174</v>
      </c>
      <c r="H66" s="9" t="s">
        <v>175</v>
      </c>
      <c r="I66" s="10">
        <v>12</v>
      </c>
      <c r="J66" s="10" t="s">
        <v>21</v>
      </c>
      <c r="K66" s="19"/>
      <c r="L66" s="19"/>
      <c r="M66" s="19" t="s">
        <v>176</v>
      </c>
      <c r="N66" s="39"/>
    </row>
    <row r="67" ht="192" customHeight="1" spans="1:14">
      <c r="A67" s="5">
        <v>134</v>
      </c>
      <c r="B67" s="6" t="s">
        <v>73</v>
      </c>
      <c r="C67" s="7" t="s">
        <v>171</v>
      </c>
      <c r="D67" s="8" t="s">
        <v>50</v>
      </c>
      <c r="E67" s="8" t="str">
        <f>_xlfn.DISPIMG("ID_5D30EC6D9DD7477F9F87F56144682E57",1)</f>
        <v>=DISPIMG("ID_5D30EC6D9DD7477F9F87F56144682E57",1)</v>
      </c>
      <c r="F67" s="8" t="s">
        <v>51</v>
      </c>
      <c r="G67" s="9" t="s">
        <v>52</v>
      </c>
      <c r="H67" s="9" t="s">
        <v>53</v>
      </c>
      <c r="I67" s="10">
        <v>24</v>
      </c>
      <c r="J67" s="10" t="s">
        <v>28</v>
      </c>
      <c r="K67" s="19"/>
      <c r="L67" s="19"/>
      <c r="M67" s="19" t="s">
        <v>54</v>
      </c>
      <c r="N67" s="39"/>
    </row>
    <row r="68" ht="192" customHeight="1" spans="1:14">
      <c r="A68" s="5">
        <v>136</v>
      </c>
      <c r="B68" s="6" t="s">
        <v>73</v>
      </c>
      <c r="C68" s="7" t="s">
        <v>61</v>
      </c>
      <c r="D68" s="8" t="s">
        <v>62</v>
      </c>
      <c r="E68" s="8" t="str">
        <f>_xlfn.DISPIMG("ID_FD468E6082A74CC495EC2701F0665FAC",1)</f>
        <v>=DISPIMG("ID_FD468E6082A74CC495EC2701F0665FAC",1)</v>
      </c>
      <c r="F68" s="8" t="s">
        <v>63</v>
      </c>
      <c r="G68" s="9" t="s">
        <v>64</v>
      </c>
      <c r="H68" s="9" t="s">
        <v>65</v>
      </c>
      <c r="I68" s="10">
        <v>26</v>
      </c>
      <c r="J68" s="10" t="s">
        <v>21</v>
      </c>
      <c r="K68" s="19"/>
      <c r="L68" s="19"/>
      <c r="M68" s="19" t="s">
        <v>66</v>
      </c>
      <c r="N68" s="39"/>
    </row>
    <row r="69" ht="192" customHeight="1" spans="1:14">
      <c r="A69" s="5">
        <v>137</v>
      </c>
      <c r="B69" s="6" t="s">
        <v>73</v>
      </c>
      <c r="C69" s="7" t="s">
        <v>177</v>
      </c>
      <c r="D69" s="8" t="s">
        <v>24</v>
      </c>
      <c r="E69" s="8" t="str">
        <f>_xlfn.DISPIMG("ID_69B52E2E02A94514A3E7D888F35E87CB",1)</f>
        <v>=DISPIMG("ID_69B52E2E02A94514A3E7D888F35E87CB",1)</v>
      </c>
      <c r="F69" s="8" t="s">
        <v>25</v>
      </c>
      <c r="G69" s="9" t="s">
        <v>26</v>
      </c>
      <c r="H69" s="9" t="s">
        <v>27</v>
      </c>
      <c r="I69" s="10">
        <v>1</v>
      </c>
      <c r="J69" s="10" t="s">
        <v>28</v>
      </c>
      <c r="K69" s="19"/>
      <c r="L69" s="19"/>
      <c r="M69" s="19" t="s">
        <v>29</v>
      </c>
      <c r="N69" s="39"/>
    </row>
    <row r="70" ht="192" customHeight="1" spans="1:14">
      <c r="A70" s="5">
        <v>138</v>
      </c>
      <c r="B70" s="6" t="s">
        <v>73</v>
      </c>
      <c r="C70" s="7" t="s">
        <v>177</v>
      </c>
      <c r="D70" s="8" t="s">
        <v>76</v>
      </c>
      <c r="E70" s="8" t="str">
        <f>_xlfn.DISPIMG("ID_425D318585DC4B9C8F242FB72589D59B",1)</f>
        <v>=DISPIMG("ID_425D318585DC4B9C8F242FB72589D59B",1)</v>
      </c>
      <c r="F70" s="8" t="s">
        <v>116</v>
      </c>
      <c r="G70" s="9" t="s">
        <v>117</v>
      </c>
      <c r="H70" s="9" t="s">
        <v>27</v>
      </c>
      <c r="I70" s="10">
        <v>1</v>
      </c>
      <c r="J70" s="10" t="s">
        <v>28</v>
      </c>
      <c r="K70" s="19"/>
      <c r="L70" s="19"/>
      <c r="M70" s="19" t="s">
        <v>118</v>
      </c>
      <c r="N70" s="39"/>
    </row>
    <row r="71" ht="192" customHeight="1" spans="1:14">
      <c r="A71" s="5">
        <v>139</v>
      </c>
      <c r="B71" s="6" t="s">
        <v>73</v>
      </c>
      <c r="C71" s="7" t="s">
        <v>177</v>
      </c>
      <c r="D71" s="8" t="s">
        <v>93</v>
      </c>
      <c r="E71" s="8" t="str">
        <f>_xlfn.DISPIMG("ID_55C9CC6F495D44EDA9B6CAD63F244B54",1)</f>
        <v>=DISPIMG("ID_55C9CC6F495D44EDA9B6CAD63F244B54",1)</v>
      </c>
      <c r="F71" s="8" t="s">
        <v>94</v>
      </c>
      <c r="G71" s="9" t="s">
        <v>95</v>
      </c>
      <c r="H71" s="9" t="s">
        <v>96</v>
      </c>
      <c r="I71" s="10">
        <v>1</v>
      </c>
      <c r="J71" s="10" t="s">
        <v>21</v>
      </c>
      <c r="K71" s="19"/>
      <c r="L71" s="19"/>
      <c r="M71" s="19" t="s">
        <v>97</v>
      </c>
      <c r="N71" s="39"/>
    </row>
    <row r="72" ht="192" customHeight="1" spans="1:14">
      <c r="A72" s="5">
        <v>140</v>
      </c>
      <c r="B72" s="6" t="s">
        <v>73</v>
      </c>
      <c r="C72" s="7" t="s">
        <v>178</v>
      </c>
      <c r="D72" s="8" t="s">
        <v>24</v>
      </c>
      <c r="E72" s="8" t="str">
        <f>_xlfn.DISPIMG("ID_1E134E71D71E4F5A953BD61AFFF57367",1)</f>
        <v>=DISPIMG("ID_1E134E71D71E4F5A953BD61AFFF57367",1)</v>
      </c>
      <c r="F72" s="8" t="s">
        <v>25</v>
      </c>
      <c r="G72" s="9" t="s">
        <v>26</v>
      </c>
      <c r="H72" s="9" t="s">
        <v>27</v>
      </c>
      <c r="I72" s="10">
        <v>1</v>
      </c>
      <c r="J72" s="10" t="s">
        <v>28</v>
      </c>
      <c r="K72" s="19"/>
      <c r="L72" s="19"/>
      <c r="M72" s="19" t="s">
        <v>29</v>
      </c>
      <c r="N72" s="39"/>
    </row>
    <row r="73" ht="192" customHeight="1" spans="1:14">
      <c r="A73" s="5">
        <v>143</v>
      </c>
      <c r="B73" s="6" t="s">
        <v>73</v>
      </c>
      <c r="C73" s="7" t="s">
        <v>178</v>
      </c>
      <c r="D73" s="8" t="s">
        <v>179</v>
      </c>
      <c r="E73" s="8" t="str">
        <f>_xlfn.DISPIMG("ID_2FBEE20CBF6D467AAFE97AA9DFCBB65D",1)</f>
        <v>=DISPIMG("ID_2FBEE20CBF6D467AAFE97AA9DFCBB65D",1)</v>
      </c>
      <c r="F73" s="8" t="s">
        <v>180</v>
      </c>
      <c r="G73" s="9" t="s">
        <v>181</v>
      </c>
      <c r="H73" s="9" t="s">
        <v>96</v>
      </c>
      <c r="I73" s="10">
        <v>1</v>
      </c>
      <c r="J73" s="10" t="s">
        <v>28</v>
      </c>
      <c r="K73" s="19"/>
      <c r="L73" s="19"/>
      <c r="M73" s="19" t="s">
        <v>182</v>
      </c>
      <c r="N73" s="39"/>
    </row>
    <row r="74" ht="192" customHeight="1" spans="1:14">
      <c r="A74" s="5">
        <v>144</v>
      </c>
      <c r="B74" s="6" t="s">
        <v>73</v>
      </c>
      <c r="C74" s="7" t="s">
        <v>178</v>
      </c>
      <c r="D74" s="8" t="s">
        <v>183</v>
      </c>
      <c r="E74" s="8" t="str">
        <f>_xlfn.DISPIMG("ID_5BCE2C6EEB0F4194A33A9BE7780BDB62",1)</f>
        <v>=DISPIMG("ID_5BCE2C6EEB0F4194A33A9BE7780BDB62",1)</v>
      </c>
      <c r="F74" s="8" t="s">
        <v>184</v>
      </c>
      <c r="G74" s="9" t="s">
        <v>185</v>
      </c>
      <c r="H74" s="9" t="s">
        <v>186</v>
      </c>
      <c r="I74" s="10">
        <v>1</v>
      </c>
      <c r="J74" s="10" t="s">
        <v>21</v>
      </c>
      <c r="K74" s="19"/>
      <c r="L74" s="19"/>
      <c r="M74" s="19" t="s">
        <v>187</v>
      </c>
      <c r="N74" s="39"/>
    </row>
    <row r="75" ht="192" customHeight="1" spans="1:14">
      <c r="A75" s="5">
        <v>145</v>
      </c>
      <c r="B75" s="6" t="s">
        <v>73</v>
      </c>
      <c r="C75" s="7" t="s">
        <v>188</v>
      </c>
      <c r="D75" s="8" t="s">
        <v>189</v>
      </c>
      <c r="E75" s="8" t="str">
        <f>_xlfn.DISPIMG("ID_8C48AC6FAED545148567BC543CCA7327",1)</f>
        <v>=DISPIMG("ID_8C48AC6FAED545148567BC543CCA7327",1)</v>
      </c>
      <c r="F75" s="8" t="s">
        <v>190</v>
      </c>
      <c r="G75" s="9" t="s">
        <v>191</v>
      </c>
      <c r="H75" s="9" t="s">
        <v>192</v>
      </c>
      <c r="I75" s="10">
        <v>1</v>
      </c>
      <c r="J75" s="10" t="s">
        <v>21</v>
      </c>
      <c r="K75" s="19"/>
      <c r="L75" s="19"/>
      <c r="M75" s="19" t="s">
        <v>193</v>
      </c>
      <c r="N75" s="39"/>
    </row>
    <row r="76" ht="192" customHeight="1" spans="1:14">
      <c r="A76" s="5">
        <v>146</v>
      </c>
      <c r="B76" s="6" t="s">
        <v>73</v>
      </c>
      <c r="C76" s="7" t="s">
        <v>188</v>
      </c>
      <c r="D76" s="8" t="s">
        <v>189</v>
      </c>
      <c r="E76" s="8" t="str">
        <f>_xlfn.DISPIMG("ID_930580A6D3DE4F0E92FA4ECCF0F7F2CD",1)</f>
        <v>=DISPIMG("ID_930580A6D3DE4F0E92FA4ECCF0F7F2CD",1)</v>
      </c>
      <c r="F76" s="8" t="s">
        <v>194</v>
      </c>
      <c r="G76" s="9" t="s">
        <v>195</v>
      </c>
      <c r="H76" s="9" t="s">
        <v>65</v>
      </c>
      <c r="I76" s="10">
        <v>1</v>
      </c>
      <c r="J76" s="10" t="s">
        <v>21</v>
      </c>
      <c r="K76" s="19"/>
      <c r="L76" s="19"/>
      <c r="M76" s="19" t="s">
        <v>193</v>
      </c>
      <c r="N76" s="39"/>
    </row>
    <row r="77" ht="192" customHeight="1" spans="1:14">
      <c r="A77" s="5">
        <v>147</v>
      </c>
      <c r="B77" s="6" t="s">
        <v>73</v>
      </c>
      <c r="C77" s="7" t="s">
        <v>188</v>
      </c>
      <c r="D77" s="8" t="s">
        <v>189</v>
      </c>
      <c r="E77" s="8" t="str">
        <f>_xlfn.DISPIMG("ID_CA6D08CCF64E4C57920CC88BC3490829",1)</f>
        <v>=DISPIMG("ID_CA6D08CCF64E4C57920CC88BC3490829",1)</v>
      </c>
      <c r="F77" s="8" t="s">
        <v>196</v>
      </c>
      <c r="G77" s="9" t="s">
        <v>197</v>
      </c>
      <c r="H77" s="9" t="s">
        <v>198</v>
      </c>
      <c r="I77" s="10">
        <v>1</v>
      </c>
      <c r="J77" s="10" t="s">
        <v>21</v>
      </c>
      <c r="K77" s="19"/>
      <c r="L77" s="19"/>
      <c r="M77" s="19" t="s">
        <v>193</v>
      </c>
      <c r="N77" s="39"/>
    </row>
    <row r="78" ht="192" customHeight="1" spans="1:14">
      <c r="A78" s="5">
        <v>148</v>
      </c>
      <c r="B78" s="6" t="s">
        <v>73</v>
      </c>
      <c r="C78" s="7" t="s">
        <v>188</v>
      </c>
      <c r="D78" s="8" t="s">
        <v>189</v>
      </c>
      <c r="E78" s="8" t="str">
        <f>_xlfn.DISPIMG("ID_A03388AB5B9B4D11BE76EBB6063622B4",1)</f>
        <v>=DISPIMG("ID_A03388AB5B9B4D11BE76EBB6063622B4",1)</v>
      </c>
      <c r="F78" s="8" t="s">
        <v>199</v>
      </c>
      <c r="G78" s="9" t="s">
        <v>200</v>
      </c>
      <c r="H78" s="9" t="s">
        <v>201</v>
      </c>
      <c r="I78" s="10">
        <v>1</v>
      </c>
      <c r="J78" s="10" t="s">
        <v>21</v>
      </c>
      <c r="K78" s="19"/>
      <c r="L78" s="19"/>
      <c r="M78" s="19" t="s">
        <v>193</v>
      </c>
      <c r="N78" s="39"/>
    </row>
    <row r="79" ht="192" customHeight="1" spans="1:14">
      <c r="A79" s="5">
        <v>149</v>
      </c>
      <c r="B79" s="6" t="s">
        <v>73</v>
      </c>
      <c r="C79" s="7" t="s">
        <v>202</v>
      </c>
      <c r="D79" s="8" t="s">
        <v>24</v>
      </c>
      <c r="E79" s="8" t="str">
        <f>_xlfn.DISPIMG("ID_708DB444659344F19DB640FC9AA0A042",1)</f>
        <v>=DISPIMG("ID_708DB444659344F19DB640FC9AA0A042",1)</v>
      </c>
      <c r="F79" s="8" t="s">
        <v>25</v>
      </c>
      <c r="G79" s="9" t="s">
        <v>26</v>
      </c>
      <c r="H79" s="9" t="s">
        <v>27</v>
      </c>
      <c r="I79" s="10">
        <v>3</v>
      </c>
      <c r="J79" s="10" t="s">
        <v>28</v>
      </c>
      <c r="K79" s="19"/>
      <c r="L79" s="19"/>
      <c r="M79" s="19" t="s">
        <v>29</v>
      </c>
      <c r="N79" s="39"/>
    </row>
    <row r="80" ht="192" customHeight="1" spans="1:14">
      <c r="A80" s="5">
        <v>150</v>
      </c>
      <c r="B80" s="6" t="s">
        <v>73</v>
      </c>
      <c r="C80" s="7" t="s">
        <v>202</v>
      </c>
      <c r="D80" s="8" t="s">
        <v>76</v>
      </c>
      <c r="E80" s="8" t="str">
        <f>_xlfn.DISPIMG("ID_CC52C72E9E4C4418BCD79979354BAAF8",1)</f>
        <v>=DISPIMG("ID_CC52C72E9E4C4418BCD79979354BAAF8",1)</v>
      </c>
      <c r="F80" s="8" t="s">
        <v>116</v>
      </c>
      <c r="G80" s="9" t="s">
        <v>117</v>
      </c>
      <c r="H80" s="9" t="s">
        <v>27</v>
      </c>
      <c r="I80" s="10">
        <v>3</v>
      </c>
      <c r="J80" s="10" t="s">
        <v>28</v>
      </c>
      <c r="K80" s="19"/>
      <c r="L80" s="19"/>
      <c r="M80" s="19" t="s">
        <v>118</v>
      </c>
      <c r="N80" s="39"/>
    </row>
    <row r="81" ht="192" customHeight="1" spans="1:14">
      <c r="A81" s="5">
        <v>151</v>
      </c>
      <c r="B81" s="6" t="s">
        <v>73</v>
      </c>
      <c r="C81" s="7" t="s">
        <v>202</v>
      </c>
      <c r="D81" s="8" t="s">
        <v>119</v>
      </c>
      <c r="E81" s="8" t="str">
        <f>_xlfn.DISPIMG("ID_B5D580B392EA430BB81552FFBCEAFCD0",1)</f>
        <v>=DISPIMG("ID_B5D580B392EA430BB81552FFBCEAFCD0",1)</v>
      </c>
      <c r="F81" s="8" t="s">
        <v>120</v>
      </c>
      <c r="G81" s="9" t="s">
        <v>121</v>
      </c>
      <c r="H81" s="9" t="s">
        <v>122</v>
      </c>
      <c r="I81" s="10">
        <v>3</v>
      </c>
      <c r="J81" s="10" t="s">
        <v>21</v>
      </c>
      <c r="K81" s="19"/>
      <c r="L81" s="19"/>
      <c r="M81" s="19" t="s">
        <v>123</v>
      </c>
      <c r="N81" s="39"/>
    </row>
    <row r="82" ht="192" customHeight="1" spans="1:14">
      <c r="A82" s="5">
        <v>152</v>
      </c>
      <c r="B82" s="6" t="s">
        <v>73</v>
      </c>
      <c r="C82" s="7" t="s">
        <v>202</v>
      </c>
      <c r="D82" s="8" t="s">
        <v>86</v>
      </c>
      <c r="E82" s="8" t="str">
        <f>_xlfn.DISPIMG("ID_C4381D98AC0B4C08A97E1F6B76A25F38",1)</f>
        <v>=DISPIMG("ID_C4381D98AC0B4C08A97E1F6B76A25F38",1)</v>
      </c>
      <c r="F82" s="8" t="s">
        <v>124</v>
      </c>
      <c r="G82" s="9" t="s">
        <v>125</v>
      </c>
      <c r="H82" s="9" t="s">
        <v>126</v>
      </c>
      <c r="I82" s="10">
        <v>1</v>
      </c>
      <c r="J82" s="10" t="s">
        <v>21</v>
      </c>
      <c r="K82" s="19"/>
      <c r="L82" s="19"/>
      <c r="M82" s="19" t="s">
        <v>127</v>
      </c>
      <c r="N82" s="39"/>
    </row>
    <row r="83" ht="192" customHeight="1" spans="1:14">
      <c r="A83" s="5">
        <v>153</v>
      </c>
      <c r="B83" s="6" t="s">
        <v>73</v>
      </c>
      <c r="C83" s="7" t="s">
        <v>202</v>
      </c>
      <c r="D83" s="8" t="s">
        <v>91</v>
      </c>
      <c r="E83" s="8" t="str">
        <f>_xlfn.DISPIMG("ID_FD424543C1F846C191E507B409D57BA0",1)</f>
        <v>=DISPIMG("ID_FD424543C1F846C191E507B409D57BA0",1)</v>
      </c>
      <c r="F83" s="8" t="s">
        <v>124</v>
      </c>
      <c r="G83" s="9" t="s">
        <v>125</v>
      </c>
      <c r="H83" s="9" t="s">
        <v>126</v>
      </c>
      <c r="I83" s="10">
        <v>2</v>
      </c>
      <c r="J83" s="10" t="s">
        <v>21</v>
      </c>
      <c r="K83" s="19"/>
      <c r="L83" s="19"/>
      <c r="M83" s="19" t="s">
        <v>127</v>
      </c>
      <c r="N83" s="39"/>
    </row>
    <row r="84" ht="192" customHeight="1" spans="1:14">
      <c r="A84" s="5">
        <v>154</v>
      </c>
      <c r="B84" s="6" t="s">
        <v>73</v>
      </c>
      <c r="C84" s="7" t="s">
        <v>203</v>
      </c>
      <c r="D84" s="8" t="s">
        <v>189</v>
      </c>
      <c r="E84" s="8" t="str">
        <f>_xlfn.DISPIMG("ID_9D7077B422FE46219FDA172C1F86C0B6",1)</f>
        <v>=DISPIMG("ID_9D7077B422FE46219FDA172C1F86C0B6",1)</v>
      </c>
      <c r="F84" s="8" t="s">
        <v>199</v>
      </c>
      <c r="G84" s="9" t="s">
        <v>200</v>
      </c>
      <c r="H84" s="9" t="s">
        <v>201</v>
      </c>
      <c r="I84" s="10">
        <v>12</v>
      </c>
      <c r="J84" s="10" t="s">
        <v>21</v>
      </c>
      <c r="K84" s="19"/>
      <c r="L84" s="19"/>
      <c r="M84" s="19" t="s">
        <v>193</v>
      </c>
      <c r="N84" s="39"/>
    </row>
    <row r="85" ht="192" customHeight="1" spans="1:14">
      <c r="A85" s="5">
        <v>155</v>
      </c>
      <c r="B85" s="6" t="s">
        <v>73</v>
      </c>
      <c r="C85" s="7" t="s">
        <v>204</v>
      </c>
      <c r="D85" s="8" t="s">
        <v>24</v>
      </c>
      <c r="E85" s="8" t="str">
        <f>_xlfn.DISPIMG("ID_ACE45CF0CCAB498EB359A9A931B3DFDC",1)</f>
        <v>=DISPIMG("ID_ACE45CF0CCAB498EB359A9A931B3DFDC",1)</v>
      </c>
      <c r="F85" s="8" t="s">
        <v>25</v>
      </c>
      <c r="G85" s="9" t="s">
        <v>26</v>
      </c>
      <c r="H85" s="9" t="s">
        <v>27</v>
      </c>
      <c r="I85" s="10">
        <v>3</v>
      </c>
      <c r="J85" s="10" t="s">
        <v>28</v>
      </c>
      <c r="K85" s="19"/>
      <c r="L85" s="19"/>
      <c r="M85" s="19" t="s">
        <v>29</v>
      </c>
      <c r="N85" s="39"/>
    </row>
    <row r="86" ht="192" customHeight="1" spans="1:14">
      <c r="A86" s="5">
        <v>156</v>
      </c>
      <c r="B86" s="6" t="s">
        <v>73</v>
      </c>
      <c r="C86" s="7" t="s">
        <v>204</v>
      </c>
      <c r="D86" s="8" t="s">
        <v>179</v>
      </c>
      <c r="E86" s="8" t="str">
        <f>_xlfn.DISPIMG("ID_E7337E4AA7EC4346AAE06A51CD1592E9",1)</f>
        <v>=DISPIMG("ID_E7337E4AA7EC4346AAE06A51CD1592E9",1)</v>
      </c>
      <c r="F86" s="8" t="s">
        <v>180</v>
      </c>
      <c r="G86" s="9" t="s">
        <v>181</v>
      </c>
      <c r="H86" s="9" t="s">
        <v>96</v>
      </c>
      <c r="I86" s="10">
        <v>3</v>
      </c>
      <c r="J86" s="10" t="s">
        <v>28</v>
      </c>
      <c r="K86" s="19"/>
      <c r="L86" s="19"/>
      <c r="M86" s="19" t="s">
        <v>182</v>
      </c>
      <c r="N86" s="39"/>
    </row>
    <row r="87" ht="192" customHeight="1" spans="1:14">
      <c r="A87" s="5">
        <v>162</v>
      </c>
      <c r="B87" s="6" t="s">
        <v>73</v>
      </c>
      <c r="C87" s="7" t="s">
        <v>205</v>
      </c>
      <c r="D87" s="8" t="s">
        <v>76</v>
      </c>
      <c r="E87" s="8" t="str">
        <f>_xlfn.DISPIMG("ID_FC9A859F5998469AAAE565B5A2410EE2",1)</f>
        <v>=DISPIMG("ID_FC9A859F5998469AAAE565B5A2410EE2",1)</v>
      </c>
      <c r="F87" s="8" t="s">
        <v>77</v>
      </c>
      <c r="G87" s="9" t="s">
        <v>78</v>
      </c>
      <c r="H87" s="9" t="s">
        <v>27</v>
      </c>
      <c r="I87" s="10">
        <v>13</v>
      </c>
      <c r="J87" s="10" t="s">
        <v>28</v>
      </c>
      <c r="K87" s="19"/>
      <c r="L87" s="19"/>
      <c r="M87" s="19" t="s">
        <v>79</v>
      </c>
      <c r="N87" s="39"/>
    </row>
    <row r="88" ht="192" customHeight="1" spans="1:14">
      <c r="A88" s="5">
        <v>163</v>
      </c>
      <c r="B88" s="6" t="s">
        <v>73</v>
      </c>
      <c r="C88" s="7" t="s">
        <v>205</v>
      </c>
      <c r="D88" s="8" t="s">
        <v>206</v>
      </c>
      <c r="E88" s="8" t="str">
        <f>_xlfn.DISPIMG("ID_B9352C54CC984BFAA50E4594BB84E1CB",1)</f>
        <v>=DISPIMG("ID_B9352C54CC984BFAA50E4594BB84E1CB",1)</v>
      </c>
      <c r="F88" s="8" t="s">
        <v>207</v>
      </c>
      <c r="G88" s="9" t="s">
        <v>208</v>
      </c>
      <c r="H88" s="9" t="s">
        <v>209</v>
      </c>
      <c r="I88" s="10">
        <v>13</v>
      </c>
      <c r="J88" s="10" t="s">
        <v>21</v>
      </c>
      <c r="K88" s="19"/>
      <c r="L88" s="19"/>
      <c r="M88" s="19" t="s">
        <v>210</v>
      </c>
      <c r="N88" s="39"/>
    </row>
    <row r="89" ht="192" customHeight="1" spans="1:14">
      <c r="A89" s="5">
        <v>164</v>
      </c>
      <c r="B89" s="6" t="s">
        <v>73</v>
      </c>
      <c r="C89" s="7" t="s">
        <v>211</v>
      </c>
      <c r="D89" s="8" t="s">
        <v>24</v>
      </c>
      <c r="E89" s="8" t="str">
        <f>_xlfn.DISPIMG("ID_054CDD7F7012442D9EFBED5A467E177D",1)</f>
        <v>=DISPIMG("ID_054CDD7F7012442D9EFBED5A467E177D",1)</v>
      </c>
      <c r="F89" s="8" t="s">
        <v>25</v>
      </c>
      <c r="G89" s="9" t="s">
        <v>26</v>
      </c>
      <c r="H89" s="9" t="s">
        <v>27</v>
      </c>
      <c r="I89" s="10">
        <v>6</v>
      </c>
      <c r="J89" s="10" t="s">
        <v>28</v>
      </c>
      <c r="K89" s="19"/>
      <c r="L89" s="19"/>
      <c r="M89" s="19" t="s">
        <v>29</v>
      </c>
      <c r="N89" s="39"/>
    </row>
    <row r="90" ht="192" customHeight="1" spans="1:14">
      <c r="A90" s="5">
        <v>166</v>
      </c>
      <c r="B90" s="6" t="s">
        <v>73</v>
      </c>
      <c r="C90" s="7" t="s">
        <v>211</v>
      </c>
      <c r="D90" s="8" t="s">
        <v>76</v>
      </c>
      <c r="E90" s="8" t="str">
        <f>_xlfn.DISPIMG("ID_D758E4397CD04B7ABB78A1BE938D8471",1)</f>
        <v>=DISPIMG("ID_D758E4397CD04B7ABB78A1BE938D8471",1)</v>
      </c>
      <c r="F90" s="8" t="s">
        <v>116</v>
      </c>
      <c r="G90" s="9" t="s">
        <v>117</v>
      </c>
      <c r="H90" s="9" t="s">
        <v>27</v>
      </c>
      <c r="I90" s="10">
        <v>3</v>
      </c>
      <c r="J90" s="10" t="s">
        <v>28</v>
      </c>
      <c r="K90" s="19"/>
      <c r="L90" s="19"/>
      <c r="M90" s="19" t="s">
        <v>118</v>
      </c>
      <c r="N90" s="39"/>
    </row>
    <row r="91" ht="192" customHeight="1" spans="1:14">
      <c r="A91" s="5">
        <v>167</v>
      </c>
      <c r="B91" s="6" t="s">
        <v>73</v>
      </c>
      <c r="C91" s="7" t="s">
        <v>212</v>
      </c>
      <c r="D91" s="8" t="s">
        <v>213</v>
      </c>
      <c r="E91" s="8" t="str">
        <f>_xlfn.DISPIMG("ID_606FFD188731428087AD79D034E3B9C1",1)</f>
        <v>=DISPIMG("ID_606FFD188731428087AD79D034E3B9C1",1)</v>
      </c>
      <c r="F91" s="8" t="s">
        <v>214</v>
      </c>
      <c r="G91" s="9" t="s">
        <v>215</v>
      </c>
      <c r="H91" s="9" t="s">
        <v>216</v>
      </c>
      <c r="I91" s="10">
        <v>2</v>
      </c>
      <c r="J91" s="10" t="s">
        <v>28</v>
      </c>
      <c r="K91" s="19"/>
      <c r="L91" s="19"/>
      <c r="M91" s="19" t="s">
        <v>217</v>
      </c>
      <c r="N91" s="39"/>
    </row>
    <row r="92" ht="192" customHeight="1" spans="1:14">
      <c r="A92" s="5">
        <v>168</v>
      </c>
      <c r="B92" s="6" t="s">
        <v>73</v>
      </c>
      <c r="C92" s="7" t="s">
        <v>212</v>
      </c>
      <c r="D92" s="8" t="s">
        <v>213</v>
      </c>
      <c r="E92" s="8" t="str">
        <f>_xlfn.DISPIMG("ID_9FD02BAEA1A84E2B9995ADC212E44D05",1)</f>
        <v>=DISPIMG("ID_9FD02BAEA1A84E2B9995ADC212E44D05",1)</v>
      </c>
      <c r="F92" s="8" t="s">
        <v>218</v>
      </c>
      <c r="G92" s="9" t="s">
        <v>219</v>
      </c>
      <c r="H92" s="9" t="s">
        <v>220</v>
      </c>
      <c r="I92" s="10">
        <v>2</v>
      </c>
      <c r="J92" s="10" t="s">
        <v>28</v>
      </c>
      <c r="K92" s="19"/>
      <c r="L92" s="19"/>
      <c r="M92" s="19" t="s">
        <v>221</v>
      </c>
      <c r="N92" s="39"/>
    </row>
    <row r="93" ht="192" customHeight="1" spans="1:14">
      <c r="A93" s="5">
        <v>169</v>
      </c>
      <c r="B93" s="6" t="s">
        <v>73</v>
      </c>
      <c r="C93" s="7" t="s">
        <v>212</v>
      </c>
      <c r="D93" s="8" t="s">
        <v>222</v>
      </c>
      <c r="E93" s="8" t="str">
        <f>_xlfn.DISPIMG("ID_E2F923C26E5F4DF7AC25F5495D3A0188",1)</f>
        <v>=DISPIMG("ID_E2F923C26E5F4DF7AC25F5495D3A0188",1)</v>
      </c>
      <c r="F93" s="8" t="s">
        <v>223</v>
      </c>
      <c r="G93" s="9" t="s">
        <v>224</v>
      </c>
      <c r="H93" s="9" t="s">
        <v>27</v>
      </c>
      <c r="I93" s="10">
        <v>12</v>
      </c>
      <c r="J93" s="10" t="s">
        <v>28</v>
      </c>
      <c r="K93" s="19"/>
      <c r="L93" s="19"/>
      <c r="M93" s="19" t="s">
        <v>225</v>
      </c>
      <c r="N93" s="39"/>
    </row>
    <row r="94" ht="192" customHeight="1" spans="1:14">
      <c r="A94" s="5">
        <v>171</v>
      </c>
      <c r="B94" s="6" t="s">
        <v>226</v>
      </c>
      <c r="C94" s="7" t="s">
        <v>16</v>
      </c>
      <c r="D94" s="8" t="s">
        <v>17</v>
      </c>
      <c r="E94" s="8" t="str">
        <f>_xlfn.DISPIMG("ID_3050E226996B421E98027BA8CCED82D5",1)</f>
        <v>=DISPIMG("ID_3050E226996B421E98027BA8CCED82D5",1)</v>
      </c>
      <c r="F94" s="8" t="s">
        <v>18</v>
      </c>
      <c r="G94" s="9" t="s">
        <v>19</v>
      </c>
      <c r="H94" s="9" t="s">
        <v>20</v>
      </c>
      <c r="I94" s="10">
        <v>1</v>
      </c>
      <c r="J94" s="10" t="s">
        <v>21</v>
      </c>
      <c r="K94" s="19"/>
      <c r="L94" s="19"/>
      <c r="M94" s="19" t="s">
        <v>22</v>
      </c>
      <c r="N94" s="39"/>
    </row>
    <row r="95" ht="192" customHeight="1" spans="1:14">
      <c r="A95" s="5">
        <v>173</v>
      </c>
      <c r="B95" s="6" t="s">
        <v>226</v>
      </c>
      <c r="C95" s="7" t="s">
        <v>40</v>
      </c>
      <c r="D95" s="8" t="s">
        <v>17</v>
      </c>
      <c r="E95" s="8" t="str">
        <f>_xlfn.DISPIMG("ID_24EC262AD0874EE6B30093DEC11EB6BA",1)</f>
        <v>=DISPIMG("ID_24EC262AD0874EE6B30093DEC11EB6BA",1)</v>
      </c>
      <c r="F95" s="8" t="s">
        <v>18</v>
      </c>
      <c r="G95" s="9" t="s">
        <v>19</v>
      </c>
      <c r="H95" s="9" t="s">
        <v>20</v>
      </c>
      <c r="I95" s="10">
        <v>2</v>
      </c>
      <c r="J95" s="10" t="s">
        <v>21</v>
      </c>
      <c r="K95" s="19"/>
      <c r="L95" s="19"/>
      <c r="M95" s="19" t="s">
        <v>22</v>
      </c>
      <c r="N95" s="39"/>
    </row>
    <row r="96" ht="192" customHeight="1" spans="1:14">
      <c r="A96" s="5">
        <v>174</v>
      </c>
      <c r="B96" s="6" t="s">
        <v>226</v>
      </c>
      <c r="C96" s="7" t="s">
        <v>227</v>
      </c>
      <c r="D96" s="8" t="s">
        <v>24</v>
      </c>
      <c r="E96" s="8" t="str">
        <f>_xlfn.DISPIMG("ID_CE96B51F959C449E8AE538F6E6A9256D",1)</f>
        <v>=DISPIMG("ID_CE96B51F959C449E8AE538F6E6A9256D",1)</v>
      </c>
      <c r="F96" s="8" t="s">
        <v>25</v>
      </c>
      <c r="G96" s="9" t="s">
        <v>26</v>
      </c>
      <c r="H96" s="9" t="s">
        <v>27</v>
      </c>
      <c r="I96" s="10">
        <v>2</v>
      </c>
      <c r="J96" s="10" t="s">
        <v>28</v>
      </c>
      <c r="K96" s="19"/>
      <c r="L96" s="19"/>
      <c r="M96" s="19" t="s">
        <v>29</v>
      </c>
      <c r="N96" s="39"/>
    </row>
    <row r="97" customHeight="1" spans="1:14">
      <c r="A97" s="5">
        <v>183</v>
      </c>
      <c r="B97" s="6" t="s">
        <v>228</v>
      </c>
      <c r="C97" s="7" t="s">
        <v>229</v>
      </c>
      <c r="D97" s="8" t="s">
        <v>140</v>
      </c>
      <c r="E97" s="8" t="str">
        <f>_xlfn.DISPIMG("ID_68CEC9ADC67C486DAF4294E13FA7341D",1)</f>
        <v>=DISPIMG("ID_68CEC9ADC67C486DAF4294E13FA7341D",1)</v>
      </c>
      <c r="F97" s="8" t="s">
        <v>141</v>
      </c>
      <c r="G97" s="9" t="s">
        <v>142</v>
      </c>
      <c r="H97" s="9" t="s">
        <v>143</v>
      </c>
      <c r="I97" s="10">
        <v>6</v>
      </c>
      <c r="J97" s="10" t="s">
        <v>21</v>
      </c>
      <c r="K97" s="19"/>
      <c r="L97" s="19"/>
      <c r="M97" s="19" t="s">
        <v>144</v>
      </c>
      <c r="N97" s="39"/>
    </row>
    <row r="98" customHeight="1" spans="1:14">
      <c r="A98" s="5">
        <v>184</v>
      </c>
      <c r="B98" s="6" t="s">
        <v>228</v>
      </c>
      <c r="C98" s="7" t="s">
        <v>229</v>
      </c>
      <c r="D98" s="8" t="s">
        <v>145</v>
      </c>
      <c r="E98" s="8" t="str">
        <f>_xlfn.DISPIMG("ID_81BC802B7D75462AA3547E18A2F3494D",1)</f>
        <v>=DISPIMG("ID_81BC802B7D75462AA3547E18A2F3494D",1)</v>
      </c>
      <c r="F98" s="8" t="s">
        <v>146</v>
      </c>
      <c r="G98" s="9" t="s">
        <v>147</v>
      </c>
      <c r="H98" s="9" t="s">
        <v>148</v>
      </c>
      <c r="I98" s="10">
        <v>6</v>
      </c>
      <c r="J98" s="10" t="s">
        <v>21</v>
      </c>
      <c r="K98" s="19"/>
      <c r="L98" s="19"/>
      <c r="M98" s="19" t="s">
        <v>149</v>
      </c>
      <c r="N98" s="39"/>
    </row>
    <row r="99" customHeight="1" spans="1:14">
      <c r="A99" s="5">
        <v>185</v>
      </c>
      <c r="B99" s="6" t="s">
        <v>228</v>
      </c>
      <c r="C99" s="7" t="s">
        <v>229</v>
      </c>
      <c r="D99" s="8" t="s">
        <v>24</v>
      </c>
      <c r="E99" s="8" t="str">
        <f>_xlfn.DISPIMG("ID_B258D87237C4417997B91B336676D59E",1)</f>
        <v>=DISPIMG("ID_B258D87237C4417997B91B336676D59E",1)</v>
      </c>
      <c r="F99" s="8" t="s">
        <v>25</v>
      </c>
      <c r="G99" s="9" t="s">
        <v>26</v>
      </c>
      <c r="H99" s="9" t="s">
        <v>27</v>
      </c>
      <c r="I99" s="10">
        <v>6</v>
      </c>
      <c r="J99" s="10" t="s">
        <v>28</v>
      </c>
      <c r="K99" s="19"/>
      <c r="L99" s="19"/>
      <c r="M99" s="19" t="s">
        <v>29</v>
      </c>
      <c r="N99" s="39"/>
    </row>
    <row r="100" customHeight="1" spans="1:14">
      <c r="A100" s="5">
        <v>186</v>
      </c>
      <c r="B100" s="6" t="s">
        <v>228</v>
      </c>
      <c r="C100" s="7" t="s">
        <v>229</v>
      </c>
      <c r="D100" s="8" t="s">
        <v>105</v>
      </c>
      <c r="E100" s="8" t="str">
        <f>_xlfn.DISPIMG("ID_6445329036314312862BEAC7A5FEF524",1)</f>
        <v>=DISPIMG("ID_6445329036314312862BEAC7A5FEF524",1)</v>
      </c>
      <c r="F100" s="8" t="s">
        <v>106</v>
      </c>
      <c r="G100" s="9" t="s">
        <v>107</v>
      </c>
      <c r="H100" s="9" t="s">
        <v>27</v>
      </c>
      <c r="I100" s="10">
        <v>6</v>
      </c>
      <c r="J100" s="10" t="s">
        <v>28</v>
      </c>
      <c r="K100" s="19"/>
      <c r="L100" s="19"/>
      <c r="M100" s="19" t="s">
        <v>108</v>
      </c>
      <c r="N100" s="39"/>
    </row>
    <row r="101" customHeight="1" spans="1:14">
      <c r="A101" s="5">
        <v>188</v>
      </c>
      <c r="B101" s="6" t="s">
        <v>228</v>
      </c>
      <c r="C101" s="7" t="s">
        <v>230</v>
      </c>
      <c r="D101" s="8" t="s">
        <v>140</v>
      </c>
      <c r="E101" s="8" t="str">
        <f>_xlfn.DISPIMG("ID_F2973B14317E493D97FD7FED724581AB",1)</f>
        <v>=DISPIMG("ID_F2973B14317E493D97FD7FED724581AB",1)</v>
      </c>
      <c r="F101" s="8" t="s">
        <v>141</v>
      </c>
      <c r="G101" s="9" t="s">
        <v>142</v>
      </c>
      <c r="H101" s="9" t="s">
        <v>143</v>
      </c>
      <c r="I101" s="10">
        <v>2</v>
      </c>
      <c r="J101" s="10" t="s">
        <v>21</v>
      </c>
      <c r="K101" s="19"/>
      <c r="L101" s="19"/>
      <c r="M101" s="19" t="s">
        <v>144</v>
      </c>
      <c r="N101" s="39"/>
    </row>
    <row r="102" customHeight="1" spans="1:14">
      <c r="A102" s="5">
        <v>189</v>
      </c>
      <c r="B102" s="6" t="s">
        <v>228</v>
      </c>
      <c r="C102" s="7" t="s">
        <v>230</v>
      </c>
      <c r="D102" s="8" t="s">
        <v>145</v>
      </c>
      <c r="E102" s="8" t="str">
        <f>_xlfn.DISPIMG("ID_D7A80A4AB5F546578FF0A5F3B9F868E5",1)</f>
        <v>=DISPIMG("ID_D7A80A4AB5F546578FF0A5F3B9F868E5",1)</v>
      </c>
      <c r="F102" s="8" t="s">
        <v>146</v>
      </c>
      <c r="G102" s="9" t="s">
        <v>147</v>
      </c>
      <c r="H102" s="9" t="s">
        <v>148</v>
      </c>
      <c r="I102" s="10">
        <v>2</v>
      </c>
      <c r="J102" s="10" t="s">
        <v>21</v>
      </c>
      <c r="K102" s="19"/>
      <c r="L102" s="19"/>
      <c r="M102" s="19" t="s">
        <v>149</v>
      </c>
      <c r="N102" s="39"/>
    </row>
    <row r="103" customHeight="1" spans="1:14">
      <c r="A103" s="5">
        <v>190</v>
      </c>
      <c r="B103" s="6" t="s">
        <v>228</v>
      </c>
      <c r="C103" s="7" t="s">
        <v>230</v>
      </c>
      <c r="D103" s="8" t="s">
        <v>24</v>
      </c>
      <c r="E103" s="8" t="str">
        <f>_xlfn.DISPIMG("ID_27FB28C102544EDDB9C3790AC774269E",1)</f>
        <v>=DISPIMG("ID_27FB28C102544EDDB9C3790AC774269E",1)</v>
      </c>
      <c r="F103" s="8" t="s">
        <v>25</v>
      </c>
      <c r="G103" s="9" t="s">
        <v>26</v>
      </c>
      <c r="H103" s="9" t="s">
        <v>27</v>
      </c>
      <c r="I103" s="10">
        <v>2</v>
      </c>
      <c r="J103" s="10" t="s">
        <v>28</v>
      </c>
      <c r="K103" s="19"/>
      <c r="L103" s="19"/>
      <c r="M103" s="19" t="s">
        <v>29</v>
      </c>
      <c r="N103" s="39"/>
    </row>
    <row r="104" customHeight="1" spans="1:14">
      <c r="A104" s="5">
        <v>191</v>
      </c>
      <c r="B104" s="6" t="s">
        <v>228</v>
      </c>
      <c r="C104" s="7" t="s">
        <v>230</v>
      </c>
      <c r="D104" s="8" t="s">
        <v>105</v>
      </c>
      <c r="E104" s="8" t="str">
        <f>_xlfn.DISPIMG("ID_4718548C9C6046A2BDED0A8D3A86D012",1)</f>
        <v>=DISPIMG("ID_4718548C9C6046A2BDED0A8D3A86D012",1)</v>
      </c>
      <c r="F104" s="8" t="s">
        <v>106</v>
      </c>
      <c r="G104" s="9" t="s">
        <v>107</v>
      </c>
      <c r="H104" s="9" t="s">
        <v>27</v>
      </c>
      <c r="I104" s="10">
        <v>2</v>
      </c>
      <c r="J104" s="10" t="s">
        <v>28</v>
      </c>
      <c r="K104" s="19"/>
      <c r="L104" s="19"/>
      <c r="M104" s="19" t="s">
        <v>108</v>
      </c>
      <c r="N104" s="39"/>
    </row>
    <row r="105" customHeight="1" spans="1:14">
      <c r="A105" s="5">
        <v>193</v>
      </c>
      <c r="B105" s="6" t="s">
        <v>228</v>
      </c>
      <c r="C105" s="7" t="s">
        <v>231</v>
      </c>
      <c r="D105" s="8" t="s">
        <v>24</v>
      </c>
      <c r="E105" s="8" t="str">
        <f>_xlfn.DISPIMG("ID_92AC09F059A64A368E9BE2B0E4C39621",1)</f>
        <v>=DISPIMG("ID_92AC09F059A64A368E9BE2B0E4C39621",1)</v>
      </c>
      <c r="F105" s="8" t="s">
        <v>25</v>
      </c>
      <c r="G105" s="9" t="s">
        <v>26</v>
      </c>
      <c r="H105" s="9" t="s">
        <v>27</v>
      </c>
      <c r="I105" s="10">
        <v>1</v>
      </c>
      <c r="J105" s="10" t="s">
        <v>28</v>
      </c>
      <c r="K105" s="19"/>
      <c r="L105" s="19"/>
      <c r="M105" s="19" t="s">
        <v>29</v>
      </c>
      <c r="N105" s="39"/>
    </row>
    <row r="106" customHeight="1" spans="1:14">
      <c r="A106" s="5">
        <v>194</v>
      </c>
      <c r="B106" s="6" t="s">
        <v>228</v>
      </c>
      <c r="C106" s="7" t="s">
        <v>231</v>
      </c>
      <c r="D106" s="8" t="s">
        <v>232</v>
      </c>
      <c r="E106" s="8" t="str">
        <f>_xlfn.DISPIMG("ID_8DFC5E74043D472C9866020064FF228E",1)</f>
        <v>=DISPIMG("ID_8DFC5E74043D472C9866020064FF228E",1)</v>
      </c>
      <c r="F106" s="8" t="s">
        <v>233</v>
      </c>
      <c r="G106" s="9" t="s">
        <v>234</v>
      </c>
      <c r="H106" s="9" t="s">
        <v>235</v>
      </c>
      <c r="I106" s="10">
        <v>1</v>
      </c>
      <c r="J106" s="10" t="s">
        <v>28</v>
      </c>
      <c r="K106" s="19"/>
      <c r="L106" s="19"/>
      <c r="M106" s="19" t="s">
        <v>236</v>
      </c>
      <c r="N106" s="39"/>
    </row>
    <row r="107" customHeight="1" spans="1:14">
      <c r="A107" s="5">
        <v>195</v>
      </c>
      <c r="B107" s="6" t="s">
        <v>228</v>
      </c>
      <c r="C107" s="7" t="s">
        <v>231</v>
      </c>
      <c r="D107" s="8" t="s">
        <v>232</v>
      </c>
      <c r="E107" s="8" t="str">
        <f>_xlfn.DISPIMG("ID_04968E6D0557483198F4A8EA6F594B4D",1)</f>
        <v>=DISPIMG("ID_04968E6D0557483198F4A8EA6F594B4D",1)</v>
      </c>
      <c r="F107" s="8" t="s">
        <v>237</v>
      </c>
      <c r="G107" s="9" t="s">
        <v>238</v>
      </c>
      <c r="H107" s="9" t="s">
        <v>239</v>
      </c>
      <c r="I107" s="10">
        <v>1</v>
      </c>
      <c r="J107" s="10" t="s">
        <v>28</v>
      </c>
      <c r="K107" s="19"/>
      <c r="L107" s="19"/>
      <c r="M107" s="19" t="s">
        <v>240</v>
      </c>
      <c r="N107" s="39"/>
    </row>
    <row r="108" customHeight="1" spans="1:14">
      <c r="A108" s="5">
        <v>196</v>
      </c>
      <c r="B108" s="6" t="s">
        <v>228</v>
      </c>
      <c r="C108" s="7" t="s">
        <v>231</v>
      </c>
      <c r="D108" s="8" t="s">
        <v>241</v>
      </c>
      <c r="E108" s="8" t="str">
        <f>_xlfn.DISPIMG("ID_FCFB01F77B0B4A8AB0C616BC2A54D4B3",1)</f>
        <v>=DISPIMG("ID_FCFB01F77B0B4A8AB0C616BC2A54D4B3",1)</v>
      </c>
      <c r="F108" s="8" t="s">
        <v>242</v>
      </c>
      <c r="G108" s="9" t="s">
        <v>243</v>
      </c>
      <c r="H108" s="9" t="s">
        <v>244</v>
      </c>
      <c r="I108" s="10">
        <v>1</v>
      </c>
      <c r="J108" s="10" t="s">
        <v>28</v>
      </c>
      <c r="K108" s="19"/>
      <c r="L108" s="19"/>
      <c r="M108" s="19" t="s">
        <v>245</v>
      </c>
      <c r="N108" s="39"/>
    </row>
    <row r="109" customHeight="1" spans="1:14">
      <c r="A109" s="5">
        <v>197</v>
      </c>
      <c r="B109" s="6" t="s">
        <v>228</v>
      </c>
      <c r="C109" s="7" t="s">
        <v>231</v>
      </c>
      <c r="D109" s="8" t="s">
        <v>241</v>
      </c>
      <c r="E109" s="8" t="str">
        <f>_xlfn.DISPIMG("ID_CA6E5879CAEB4F3EAF1392584FD3DA12",1)</f>
        <v>=DISPIMG("ID_CA6E5879CAEB4F3EAF1392584FD3DA12",1)</v>
      </c>
      <c r="F109" s="8" t="s">
        <v>246</v>
      </c>
      <c r="G109" s="9" t="s">
        <v>247</v>
      </c>
      <c r="H109" s="9" t="s">
        <v>248</v>
      </c>
      <c r="I109" s="10">
        <v>1</v>
      </c>
      <c r="J109" s="10" t="s">
        <v>28</v>
      </c>
      <c r="K109" s="19"/>
      <c r="L109" s="19"/>
      <c r="M109" s="19" t="s">
        <v>249</v>
      </c>
      <c r="N109" s="39"/>
    </row>
    <row r="110" customHeight="1" spans="1:14">
      <c r="A110" s="5">
        <v>198</v>
      </c>
      <c r="B110" s="6" t="s">
        <v>228</v>
      </c>
      <c r="C110" s="7" t="s">
        <v>231</v>
      </c>
      <c r="D110" s="8" t="s">
        <v>250</v>
      </c>
      <c r="E110" s="8" t="str">
        <f>_xlfn.DISPIMG("ID_00B5BF1826194B3595178CA2E3E211F0",1)</f>
        <v>=DISPIMG("ID_00B5BF1826194B3595178CA2E3E211F0",1)</v>
      </c>
      <c r="F110" s="8" t="s">
        <v>251</v>
      </c>
      <c r="G110" s="9" t="s">
        <v>252</v>
      </c>
      <c r="H110" s="9" t="s">
        <v>27</v>
      </c>
      <c r="I110" s="10">
        <v>1</v>
      </c>
      <c r="J110" s="10" t="s">
        <v>28</v>
      </c>
      <c r="K110" s="19"/>
      <c r="L110" s="19"/>
      <c r="M110" s="19" t="s">
        <v>253</v>
      </c>
      <c r="N110" s="39"/>
    </row>
    <row r="111" customHeight="1" spans="1:14">
      <c r="A111" s="5">
        <v>200</v>
      </c>
      <c r="B111" s="6" t="s">
        <v>228</v>
      </c>
      <c r="C111" s="7" t="s">
        <v>231</v>
      </c>
      <c r="D111" s="8" t="s">
        <v>86</v>
      </c>
      <c r="E111" s="8" t="str">
        <f>_xlfn.DISPIMG("ID_2E6AA659908442C38EB9AA37611739A6",1)</f>
        <v>=DISPIMG("ID_2E6AA659908442C38EB9AA37611739A6",1)</v>
      </c>
      <c r="F111" s="8" t="s">
        <v>124</v>
      </c>
      <c r="G111" s="9" t="s">
        <v>125</v>
      </c>
      <c r="H111" s="9" t="s">
        <v>126</v>
      </c>
      <c r="I111" s="10">
        <v>1</v>
      </c>
      <c r="J111" s="10" t="s">
        <v>21</v>
      </c>
      <c r="K111" s="19"/>
      <c r="L111" s="19"/>
      <c r="M111" s="19" t="s">
        <v>127</v>
      </c>
      <c r="N111" s="39"/>
    </row>
    <row r="112" customHeight="1" spans="1:14">
      <c r="A112" s="5">
        <v>201</v>
      </c>
      <c r="B112" s="6" t="s">
        <v>228</v>
      </c>
      <c r="C112" s="7" t="s">
        <v>254</v>
      </c>
      <c r="D112" s="8" t="s">
        <v>140</v>
      </c>
      <c r="E112" s="8" t="str">
        <f>_xlfn.DISPIMG("ID_80A3B8676BD744769E8649A200A2D76F",1)</f>
        <v>=DISPIMG("ID_80A3B8676BD744769E8649A200A2D76F",1)</v>
      </c>
      <c r="F112" s="8" t="s">
        <v>141</v>
      </c>
      <c r="G112" s="9" t="s">
        <v>142</v>
      </c>
      <c r="H112" s="9" t="s">
        <v>143</v>
      </c>
      <c r="I112" s="10">
        <v>1</v>
      </c>
      <c r="J112" s="10" t="s">
        <v>21</v>
      </c>
      <c r="K112" s="19"/>
      <c r="L112" s="19"/>
      <c r="M112" s="19" t="s">
        <v>144</v>
      </c>
      <c r="N112" s="39"/>
    </row>
    <row r="113" customHeight="1" spans="1:14">
      <c r="A113" s="5">
        <v>202</v>
      </c>
      <c r="B113" s="6" t="s">
        <v>228</v>
      </c>
      <c r="C113" s="7" t="s">
        <v>254</v>
      </c>
      <c r="D113" s="8" t="s">
        <v>145</v>
      </c>
      <c r="E113" s="8" t="str">
        <f>_xlfn.DISPIMG("ID_D88B1E27EFF64192A0D9C1C64B2CB60A",1)</f>
        <v>=DISPIMG("ID_D88B1E27EFF64192A0D9C1C64B2CB60A",1)</v>
      </c>
      <c r="F113" s="8" t="s">
        <v>146</v>
      </c>
      <c r="G113" s="9" t="s">
        <v>147</v>
      </c>
      <c r="H113" s="9" t="s">
        <v>148</v>
      </c>
      <c r="I113" s="10">
        <v>1</v>
      </c>
      <c r="J113" s="10" t="s">
        <v>21</v>
      </c>
      <c r="K113" s="19"/>
      <c r="L113" s="19"/>
      <c r="M113" s="19" t="s">
        <v>149</v>
      </c>
      <c r="N113" s="39"/>
    </row>
    <row r="114" customHeight="1" spans="1:14">
      <c r="A114" s="5">
        <v>203</v>
      </c>
      <c r="B114" s="6" t="s">
        <v>228</v>
      </c>
      <c r="C114" s="7" t="s">
        <v>254</v>
      </c>
      <c r="D114" s="8" t="s">
        <v>24</v>
      </c>
      <c r="E114" s="8" t="str">
        <f>_xlfn.DISPIMG("ID_ADDA96D7508D46BE935DFA382F20F45C",1)</f>
        <v>=DISPIMG("ID_ADDA96D7508D46BE935DFA382F20F45C",1)</v>
      </c>
      <c r="F114" s="8" t="s">
        <v>25</v>
      </c>
      <c r="G114" s="9" t="s">
        <v>26</v>
      </c>
      <c r="H114" s="9" t="s">
        <v>27</v>
      </c>
      <c r="I114" s="10">
        <v>1</v>
      </c>
      <c r="J114" s="10" t="s">
        <v>28</v>
      </c>
      <c r="K114" s="19"/>
      <c r="L114" s="19"/>
      <c r="M114" s="19" t="s">
        <v>29</v>
      </c>
      <c r="N114" s="39"/>
    </row>
    <row r="115" customHeight="1" spans="1:14">
      <c r="A115" s="5">
        <v>205</v>
      </c>
      <c r="B115" s="6" t="s">
        <v>228</v>
      </c>
      <c r="C115" s="7" t="s">
        <v>255</v>
      </c>
      <c r="D115" s="8" t="s">
        <v>24</v>
      </c>
      <c r="E115" s="8" t="str">
        <f>_xlfn.DISPIMG("ID_A1FDB7D879B8417C9C306B8DCE2FA8F5",1)</f>
        <v>=DISPIMG("ID_A1FDB7D879B8417C9C306B8DCE2FA8F5",1)</v>
      </c>
      <c r="F115" s="8" t="s">
        <v>25</v>
      </c>
      <c r="G115" s="9" t="s">
        <v>26</v>
      </c>
      <c r="H115" s="9" t="s">
        <v>27</v>
      </c>
      <c r="I115" s="10">
        <v>2</v>
      </c>
      <c r="J115" s="10" t="s">
        <v>28</v>
      </c>
      <c r="K115" s="19"/>
      <c r="L115" s="19"/>
      <c r="M115" s="19" t="s">
        <v>29</v>
      </c>
      <c r="N115" s="39"/>
    </row>
    <row r="116" customHeight="1" spans="1:14">
      <c r="A116" s="5">
        <v>207</v>
      </c>
      <c r="B116" s="6" t="s">
        <v>228</v>
      </c>
      <c r="C116" s="7" t="s">
        <v>256</v>
      </c>
      <c r="D116" s="8" t="s">
        <v>232</v>
      </c>
      <c r="E116" s="8" t="str">
        <f>_xlfn.DISPIMG("ID_0FE88207581D4681B2E66504ED0F8CA7",1)</f>
        <v>=DISPIMG("ID_0FE88207581D4681B2E66504ED0F8CA7",1)</v>
      </c>
      <c r="F116" s="8" t="s">
        <v>257</v>
      </c>
      <c r="G116" s="9" t="s">
        <v>258</v>
      </c>
      <c r="H116" s="9" t="s">
        <v>259</v>
      </c>
      <c r="I116" s="10">
        <v>1</v>
      </c>
      <c r="J116" s="10" t="s">
        <v>28</v>
      </c>
      <c r="K116" s="19"/>
      <c r="L116" s="19"/>
      <c r="M116" s="19" t="s">
        <v>260</v>
      </c>
      <c r="N116" s="39"/>
    </row>
    <row r="117" customHeight="1" spans="1:14">
      <c r="A117" s="5">
        <v>208</v>
      </c>
      <c r="B117" s="6" t="s">
        <v>228</v>
      </c>
      <c r="C117" s="7" t="s">
        <v>256</v>
      </c>
      <c r="D117" s="8" t="s">
        <v>232</v>
      </c>
      <c r="E117" s="8" t="str">
        <f>_xlfn.DISPIMG("ID_FE1FBDC41DB24C9EA0BFC359BE359322",1)</f>
        <v>=DISPIMG("ID_FE1FBDC41DB24C9EA0BFC359BE359322",1)</v>
      </c>
      <c r="F117" s="8" t="s">
        <v>261</v>
      </c>
      <c r="G117" s="9" t="s">
        <v>262</v>
      </c>
      <c r="H117" s="9" t="s">
        <v>263</v>
      </c>
      <c r="I117" s="10">
        <v>1</v>
      </c>
      <c r="J117" s="10" t="s">
        <v>28</v>
      </c>
      <c r="K117" s="19"/>
      <c r="L117" s="19"/>
      <c r="M117" s="19" t="s">
        <v>264</v>
      </c>
      <c r="N117" s="39"/>
    </row>
    <row r="118" customHeight="1" spans="1:14">
      <c r="A118" s="5">
        <v>209</v>
      </c>
      <c r="B118" s="6" t="s">
        <v>228</v>
      </c>
      <c r="C118" s="7" t="s">
        <v>256</v>
      </c>
      <c r="D118" s="8" t="s">
        <v>265</v>
      </c>
      <c r="E118" s="8" t="str">
        <f>_xlfn.DISPIMG("ID_EC60B0054D784C1BA701C7D4B36AE61A",1)</f>
        <v>=DISPIMG("ID_EC60B0054D784C1BA701C7D4B36AE61A",1)</v>
      </c>
      <c r="F118" s="8" t="s">
        <v>266</v>
      </c>
      <c r="G118" s="9" t="s">
        <v>267</v>
      </c>
      <c r="H118" s="9" t="s">
        <v>27</v>
      </c>
      <c r="I118" s="10">
        <v>1</v>
      </c>
      <c r="J118" s="10" t="s">
        <v>28</v>
      </c>
      <c r="K118" s="19"/>
      <c r="L118" s="19"/>
      <c r="M118" s="19" t="s">
        <v>268</v>
      </c>
      <c r="N118" s="39"/>
    </row>
    <row r="119" customHeight="1" spans="1:14">
      <c r="A119" s="5">
        <v>210</v>
      </c>
      <c r="B119" s="6" t="s">
        <v>228</v>
      </c>
      <c r="C119" s="7" t="s">
        <v>256</v>
      </c>
      <c r="D119" s="8" t="s">
        <v>265</v>
      </c>
      <c r="E119" s="8" t="str">
        <f>_xlfn.DISPIMG("ID_088BA91272224FEA87D20E64992DD287",1)</f>
        <v>=DISPIMG("ID_088BA91272224FEA87D20E64992DD287",1)</v>
      </c>
      <c r="F119" s="8" t="s">
        <v>269</v>
      </c>
      <c r="G119" s="9" t="s">
        <v>270</v>
      </c>
      <c r="H119" s="9" t="s">
        <v>271</v>
      </c>
      <c r="I119" s="10">
        <v>1</v>
      </c>
      <c r="J119" s="10" t="s">
        <v>28</v>
      </c>
      <c r="K119" s="19"/>
      <c r="L119" s="19"/>
      <c r="M119" s="19" t="s">
        <v>272</v>
      </c>
      <c r="N119" s="39"/>
    </row>
    <row r="120" customHeight="1" spans="1:14">
      <c r="A120" s="5">
        <v>211</v>
      </c>
      <c r="B120" s="6" t="s">
        <v>228</v>
      </c>
      <c r="C120" s="7" t="s">
        <v>256</v>
      </c>
      <c r="D120" s="8" t="s">
        <v>265</v>
      </c>
      <c r="E120" s="8" t="str">
        <f>_xlfn.DISPIMG("ID_9A341029E5F540E285EDA6E069654160",1)</f>
        <v>=DISPIMG("ID_9A341029E5F540E285EDA6E069654160",1)</v>
      </c>
      <c r="F120" s="8" t="s">
        <v>273</v>
      </c>
      <c r="G120" s="9" t="s">
        <v>274</v>
      </c>
      <c r="H120" s="9" t="s">
        <v>275</v>
      </c>
      <c r="I120" s="10">
        <v>2</v>
      </c>
      <c r="J120" s="10" t="s">
        <v>28</v>
      </c>
      <c r="K120" s="19"/>
      <c r="L120" s="19"/>
      <c r="M120" s="19" t="s">
        <v>276</v>
      </c>
      <c r="N120" s="39"/>
    </row>
    <row r="121" customHeight="1" spans="1:14">
      <c r="A121" s="5">
        <v>212</v>
      </c>
      <c r="B121" s="6" t="s">
        <v>228</v>
      </c>
      <c r="C121" s="7" t="s">
        <v>256</v>
      </c>
      <c r="D121" s="8" t="s">
        <v>241</v>
      </c>
      <c r="E121" s="8" t="str">
        <f>_xlfn.DISPIMG("ID_CDE9BE3AD056426CB923D2923939D52F",1)</f>
        <v>=DISPIMG("ID_CDE9BE3AD056426CB923D2923939D52F",1)</v>
      </c>
      <c r="F121" s="8" t="s">
        <v>277</v>
      </c>
      <c r="G121" s="9" t="s">
        <v>278</v>
      </c>
      <c r="H121" s="9" t="s">
        <v>279</v>
      </c>
      <c r="I121" s="10">
        <v>2</v>
      </c>
      <c r="J121" s="10" t="s">
        <v>28</v>
      </c>
      <c r="K121" s="19"/>
      <c r="L121" s="19"/>
      <c r="M121" s="19" t="s">
        <v>245</v>
      </c>
      <c r="N121" s="39"/>
    </row>
    <row r="122" customHeight="1" spans="1:14">
      <c r="A122" s="5">
        <v>213</v>
      </c>
      <c r="B122" s="6" t="s">
        <v>228</v>
      </c>
      <c r="C122" s="7" t="s">
        <v>280</v>
      </c>
      <c r="D122" s="8" t="s">
        <v>24</v>
      </c>
      <c r="E122" s="8" t="str">
        <f>_xlfn.DISPIMG("ID_7B1954FAD7144561B148C6999B0F557B",1)</f>
        <v>=DISPIMG("ID_7B1954FAD7144561B148C6999B0F557B",1)</v>
      </c>
      <c r="F122" s="8" t="s">
        <v>25</v>
      </c>
      <c r="G122" s="9" t="s">
        <v>26</v>
      </c>
      <c r="H122" s="9" t="s">
        <v>27</v>
      </c>
      <c r="I122" s="10">
        <v>1</v>
      </c>
      <c r="J122" s="10" t="s">
        <v>28</v>
      </c>
      <c r="K122" s="19"/>
      <c r="L122" s="19"/>
      <c r="M122" s="19" t="s">
        <v>29</v>
      </c>
      <c r="N122" s="39"/>
    </row>
    <row r="123" customHeight="1" spans="1:14">
      <c r="A123" s="5">
        <v>214</v>
      </c>
      <c r="B123" s="6" t="s">
        <v>228</v>
      </c>
      <c r="C123" s="7" t="s">
        <v>280</v>
      </c>
      <c r="D123" s="8" t="s">
        <v>250</v>
      </c>
      <c r="E123" s="8" t="str">
        <f>_xlfn.DISPIMG("ID_A74B007ED41243E09A23C6C7B9628B7B",1)</f>
        <v>=DISPIMG("ID_A74B007ED41243E09A23C6C7B9628B7B",1)</v>
      </c>
      <c r="F123" s="8" t="s">
        <v>251</v>
      </c>
      <c r="G123" s="9" t="s">
        <v>252</v>
      </c>
      <c r="H123" s="9" t="s">
        <v>27</v>
      </c>
      <c r="I123" s="10">
        <v>1</v>
      </c>
      <c r="J123" s="10" t="s">
        <v>28</v>
      </c>
      <c r="K123" s="19"/>
      <c r="L123" s="19"/>
      <c r="M123" s="19" t="s">
        <v>253</v>
      </c>
      <c r="N123" s="39"/>
    </row>
    <row r="124" customHeight="1" spans="1:14">
      <c r="A124" s="5">
        <v>215</v>
      </c>
      <c r="B124" s="6" t="s">
        <v>228</v>
      </c>
      <c r="C124" s="7" t="s">
        <v>280</v>
      </c>
      <c r="D124" s="8" t="s">
        <v>119</v>
      </c>
      <c r="E124" s="8" t="str">
        <f>_xlfn.DISPIMG("ID_2868914BCE8C40A890B8620AB6EF1893",1)</f>
        <v>=DISPIMG("ID_2868914BCE8C40A890B8620AB6EF1893",1)</v>
      </c>
      <c r="F124" s="8" t="s">
        <v>281</v>
      </c>
      <c r="G124" s="9" t="s">
        <v>282</v>
      </c>
      <c r="H124" s="9" t="s">
        <v>283</v>
      </c>
      <c r="I124" s="10">
        <v>1</v>
      </c>
      <c r="J124" s="10" t="s">
        <v>21</v>
      </c>
      <c r="K124" s="19"/>
      <c r="L124" s="19"/>
      <c r="M124" s="19" t="s">
        <v>284</v>
      </c>
      <c r="N124" s="39"/>
    </row>
    <row r="125" customHeight="1" spans="1:14">
      <c r="A125" s="5">
        <v>216</v>
      </c>
      <c r="B125" s="6" t="s">
        <v>228</v>
      </c>
      <c r="C125" s="7" t="s">
        <v>280</v>
      </c>
      <c r="D125" s="8" t="s">
        <v>91</v>
      </c>
      <c r="E125" s="8" t="str">
        <f>_xlfn.DISPIMG("ID_AEB77C42F5304E32B0057ED7A84F21A2",1)</f>
        <v>=DISPIMG("ID_AEB77C42F5304E32B0057ED7A84F21A2",1)</v>
      </c>
      <c r="F125" s="8" t="s">
        <v>124</v>
      </c>
      <c r="G125" s="9" t="s">
        <v>125</v>
      </c>
      <c r="H125" s="9" t="s">
        <v>126</v>
      </c>
      <c r="I125" s="10">
        <v>1</v>
      </c>
      <c r="J125" s="10" t="s">
        <v>21</v>
      </c>
      <c r="K125" s="19"/>
      <c r="L125" s="19"/>
      <c r="M125" s="19" t="s">
        <v>127</v>
      </c>
      <c r="N125" s="39"/>
    </row>
    <row r="126" customHeight="1" spans="1:14">
      <c r="A126" s="5">
        <v>217</v>
      </c>
      <c r="B126" s="6" t="s">
        <v>228</v>
      </c>
      <c r="C126" s="7" t="s">
        <v>285</v>
      </c>
      <c r="D126" s="8" t="s">
        <v>24</v>
      </c>
      <c r="E126" s="8" t="str">
        <f>_xlfn.DISPIMG("ID_CB6784860C3248A7AC103EB17A416877",1)</f>
        <v>=DISPIMG("ID_CB6784860C3248A7AC103EB17A416877",1)</v>
      </c>
      <c r="F126" s="8" t="s">
        <v>25</v>
      </c>
      <c r="G126" s="9" t="s">
        <v>26</v>
      </c>
      <c r="H126" s="9" t="s">
        <v>27</v>
      </c>
      <c r="I126" s="10">
        <v>1</v>
      </c>
      <c r="J126" s="10" t="s">
        <v>28</v>
      </c>
      <c r="K126" s="19"/>
      <c r="L126" s="19"/>
      <c r="M126" s="19" t="s">
        <v>29</v>
      </c>
      <c r="N126" s="39"/>
    </row>
    <row r="127" customHeight="1" spans="1:14">
      <c r="A127" s="5">
        <v>218</v>
      </c>
      <c r="B127" s="6" t="s">
        <v>228</v>
      </c>
      <c r="C127" s="7" t="s">
        <v>285</v>
      </c>
      <c r="D127" s="8" t="s">
        <v>250</v>
      </c>
      <c r="E127" s="8" t="str">
        <f>_xlfn.DISPIMG("ID_AD7A0A64C95F45AB947A1929EED603FF",1)</f>
        <v>=DISPIMG("ID_AD7A0A64C95F45AB947A1929EED603FF",1)</v>
      </c>
      <c r="F127" s="8" t="s">
        <v>251</v>
      </c>
      <c r="G127" s="9" t="s">
        <v>252</v>
      </c>
      <c r="H127" s="9" t="s">
        <v>27</v>
      </c>
      <c r="I127" s="10">
        <v>1</v>
      </c>
      <c r="J127" s="10" t="s">
        <v>28</v>
      </c>
      <c r="K127" s="19"/>
      <c r="L127" s="19"/>
      <c r="M127" s="19" t="s">
        <v>253</v>
      </c>
      <c r="N127" s="39"/>
    </row>
    <row r="128" customHeight="1" spans="1:14">
      <c r="A128" s="5">
        <v>219</v>
      </c>
      <c r="B128" s="6" t="s">
        <v>228</v>
      </c>
      <c r="C128" s="7" t="s">
        <v>285</v>
      </c>
      <c r="D128" s="8" t="s">
        <v>119</v>
      </c>
      <c r="E128" s="8" t="str">
        <f>_xlfn.DISPIMG("ID_1AB7EB1D63314F688E656690FBC0E2AC",1)</f>
        <v>=DISPIMG("ID_1AB7EB1D63314F688E656690FBC0E2AC",1)</v>
      </c>
      <c r="F128" s="8" t="s">
        <v>281</v>
      </c>
      <c r="G128" s="9" t="s">
        <v>282</v>
      </c>
      <c r="H128" s="9" t="s">
        <v>283</v>
      </c>
      <c r="I128" s="10">
        <v>1</v>
      </c>
      <c r="J128" s="10" t="s">
        <v>21</v>
      </c>
      <c r="K128" s="19"/>
      <c r="L128" s="19"/>
      <c r="M128" s="19" t="s">
        <v>284</v>
      </c>
      <c r="N128" s="39"/>
    </row>
    <row r="129" customHeight="1" spans="1:14">
      <c r="A129" s="5">
        <v>220</v>
      </c>
      <c r="B129" s="6" t="s">
        <v>228</v>
      </c>
      <c r="C129" s="7" t="s">
        <v>285</v>
      </c>
      <c r="D129" s="8" t="s">
        <v>91</v>
      </c>
      <c r="E129" s="8" t="str">
        <f>_xlfn.DISPIMG("ID_6D28B42EB59E4254B9C748CD924CE0AB",1)</f>
        <v>=DISPIMG("ID_6D28B42EB59E4254B9C748CD924CE0AB",1)</v>
      </c>
      <c r="F129" s="8" t="s">
        <v>124</v>
      </c>
      <c r="G129" s="9" t="s">
        <v>125</v>
      </c>
      <c r="H129" s="9" t="s">
        <v>126</v>
      </c>
      <c r="I129" s="10">
        <v>1</v>
      </c>
      <c r="J129" s="10" t="s">
        <v>21</v>
      </c>
      <c r="K129" s="19"/>
      <c r="L129" s="19"/>
      <c r="M129" s="19" t="s">
        <v>127</v>
      </c>
      <c r="N129" s="39"/>
    </row>
    <row r="130" customHeight="1" spans="1:14">
      <c r="A130" s="5">
        <v>221</v>
      </c>
      <c r="B130" s="6" t="s">
        <v>228</v>
      </c>
      <c r="C130" s="7" t="s">
        <v>286</v>
      </c>
      <c r="D130" s="8" t="s">
        <v>24</v>
      </c>
      <c r="E130" s="8" t="str">
        <f>_xlfn.DISPIMG("ID_7DD8B93CB12947CBBACCFB21ED68CF1B",1)</f>
        <v>=DISPIMG("ID_7DD8B93CB12947CBBACCFB21ED68CF1B",1)</v>
      </c>
      <c r="F130" s="8" t="s">
        <v>25</v>
      </c>
      <c r="G130" s="9" t="s">
        <v>26</v>
      </c>
      <c r="H130" s="9" t="s">
        <v>27</v>
      </c>
      <c r="I130" s="10">
        <v>1</v>
      </c>
      <c r="J130" s="10" t="s">
        <v>28</v>
      </c>
      <c r="K130" s="19"/>
      <c r="L130" s="19"/>
      <c r="M130" s="19" t="s">
        <v>29</v>
      </c>
      <c r="N130" s="39"/>
    </row>
    <row r="131" customHeight="1" spans="1:14">
      <c r="A131" s="5">
        <v>222</v>
      </c>
      <c r="B131" s="6" t="s">
        <v>228</v>
      </c>
      <c r="C131" s="7" t="s">
        <v>286</v>
      </c>
      <c r="D131" s="8" t="s">
        <v>250</v>
      </c>
      <c r="E131" s="8" t="str">
        <f>_xlfn.DISPIMG("ID_3C8DD4B3A84741FB9942A260F7F84A4D",1)</f>
        <v>=DISPIMG("ID_3C8DD4B3A84741FB9942A260F7F84A4D",1)</v>
      </c>
      <c r="F131" s="8" t="s">
        <v>251</v>
      </c>
      <c r="G131" s="9" t="s">
        <v>252</v>
      </c>
      <c r="H131" s="9" t="s">
        <v>27</v>
      </c>
      <c r="I131" s="10">
        <v>1</v>
      </c>
      <c r="J131" s="10" t="s">
        <v>28</v>
      </c>
      <c r="K131" s="19"/>
      <c r="L131" s="19"/>
      <c r="M131" s="19" t="s">
        <v>253</v>
      </c>
      <c r="N131" s="39"/>
    </row>
    <row r="132" customHeight="1" spans="1:14">
      <c r="A132" s="5">
        <v>223</v>
      </c>
      <c r="B132" s="6" t="s">
        <v>228</v>
      </c>
      <c r="C132" s="7" t="s">
        <v>286</v>
      </c>
      <c r="D132" s="8" t="s">
        <v>119</v>
      </c>
      <c r="E132" s="8" t="str">
        <f>_xlfn.DISPIMG("ID_873F7BD33BB04B3CA7B362E4CA85F9FA",1)</f>
        <v>=DISPIMG("ID_873F7BD33BB04B3CA7B362E4CA85F9FA",1)</v>
      </c>
      <c r="F132" s="8" t="s">
        <v>281</v>
      </c>
      <c r="G132" s="9" t="s">
        <v>282</v>
      </c>
      <c r="H132" s="9" t="s">
        <v>283</v>
      </c>
      <c r="I132" s="10">
        <v>1</v>
      </c>
      <c r="J132" s="10" t="s">
        <v>21</v>
      </c>
      <c r="K132" s="19"/>
      <c r="L132" s="19"/>
      <c r="M132" s="19" t="s">
        <v>284</v>
      </c>
      <c r="N132" s="39"/>
    </row>
    <row r="133" customHeight="1" spans="1:14">
      <c r="A133" s="5">
        <v>224</v>
      </c>
      <c r="B133" s="6" t="s">
        <v>228</v>
      </c>
      <c r="C133" s="7" t="s">
        <v>286</v>
      </c>
      <c r="D133" s="8" t="s">
        <v>86</v>
      </c>
      <c r="E133" s="8" t="str">
        <f>_xlfn.DISPIMG("ID_090D07F43D2444FE9B61D0D5B8462CA2",1)</f>
        <v>=DISPIMG("ID_090D07F43D2444FE9B61D0D5B8462CA2",1)</v>
      </c>
      <c r="F133" s="8" t="s">
        <v>124</v>
      </c>
      <c r="G133" s="9" t="s">
        <v>125</v>
      </c>
      <c r="H133" s="9" t="s">
        <v>126</v>
      </c>
      <c r="I133" s="10">
        <v>1</v>
      </c>
      <c r="J133" s="10" t="s">
        <v>21</v>
      </c>
      <c r="K133" s="19"/>
      <c r="L133" s="19"/>
      <c r="M133" s="19" t="s">
        <v>127</v>
      </c>
      <c r="N133" s="39"/>
    </row>
    <row r="134" customHeight="1" spans="1:14">
      <c r="A134" s="5">
        <v>225</v>
      </c>
      <c r="B134" s="6" t="s">
        <v>228</v>
      </c>
      <c r="C134" s="7" t="s">
        <v>287</v>
      </c>
      <c r="D134" s="8" t="s">
        <v>24</v>
      </c>
      <c r="E134" s="8" t="str">
        <f>_xlfn.DISPIMG("ID_8D4A3A15B6C4405596F620EFCF7C1462",1)</f>
        <v>=DISPIMG("ID_8D4A3A15B6C4405596F620EFCF7C1462",1)</v>
      </c>
      <c r="F134" s="8" t="s">
        <v>25</v>
      </c>
      <c r="G134" s="9" t="s">
        <v>26</v>
      </c>
      <c r="H134" s="9" t="s">
        <v>27</v>
      </c>
      <c r="I134" s="10">
        <v>1</v>
      </c>
      <c r="J134" s="10" t="s">
        <v>28</v>
      </c>
      <c r="K134" s="19"/>
      <c r="L134" s="19"/>
      <c r="M134" s="19" t="s">
        <v>29</v>
      </c>
      <c r="N134" s="39"/>
    </row>
    <row r="135" customHeight="1" spans="1:14">
      <c r="A135" s="5">
        <v>226</v>
      </c>
      <c r="B135" s="6" t="s">
        <v>228</v>
      </c>
      <c r="C135" s="7" t="s">
        <v>287</v>
      </c>
      <c r="D135" s="8" t="s">
        <v>250</v>
      </c>
      <c r="E135" s="8" t="str">
        <f>_xlfn.DISPIMG("ID_66AF7806B5EB4574AC9E8B911B22A042",1)</f>
        <v>=DISPIMG("ID_66AF7806B5EB4574AC9E8B911B22A042",1)</v>
      </c>
      <c r="F135" s="8" t="s">
        <v>251</v>
      </c>
      <c r="G135" s="9" t="s">
        <v>252</v>
      </c>
      <c r="H135" s="9" t="s">
        <v>27</v>
      </c>
      <c r="I135" s="10">
        <v>1</v>
      </c>
      <c r="J135" s="10" t="s">
        <v>28</v>
      </c>
      <c r="K135" s="19"/>
      <c r="L135" s="19"/>
      <c r="M135" s="19" t="s">
        <v>253</v>
      </c>
      <c r="N135" s="39"/>
    </row>
    <row r="136" customHeight="1" spans="1:14">
      <c r="A136" s="5">
        <v>227</v>
      </c>
      <c r="B136" s="6" t="s">
        <v>228</v>
      </c>
      <c r="C136" s="7" t="s">
        <v>287</v>
      </c>
      <c r="D136" s="8" t="s">
        <v>91</v>
      </c>
      <c r="E136" s="8" t="str">
        <f>_xlfn.DISPIMG("ID_50EF8BC3C44E4183A56D0D7C63FC7B7C",1)</f>
        <v>=DISPIMG("ID_50EF8BC3C44E4183A56D0D7C63FC7B7C",1)</v>
      </c>
      <c r="F136" s="8" t="s">
        <v>124</v>
      </c>
      <c r="G136" s="9" t="s">
        <v>125</v>
      </c>
      <c r="H136" s="9" t="s">
        <v>126</v>
      </c>
      <c r="I136" s="10">
        <v>1</v>
      </c>
      <c r="J136" s="10" t="s">
        <v>21</v>
      </c>
      <c r="K136" s="19"/>
      <c r="L136" s="19"/>
      <c r="M136" s="19" t="s">
        <v>127</v>
      </c>
      <c r="N136" s="39"/>
    </row>
    <row r="137" customHeight="1" spans="1:14">
      <c r="A137" s="5">
        <v>228</v>
      </c>
      <c r="B137" s="6" t="s">
        <v>228</v>
      </c>
      <c r="C137" s="7" t="s">
        <v>288</v>
      </c>
      <c r="D137" s="8" t="s">
        <v>105</v>
      </c>
      <c r="E137" s="8" t="str">
        <f>_xlfn.DISPIMG("ID_3A8D288213AA47E9B9C0B9754DEB8131",1)</f>
        <v>=DISPIMG("ID_3A8D288213AA47E9B9C0B9754DEB8131",1)</v>
      </c>
      <c r="F137" s="8" t="s">
        <v>106</v>
      </c>
      <c r="G137" s="9" t="s">
        <v>107</v>
      </c>
      <c r="H137" s="9" t="s">
        <v>27</v>
      </c>
      <c r="I137" s="10">
        <v>2</v>
      </c>
      <c r="J137" s="10" t="s">
        <v>28</v>
      </c>
      <c r="K137" s="19"/>
      <c r="L137" s="19"/>
      <c r="M137" s="19" t="s">
        <v>108</v>
      </c>
      <c r="N137" s="39"/>
    </row>
    <row r="138" customHeight="1" spans="1:14">
      <c r="A138" s="5">
        <v>230</v>
      </c>
      <c r="B138" s="6" t="s">
        <v>228</v>
      </c>
      <c r="C138" s="7" t="s">
        <v>288</v>
      </c>
      <c r="D138" s="8" t="s">
        <v>250</v>
      </c>
      <c r="E138" s="8" t="str">
        <f>_xlfn.DISPIMG("ID_C30615ADBC4D4530AEBB865D2C1D1340",1)</f>
        <v>=DISPIMG("ID_C30615ADBC4D4530AEBB865D2C1D1340",1)</v>
      </c>
      <c r="F138" s="8" t="s">
        <v>251</v>
      </c>
      <c r="G138" s="9" t="s">
        <v>252</v>
      </c>
      <c r="H138" s="9" t="s">
        <v>27</v>
      </c>
      <c r="I138" s="10">
        <v>2</v>
      </c>
      <c r="J138" s="10" t="s">
        <v>28</v>
      </c>
      <c r="K138" s="19"/>
      <c r="L138" s="19"/>
      <c r="M138" s="19" t="s">
        <v>253</v>
      </c>
      <c r="N138" s="39"/>
    </row>
    <row r="139" customHeight="1" spans="1:14">
      <c r="A139" s="5">
        <v>231</v>
      </c>
      <c r="B139" s="6" t="s">
        <v>228</v>
      </c>
      <c r="C139" s="7" t="s">
        <v>289</v>
      </c>
      <c r="D139" s="8" t="s">
        <v>24</v>
      </c>
      <c r="E139" s="8" t="str">
        <f>_xlfn.DISPIMG("ID_9D86EFD3CA274FB4802F0F04C0EC2BAD",1)</f>
        <v>=DISPIMG("ID_9D86EFD3CA274FB4802F0F04C0EC2BAD",1)</v>
      </c>
      <c r="F139" s="8" t="s">
        <v>25</v>
      </c>
      <c r="G139" s="9" t="s">
        <v>26</v>
      </c>
      <c r="H139" s="9" t="s">
        <v>27</v>
      </c>
      <c r="I139" s="10">
        <v>1</v>
      </c>
      <c r="J139" s="10" t="s">
        <v>28</v>
      </c>
      <c r="K139" s="19"/>
      <c r="L139" s="19"/>
      <c r="M139" s="19" t="s">
        <v>29</v>
      </c>
      <c r="N139" s="39"/>
    </row>
    <row r="140" customHeight="1" spans="1:14">
      <c r="A140" s="5">
        <v>232</v>
      </c>
      <c r="B140" s="6" t="s">
        <v>228</v>
      </c>
      <c r="C140" s="7" t="s">
        <v>289</v>
      </c>
      <c r="D140" s="8" t="s">
        <v>250</v>
      </c>
      <c r="E140" s="8" t="str">
        <f>_xlfn.DISPIMG("ID_FCDC60529A914F7ABC012C33ABF2A13E",1)</f>
        <v>=DISPIMG("ID_FCDC60529A914F7ABC012C33ABF2A13E",1)</v>
      </c>
      <c r="F140" s="8" t="s">
        <v>251</v>
      </c>
      <c r="G140" s="9" t="s">
        <v>252</v>
      </c>
      <c r="H140" s="9" t="s">
        <v>27</v>
      </c>
      <c r="I140" s="10">
        <v>1</v>
      </c>
      <c r="J140" s="10" t="s">
        <v>28</v>
      </c>
      <c r="K140" s="19"/>
      <c r="L140" s="19"/>
      <c r="M140" s="19" t="s">
        <v>253</v>
      </c>
      <c r="N140" s="39"/>
    </row>
    <row r="141" customHeight="1" spans="1:14">
      <c r="A141" s="5">
        <v>233</v>
      </c>
      <c r="B141" s="6" t="s">
        <v>228</v>
      </c>
      <c r="C141" s="7" t="s">
        <v>289</v>
      </c>
      <c r="D141" s="8" t="s">
        <v>119</v>
      </c>
      <c r="E141" s="8" t="str">
        <f>_xlfn.DISPIMG("ID_748834F05D0A45AF97F4A36A32185F6D",1)</f>
        <v>=DISPIMG("ID_748834F05D0A45AF97F4A36A32185F6D",1)</v>
      </c>
      <c r="F141" s="8" t="s">
        <v>281</v>
      </c>
      <c r="G141" s="9" t="s">
        <v>282</v>
      </c>
      <c r="H141" s="9" t="s">
        <v>283</v>
      </c>
      <c r="I141" s="10">
        <v>1</v>
      </c>
      <c r="J141" s="10" t="s">
        <v>21</v>
      </c>
      <c r="K141" s="19"/>
      <c r="L141" s="19"/>
      <c r="M141" s="19" t="s">
        <v>284</v>
      </c>
      <c r="N141" s="39"/>
    </row>
    <row r="142" customHeight="1" spans="1:14">
      <c r="A142" s="5">
        <v>234</v>
      </c>
      <c r="B142" s="6" t="s">
        <v>228</v>
      </c>
      <c r="C142" s="7" t="s">
        <v>289</v>
      </c>
      <c r="D142" s="8" t="s">
        <v>91</v>
      </c>
      <c r="E142" s="8" t="str">
        <f>_xlfn.DISPIMG("ID_88FA7A47271448069B6BD379E952F178",1)</f>
        <v>=DISPIMG("ID_88FA7A47271448069B6BD379E952F178",1)</v>
      </c>
      <c r="F142" s="8" t="s">
        <v>124</v>
      </c>
      <c r="G142" s="9" t="s">
        <v>125</v>
      </c>
      <c r="H142" s="9" t="s">
        <v>126</v>
      </c>
      <c r="I142" s="10">
        <v>1</v>
      </c>
      <c r="J142" s="10" t="s">
        <v>21</v>
      </c>
      <c r="K142" s="19"/>
      <c r="L142" s="19"/>
      <c r="M142" s="19" t="s">
        <v>127</v>
      </c>
      <c r="N142" s="39"/>
    </row>
    <row r="143" customHeight="1" spans="1:14">
      <c r="A143" s="5">
        <v>235</v>
      </c>
      <c r="B143" s="6" t="s">
        <v>228</v>
      </c>
      <c r="C143" s="7" t="s">
        <v>290</v>
      </c>
      <c r="D143" s="8" t="s">
        <v>24</v>
      </c>
      <c r="E143" s="8" t="str">
        <f>_xlfn.DISPIMG("ID_8036440C5EC64511B4A33332C29588D8",1)</f>
        <v>=DISPIMG("ID_8036440C5EC64511B4A33332C29588D8",1)</v>
      </c>
      <c r="F143" s="8" t="s">
        <v>25</v>
      </c>
      <c r="G143" s="9" t="s">
        <v>26</v>
      </c>
      <c r="H143" s="9" t="s">
        <v>27</v>
      </c>
      <c r="I143" s="10">
        <v>1</v>
      </c>
      <c r="J143" s="10" t="s">
        <v>28</v>
      </c>
      <c r="K143" s="19"/>
      <c r="L143" s="19"/>
      <c r="M143" s="19" t="s">
        <v>29</v>
      </c>
      <c r="N143" s="39"/>
    </row>
    <row r="144" customHeight="1" spans="1:14">
      <c r="A144" s="5">
        <v>236</v>
      </c>
      <c r="B144" s="6" t="s">
        <v>228</v>
      </c>
      <c r="C144" s="7" t="s">
        <v>290</v>
      </c>
      <c r="D144" s="8" t="s">
        <v>250</v>
      </c>
      <c r="E144" s="8" t="str">
        <f>_xlfn.DISPIMG("ID_49EA28201D7A4CBF906A9BB2CD3CB3E6",1)</f>
        <v>=DISPIMG("ID_49EA28201D7A4CBF906A9BB2CD3CB3E6",1)</v>
      </c>
      <c r="F144" s="8" t="s">
        <v>251</v>
      </c>
      <c r="G144" s="9" t="s">
        <v>252</v>
      </c>
      <c r="H144" s="9" t="s">
        <v>27</v>
      </c>
      <c r="I144" s="10">
        <v>1</v>
      </c>
      <c r="J144" s="10" t="s">
        <v>28</v>
      </c>
      <c r="K144" s="19"/>
      <c r="L144" s="19"/>
      <c r="M144" s="19" t="s">
        <v>253</v>
      </c>
      <c r="N144" s="39"/>
    </row>
    <row r="145" customHeight="1" spans="1:14">
      <c r="A145" s="5">
        <v>237</v>
      </c>
      <c r="B145" s="6" t="s">
        <v>228</v>
      </c>
      <c r="C145" s="7" t="s">
        <v>290</v>
      </c>
      <c r="D145" s="8" t="s">
        <v>119</v>
      </c>
      <c r="E145" s="8" t="str">
        <f>_xlfn.DISPIMG("ID_0F043B3B904C47C1B092B87027D68543",1)</f>
        <v>=DISPIMG("ID_0F043B3B904C47C1B092B87027D68543",1)</v>
      </c>
      <c r="F145" s="8" t="s">
        <v>281</v>
      </c>
      <c r="G145" s="9" t="s">
        <v>282</v>
      </c>
      <c r="H145" s="9" t="s">
        <v>283</v>
      </c>
      <c r="I145" s="10">
        <v>1</v>
      </c>
      <c r="J145" s="10" t="s">
        <v>21</v>
      </c>
      <c r="K145" s="19"/>
      <c r="L145" s="19"/>
      <c r="M145" s="19" t="s">
        <v>284</v>
      </c>
      <c r="N145" s="39"/>
    </row>
    <row r="146" customHeight="1" spans="1:14">
      <c r="A146" s="5">
        <v>238</v>
      </c>
      <c r="B146" s="6" t="s">
        <v>228</v>
      </c>
      <c r="C146" s="7" t="s">
        <v>290</v>
      </c>
      <c r="D146" s="8" t="s">
        <v>86</v>
      </c>
      <c r="E146" s="8" t="str">
        <f>_xlfn.DISPIMG("ID_E19F77C9658F4F9DB4ACA15AC3225D5C",1)</f>
        <v>=DISPIMG("ID_E19F77C9658F4F9DB4ACA15AC3225D5C",1)</v>
      </c>
      <c r="F146" s="8" t="s">
        <v>124</v>
      </c>
      <c r="G146" s="9" t="s">
        <v>125</v>
      </c>
      <c r="H146" s="9" t="s">
        <v>126</v>
      </c>
      <c r="I146" s="10">
        <v>1</v>
      </c>
      <c r="J146" s="10" t="s">
        <v>21</v>
      </c>
      <c r="K146" s="19"/>
      <c r="L146" s="19"/>
      <c r="M146" s="19" t="s">
        <v>127</v>
      </c>
      <c r="N146" s="39"/>
    </row>
    <row r="147" customHeight="1" spans="1:14">
      <c r="A147" s="5">
        <v>239</v>
      </c>
      <c r="B147" s="6" t="s">
        <v>228</v>
      </c>
      <c r="C147" s="7" t="s">
        <v>291</v>
      </c>
      <c r="D147" s="8" t="s">
        <v>24</v>
      </c>
      <c r="E147" s="8" t="str">
        <f>_xlfn.DISPIMG("ID_7F2DFEC052EA4DAC9177579DFB058813",1)</f>
        <v>=DISPIMG("ID_7F2DFEC052EA4DAC9177579DFB058813",1)</v>
      </c>
      <c r="F147" s="8" t="s">
        <v>25</v>
      </c>
      <c r="G147" s="9" t="s">
        <v>26</v>
      </c>
      <c r="H147" s="9" t="s">
        <v>27</v>
      </c>
      <c r="I147" s="10">
        <v>2</v>
      </c>
      <c r="J147" s="10" t="s">
        <v>28</v>
      </c>
      <c r="K147" s="19"/>
      <c r="L147" s="19"/>
      <c r="M147" s="19" t="s">
        <v>29</v>
      </c>
      <c r="N147" s="39"/>
    </row>
    <row r="148" customHeight="1" spans="1:14">
      <c r="A148" s="5">
        <v>240</v>
      </c>
      <c r="B148" s="6" t="s">
        <v>228</v>
      </c>
      <c r="C148" s="7" t="s">
        <v>291</v>
      </c>
      <c r="D148" s="8" t="s">
        <v>250</v>
      </c>
      <c r="E148" s="8" t="str">
        <f>_xlfn.DISPIMG("ID_8AC413E048F04CAC8B4C4C4BAC4D9997",1)</f>
        <v>=DISPIMG("ID_8AC413E048F04CAC8B4C4C4BAC4D9997",1)</v>
      </c>
      <c r="F148" s="8" t="s">
        <v>251</v>
      </c>
      <c r="G148" s="9" t="s">
        <v>252</v>
      </c>
      <c r="H148" s="9" t="s">
        <v>27</v>
      </c>
      <c r="I148" s="10">
        <v>2</v>
      </c>
      <c r="J148" s="10" t="s">
        <v>28</v>
      </c>
      <c r="K148" s="19"/>
      <c r="L148" s="19"/>
      <c r="M148" s="19" t="s">
        <v>253</v>
      </c>
      <c r="N148" s="39"/>
    </row>
    <row r="149" customHeight="1" spans="1:14">
      <c r="A149" s="5">
        <v>241</v>
      </c>
      <c r="B149" s="6" t="s">
        <v>228</v>
      </c>
      <c r="C149" s="7" t="s">
        <v>291</v>
      </c>
      <c r="D149" s="8" t="s">
        <v>119</v>
      </c>
      <c r="E149" s="8" t="str">
        <f>_xlfn.DISPIMG("ID_007D20DF206D47D8B0AAF1072215DC75",1)</f>
        <v>=DISPIMG("ID_007D20DF206D47D8B0AAF1072215DC75",1)</v>
      </c>
      <c r="F149" s="8" t="s">
        <v>281</v>
      </c>
      <c r="G149" s="9" t="s">
        <v>282</v>
      </c>
      <c r="H149" s="9" t="s">
        <v>283</v>
      </c>
      <c r="I149" s="10">
        <v>2</v>
      </c>
      <c r="J149" s="10" t="s">
        <v>21</v>
      </c>
      <c r="K149" s="19"/>
      <c r="L149" s="19"/>
      <c r="M149" s="19" t="s">
        <v>284</v>
      </c>
      <c r="N149" s="39"/>
    </row>
    <row r="150" customHeight="1" spans="1:14">
      <c r="A150" s="5">
        <v>242</v>
      </c>
      <c r="B150" s="6" t="s">
        <v>228</v>
      </c>
      <c r="C150" s="7" t="s">
        <v>291</v>
      </c>
      <c r="D150" s="8" t="s">
        <v>91</v>
      </c>
      <c r="E150" s="8" t="str">
        <f>_xlfn.DISPIMG("ID_9ED35616C90F4957838358456EE4CA6A",1)</f>
        <v>=DISPIMG("ID_9ED35616C90F4957838358456EE4CA6A",1)</v>
      </c>
      <c r="F150" s="8" t="s">
        <v>124</v>
      </c>
      <c r="G150" s="9" t="s">
        <v>125</v>
      </c>
      <c r="H150" s="9" t="s">
        <v>126</v>
      </c>
      <c r="I150" s="10">
        <v>2</v>
      </c>
      <c r="J150" s="10" t="s">
        <v>21</v>
      </c>
      <c r="K150" s="19"/>
      <c r="L150" s="19"/>
      <c r="M150" s="19" t="s">
        <v>127</v>
      </c>
      <c r="N150" s="39"/>
    </row>
    <row r="151" customHeight="1" spans="1:14">
      <c r="A151" s="5">
        <v>243</v>
      </c>
      <c r="B151" s="6" t="s">
        <v>228</v>
      </c>
      <c r="C151" s="7" t="s">
        <v>292</v>
      </c>
      <c r="D151" s="8" t="s">
        <v>213</v>
      </c>
      <c r="E151" s="8" t="str">
        <f>_xlfn.DISPIMG("ID_0FA3810CDBE2407695C8DF1580007D25",1)</f>
        <v>=DISPIMG("ID_0FA3810CDBE2407695C8DF1580007D25",1)</v>
      </c>
      <c r="F151" s="8" t="s">
        <v>214</v>
      </c>
      <c r="G151" s="9" t="s">
        <v>215</v>
      </c>
      <c r="H151" s="9" t="s">
        <v>216</v>
      </c>
      <c r="I151" s="10">
        <v>4</v>
      </c>
      <c r="J151" s="10" t="s">
        <v>28</v>
      </c>
      <c r="K151" s="19"/>
      <c r="L151" s="19"/>
      <c r="M151" s="19" t="s">
        <v>217</v>
      </c>
      <c r="N151" s="39"/>
    </row>
    <row r="152" customHeight="1" spans="1:14">
      <c r="A152" s="5">
        <v>244</v>
      </c>
      <c r="B152" s="6" t="s">
        <v>228</v>
      </c>
      <c r="C152" s="7" t="s">
        <v>292</v>
      </c>
      <c r="D152" s="8" t="s">
        <v>213</v>
      </c>
      <c r="E152" s="8" t="str">
        <f>_xlfn.DISPIMG("ID_082F487EF540488FA817490C729459BE",1)</f>
        <v>=DISPIMG("ID_082F487EF540488FA817490C729459BE",1)</v>
      </c>
      <c r="F152" s="8" t="s">
        <v>293</v>
      </c>
      <c r="G152" s="9" t="s">
        <v>294</v>
      </c>
      <c r="H152" s="9" t="s">
        <v>295</v>
      </c>
      <c r="I152" s="10">
        <v>8</v>
      </c>
      <c r="J152" s="10" t="s">
        <v>28</v>
      </c>
      <c r="K152" s="19"/>
      <c r="L152" s="19"/>
      <c r="M152" s="19" t="s">
        <v>296</v>
      </c>
      <c r="N152" s="39"/>
    </row>
    <row r="153" customHeight="1" spans="1:14">
      <c r="A153" s="5">
        <v>245</v>
      </c>
      <c r="B153" s="6" t="s">
        <v>228</v>
      </c>
      <c r="C153" s="7" t="s">
        <v>292</v>
      </c>
      <c r="D153" s="8" t="s">
        <v>222</v>
      </c>
      <c r="E153" s="8" t="str">
        <f>_xlfn.DISPIMG("ID_A083642A5E6341298E74E1E8E3F89FF8",1)</f>
        <v>=DISPIMG("ID_A083642A5E6341298E74E1E8E3F89FF8",1)</v>
      </c>
      <c r="F153" s="8" t="s">
        <v>223</v>
      </c>
      <c r="G153" s="9" t="s">
        <v>224</v>
      </c>
      <c r="H153" s="9" t="s">
        <v>27</v>
      </c>
      <c r="I153" s="10">
        <v>48</v>
      </c>
      <c r="J153" s="10" t="s">
        <v>28</v>
      </c>
      <c r="K153" s="19"/>
      <c r="L153" s="19"/>
      <c r="M153" s="19" t="s">
        <v>225</v>
      </c>
      <c r="N153" s="39"/>
    </row>
    <row r="154" customHeight="1" spans="1:14">
      <c r="A154" s="5">
        <v>248</v>
      </c>
      <c r="B154" s="6" t="s">
        <v>228</v>
      </c>
      <c r="C154" s="7" t="s">
        <v>297</v>
      </c>
      <c r="D154" s="8" t="s">
        <v>62</v>
      </c>
      <c r="E154" s="8" t="str">
        <f>_xlfn.DISPIMG("ID_B68F9C95E8F347609CDC2723D6278C5C",1)</f>
        <v>=DISPIMG("ID_B68F9C95E8F347609CDC2723D6278C5C",1)</v>
      </c>
      <c r="F154" s="8" t="s">
        <v>63</v>
      </c>
      <c r="G154" s="9" t="s">
        <v>64</v>
      </c>
      <c r="H154" s="9" t="s">
        <v>65</v>
      </c>
      <c r="I154" s="10">
        <v>41</v>
      </c>
      <c r="J154" s="10" t="s">
        <v>21</v>
      </c>
      <c r="K154" s="19"/>
      <c r="L154" s="19"/>
      <c r="M154" s="19" t="s">
        <v>66</v>
      </c>
      <c r="N154" s="39"/>
    </row>
    <row r="155" customHeight="1" spans="1:14">
      <c r="A155" s="5">
        <v>249</v>
      </c>
      <c r="B155" s="6" t="s">
        <v>228</v>
      </c>
      <c r="C155" s="7" t="s">
        <v>298</v>
      </c>
      <c r="D155" s="8" t="s">
        <v>24</v>
      </c>
      <c r="E155" s="8" t="str">
        <f>_xlfn.DISPIMG("ID_65DA08B6F7F44A899A68B45050838C5A",1)</f>
        <v>=DISPIMG("ID_65DA08B6F7F44A899A68B45050838C5A",1)</v>
      </c>
      <c r="F155" s="8" t="s">
        <v>25</v>
      </c>
      <c r="G155" s="9" t="s">
        <v>26</v>
      </c>
      <c r="H155" s="9" t="s">
        <v>27</v>
      </c>
      <c r="I155" s="10">
        <v>1</v>
      </c>
      <c r="J155" s="10" t="s">
        <v>28</v>
      </c>
      <c r="K155" s="19"/>
      <c r="L155" s="19"/>
      <c r="M155" s="19" t="s">
        <v>29</v>
      </c>
      <c r="N155" s="39"/>
    </row>
    <row r="156" customHeight="1" spans="1:14">
      <c r="A156" s="5">
        <v>250</v>
      </c>
      <c r="B156" s="6" t="s">
        <v>228</v>
      </c>
      <c r="C156" s="7" t="s">
        <v>298</v>
      </c>
      <c r="D156" s="8" t="s">
        <v>76</v>
      </c>
      <c r="E156" s="8" t="str">
        <f>_xlfn.DISPIMG("ID_C43B7D8519934F33A6DE242903827465",1)</f>
        <v>=DISPIMG("ID_C43B7D8519934F33A6DE242903827465",1)</v>
      </c>
      <c r="F156" s="8" t="s">
        <v>116</v>
      </c>
      <c r="G156" s="9" t="s">
        <v>117</v>
      </c>
      <c r="H156" s="9" t="s">
        <v>27</v>
      </c>
      <c r="I156" s="10">
        <v>1</v>
      </c>
      <c r="J156" s="10" t="s">
        <v>28</v>
      </c>
      <c r="K156" s="19"/>
      <c r="L156" s="19"/>
      <c r="M156" s="19" t="s">
        <v>118</v>
      </c>
      <c r="N156" s="39"/>
    </row>
    <row r="157" customHeight="1" spans="1:14">
      <c r="A157" s="5">
        <v>251</v>
      </c>
      <c r="B157" s="6" t="s">
        <v>228</v>
      </c>
      <c r="C157" s="7" t="s">
        <v>298</v>
      </c>
      <c r="D157" s="8" t="s">
        <v>119</v>
      </c>
      <c r="E157" s="8" t="str">
        <f>_xlfn.DISPIMG("ID_8FB8CE57351548D1B1930F7457441A3F",1)</f>
        <v>=DISPIMG("ID_8FB8CE57351548D1B1930F7457441A3F",1)</v>
      </c>
      <c r="F157" s="8" t="s">
        <v>120</v>
      </c>
      <c r="G157" s="9" t="s">
        <v>121</v>
      </c>
      <c r="H157" s="9" t="s">
        <v>122</v>
      </c>
      <c r="I157" s="10">
        <v>1</v>
      </c>
      <c r="J157" s="10" t="s">
        <v>21</v>
      </c>
      <c r="K157" s="19"/>
      <c r="L157" s="19"/>
      <c r="M157" s="19" t="s">
        <v>123</v>
      </c>
      <c r="N157" s="39"/>
    </row>
    <row r="158" customHeight="1" spans="1:14">
      <c r="A158" s="5">
        <v>252</v>
      </c>
      <c r="B158" s="6" t="s">
        <v>228</v>
      </c>
      <c r="C158" s="7" t="s">
        <v>298</v>
      </c>
      <c r="D158" s="8" t="s">
        <v>86</v>
      </c>
      <c r="E158" s="8" t="str">
        <f>_xlfn.DISPIMG("ID_6513D37B5E944EDF9D46D44394AA1BAD",1)</f>
        <v>=DISPIMG("ID_6513D37B5E944EDF9D46D44394AA1BAD",1)</v>
      </c>
      <c r="F158" s="8" t="s">
        <v>124</v>
      </c>
      <c r="G158" s="9" t="s">
        <v>125</v>
      </c>
      <c r="H158" s="9" t="s">
        <v>126</v>
      </c>
      <c r="I158" s="10">
        <v>1</v>
      </c>
      <c r="J158" s="10" t="s">
        <v>21</v>
      </c>
      <c r="K158" s="19"/>
      <c r="L158" s="19"/>
      <c r="M158" s="19" t="s">
        <v>127</v>
      </c>
      <c r="N158" s="39"/>
    </row>
    <row r="159" customHeight="1" spans="1:14">
      <c r="A159" s="5">
        <v>253</v>
      </c>
      <c r="B159" s="6" t="s">
        <v>228</v>
      </c>
      <c r="C159" s="7" t="s">
        <v>299</v>
      </c>
      <c r="D159" s="8" t="s">
        <v>24</v>
      </c>
      <c r="E159" s="8" t="str">
        <f>_xlfn.DISPIMG("ID_8C1F49DBD4024E5FBC67C21A7C71986B",1)</f>
        <v>=DISPIMG("ID_8C1F49DBD4024E5FBC67C21A7C71986B",1)</v>
      </c>
      <c r="F159" s="8" t="s">
        <v>25</v>
      </c>
      <c r="G159" s="9" t="s">
        <v>26</v>
      </c>
      <c r="H159" s="9" t="s">
        <v>27</v>
      </c>
      <c r="I159" s="10">
        <v>5</v>
      </c>
      <c r="J159" s="10" t="s">
        <v>28</v>
      </c>
      <c r="K159" s="19"/>
      <c r="L159" s="19"/>
      <c r="M159" s="19" t="s">
        <v>29</v>
      </c>
      <c r="N159" s="39"/>
    </row>
    <row r="160" customHeight="1" spans="1:14">
      <c r="A160" s="5">
        <v>254</v>
      </c>
      <c r="B160" s="6" t="s">
        <v>228</v>
      </c>
      <c r="C160" s="7" t="s">
        <v>299</v>
      </c>
      <c r="D160" s="8" t="s">
        <v>45</v>
      </c>
      <c r="E160" s="8" t="str">
        <f>_xlfn.DISPIMG("ID_6BE350297B2940058652813BF18A2C29",1)</f>
        <v>=DISPIMG("ID_6BE350297B2940058652813BF18A2C29",1)</v>
      </c>
      <c r="F160" s="8" t="s">
        <v>300</v>
      </c>
      <c r="G160" s="9" t="s">
        <v>301</v>
      </c>
      <c r="H160" s="9" t="s">
        <v>302</v>
      </c>
      <c r="I160" s="10">
        <v>1</v>
      </c>
      <c r="J160" s="10" t="s">
        <v>21</v>
      </c>
      <c r="K160" s="19"/>
      <c r="L160" s="19"/>
      <c r="M160" s="19" t="s">
        <v>303</v>
      </c>
      <c r="N160" s="39"/>
    </row>
    <row r="161" customHeight="1" spans="1:14">
      <c r="A161" s="5">
        <v>255</v>
      </c>
      <c r="B161" s="6" t="s">
        <v>228</v>
      </c>
      <c r="C161" s="7" t="s">
        <v>299</v>
      </c>
      <c r="D161" s="8" t="s">
        <v>50</v>
      </c>
      <c r="E161" s="8" t="str">
        <f>_xlfn.DISPIMG("ID_75F551954CFD49A0972B9C8AE5407A39",1)</f>
        <v>=DISPIMG("ID_75F551954CFD49A0972B9C8AE5407A39",1)</v>
      </c>
      <c r="F161" s="8" t="s">
        <v>51</v>
      </c>
      <c r="G161" s="9" t="s">
        <v>52</v>
      </c>
      <c r="H161" s="9" t="s">
        <v>53</v>
      </c>
      <c r="I161" s="10">
        <v>10</v>
      </c>
      <c r="J161" s="10" t="s">
        <v>28</v>
      </c>
      <c r="K161" s="19"/>
      <c r="L161" s="19"/>
      <c r="M161" s="19" t="s">
        <v>54</v>
      </c>
      <c r="N161" s="39"/>
    </row>
    <row r="162" customHeight="1" spans="1:14">
      <c r="A162" s="5">
        <v>256</v>
      </c>
      <c r="B162" s="6" t="s">
        <v>228</v>
      </c>
      <c r="C162" s="7" t="s">
        <v>299</v>
      </c>
      <c r="D162" s="8" t="s">
        <v>99</v>
      </c>
      <c r="E162" s="8" t="str">
        <f>_xlfn.DISPIMG("ID_C42C6377E8354317A4EB9D99945FDEF5",1)</f>
        <v>=DISPIMG("ID_C42C6377E8354317A4EB9D99945FDEF5",1)</v>
      </c>
      <c r="F162" s="8" t="s">
        <v>100</v>
      </c>
      <c r="G162" s="9" t="s">
        <v>101</v>
      </c>
      <c r="H162" s="9" t="s">
        <v>102</v>
      </c>
      <c r="I162" s="10">
        <v>5</v>
      </c>
      <c r="J162" s="10" t="s">
        <v>21</v>
      </c>
      <c r="K162" s="19"/>
      <c r="L162" s="19"/>
      <c r="M162" s="19" t="s">
        <v>103</v>
      </c>
      <c r="N162" s="39"/>
    </row>
    <row r="163" customHeight="1" spans="1:14">
      <c r="A163" s="5">
        <v>258</v>
      </c>
      <c r="B163" s="6" t="s">
        <v>228</v>
      </c>
      <c r="C163" s="7" t="s">
        <v>304</v>
      </c>
      <c r="D163" s="8" t="s">
        <v>24</v>
      </c>
      <c r="E163" s="8" t="str">
        <f>_xlfn.DISPIMG("ID_830AEF60BA20464EBD87F4FADF940B01",1)</f>
        <v>=DISPIMG("ID_830AEF60BA20464EBD87F4FADF940B01",1)</v>
      </c>
      <c r="F163" s="8" t="s">
        <v>25</v>
      </c>
      <c r="G163" s="9" t="s">
        <v>26</v>
      </c>
      <c r="H163" s="9" t="s">
        <v>27</v>
      </c>
      <c r="I163" s="10">
        <v>1</v>
      </c>
      <c r="J163" s="10" t="s">
        <v>28</v>
      </c>
      <c r="K163" s="19"/>
      <c r="L163" s="19"/>
      <c r="M163" s="19" t="s">
        <v>29</v>
      </c>
      <c r="N163" s="39"/>
    </row>
    <row r="164" customHeight="1" spans="1:14">
      <c r="A164" s="5">
        <v>259</v>
      </c>
      <c r="B164" s="6" t="s">
        <v>228</v>
      </c>
      <c r="C164" s="7" t="s">
        <v>304</v>
      </c>
      <c r="D164" s="8" t="s">
        <v>76</v>
      </c>
      <c r="E164" s="8" t="str">
        <f>_xlfn.DISPIMG("ID_0303B966EB574D35AE5F333FDAC51D08",1)</f>
        <v>=DISPIMG("ID_0303B966EB574D35AE5F333FDAC51D08",1)</v>
      </c>
      <c r="F164" s="8" t="s">
        <v>116</v>
      </c>
      <c r="G164" s="9" t="s">
        <v>117</v>
      </c>
      <c r="H164" s="9" t="s">
        <v>27</v>
      </c>
      <c r="I164" s="10">
        <v>1</v>
      </c>
      <c r="J164" s="10" t="s">
        <v>28</v>
      </c>
      <c r="K164" s="19"/>
      <c r="L164" s="19"/>
      <c r="M164" s="19" t="s">
        <v>118</v>
      </c>
      <c r="N164" s="39"/>
    </row>
    <row r="165" customHeight="1" spans="1:14">
      <c r="A165" s="5">
        <v>260</v>
      </c>
      <c r="B165" s="6" t="s">
        <v>228</v>
      </c>
      <c r="C165" s="7" t="s">
        <v>304</v>
      </c>
      <c r="D165" s="8" t="s">
        <v>119</v>
      </c>
      <c r="E165" s="8" t="str">
        <f>_xlfn.DISPIMG("ID_EADB2B43EB974CC08BC2EE8EA63EB32A",1)</f>
        <v>=DISPIMG("ID_EADB2B43EB974CC08BC2EE8EA63EB32A",1)</v>
      </c>
      <c r="F165" s="8" t="s">
        <v>120</v>
      </c>
      <c r="G165" s="9" t="s">
        <v>121</v>
      </c>
      <c r="H165" s="9" t="s">
        <v>122</v>
      </c>
      <c r="I165" s="10">
        <v>1</v>
      </c>
      <c r="J165" s="10" t="s">
        <v>21</v>
      </c>
      <c r="K165" s="19"/>
      <c r="L165" s="19"/>
      <c r="M165" s="19" t="s">
        <v>123</v>
      </c>
      <c r="N165" s="39"/>
    </row>
    <row r="166" customHeight="1" spans="1:14">
      <c r="A166" s="5">
        <v>261</v>
      </c>
      <c r="B166" s="6" t="s">
        <v>228</v>
      </c>
      <c r="C166" s="7" t="s">
        <v>304</v>
      </c>
      <c r="D166" s="8" t="s">
        <v>91</v>
      </c>
      <c r="E166" s="8" t="str">
        <f>_xlfn.DISPIMG("ID_263A79495F3744CC947941A61AF6FF89",1)</f>
        <v>=DISPIMG("ID_263A79495F3744CC947941A61AF6FF89",1)</v>
      </c>
      <c r="F166" s="8" t="s">
        <v>124</v>
      </c>
      <c r="G166" s="9" t="s">
        <v>125</v>
      </c>
      <c r="H166" s="9" t="s">
        <v>126</v>
      </c>
      <c r="I166" s="10">
        <v>1</v>
      </c>
      <c r="J166" s="10" t="s">
        <v>21</v>
      </c>
      <c r="K166" s="19"/>
      <c r="L166" s="19"/>
      <c r="M166" s="19" t="s">
        <v>127</v>
      </c>
      <c r="N166" s="39"/>
    </row>
    <row r="167" customHeight="1" spans="1:14">
      <c r="A167" s="5">
        <v>262</v>
      </c>
      <c r="B167" s="6" t="s">
        <v>228</v>
      </c>
      <c r="C167" s="7" t="s">
        <v>305</v>
      </c>
      <c r="D167" s="8" t="s">
        <v>24</v>
      </c>
      <c r="E167" s="8" t="str">
        <f>_xlfn.DISPIMG("ID_02720ADD2D2546E0AB67AFD2BAF1375F",1)</f>
        <v>=DISPIMG("ID_02720ADD2D2546E0AB67AFD2BAF1375F",1)</v>
      </c>
      <c r="F167" s="8" t="s">
        <v>25</v>
      </c>
      <c r="G167" s="9" t="s">
        <v>26</v>
      </c>
      <c r="H167" s="9" t="s">
        <v>27</v>
      </c>
      <c r="I167" s="10">
        <v>1</v>
      </c>
      <c r="J167" s="10" t="s">
        <v>28</v>
      </c>
      <c r="K167" s="19"/>
      <c r="L167" s="19"/>
      <c r="M167" s="19" t="s">
        <v>29</v>
      </c>
      <c r="N167" s="39"/>
    </row>
    <row r="168" customHeight="1" spans="1:14">
      <c r="A168" s="5">
        <v>263</v>
      </c>
      <c r="B168" s="6" t="s">
        <v>228</v>
      </c>
      <c r="C168" s="7" t="s">
        <v>305</v>
      </c>
      <c r="D168" s="8" t="s">
        <v>76</v>
      </c>
      <c r="E168" s="8" t="str">
        <f>_xlfn.DISPIMG("ID_125DF730A7024E179E9FFC64EC1E6C6A",1)</f>
        <v>=DISPIMG("ID_125DF730A7024E179E9FFC64EC1E6C6A",1)</v>
      </c>
      <c r="F168" s="8" t="s">
        <v>116</v>
      </c>
      <c r="G168" s="9" t="s">
        <v>117</v>
      </c>
      <c r="H168" s="9" t="s">
        <v>27</v>
      </c>
      <c r="I168" s="10">
        <v>1</v>
      </c>
      <c r="J168" s="10" t="s">
        <v>28</v>
      </c>
      <c r="K168" s="19"/>
      <c r="L168" s="19"/>
      <c r="M168" s="19" t="s">
        <v>118</v>
      </c>
      <c r="N168" s="39"/>
    </row>
    <row r="169" customHeight="1" spans="1:14">
      <c r="A169" s="5">
        <v>264</v>
      </c>
      <c r="B169" s="6" t="s">
        <v>228</v>
      </c>
      <c r="C169" s="7" t="s">
        <v>305</v>
      </c>
      <c r="D169" s="8" t="s">
        <v>119</v>
      </c>
      <c r="E169" s="8" t="str">
        <f>_xlfn.DISPIMG("ID_70910BBADA3F4822AA4B37E294D0111A",1)</f>
        <v>=DISPIMG("ID_70910BBADA3F4822AA4B37E294D0111A",1)</v>
      </c>
      <c r="F169" s="8" t="s">
        <v>120</v>
      </c>
      <c r="G169" s="9" t="s">
        <v>121</v>
      </c>
      <c r="H169" s="9" t="s">
        <v>122</v>
      </c>
      <c r="I169" s="10">
        <v>1</v>
      </c>
      <c r="J169" s="10" t="s">
        <v>21</v>
      </c>
      <c r="K169" s="19"/>
      <c r="L169" s="19"/>
      <c r="M169" s="19" t="s">
        <v>123</v>
      </c>
      <c r="N169" s="39"/>
    </row>
    <row r="170" customHeight="1" spans="1:14">
      <c r="A170" s="5">
        <v>265</v>
      </c>
      <c r="B170" s="6" t="s">
        <v>228</v>
      </c>
      <c r="C170" s="7" t="s">
        <v>305</v>
      </c>
      <c r="D170" s="8" t="s">
        <v>86</v>
      </c>
      <c r="E170" s="8" t="str">
        <f>_xlfn.DISPIMG("ID_DBA8E777AAB949E4885E1301C6D33128",1)</f>
        <v>=DISPIMG("ID_DBA8E777AAB949E4885E1301C6D33128",1)</v>
      </c>
      <c r="F170" s="8" t="s">
        <v>124</v>
      </c>
      <c r="G170" s="9" t="s">
        <v>125</v>
      </c>
      <c r="H170" s="9" t="s">
        <v>126</v>
      </c>
      <c r="I170" s="10">
        <v>1</v>
      </c>
      <c r="J170" s="10" t="s">
        <v>21</v>
      </c>
      <c r="K170" s="19"/>
      <c r="L170" s="19"/>
      <c r="M170" s="19" t="s">
        <v>127</v>
      </c>
      <c r="N170" s="39"/>
    </row>
    <row r="171" customHeight="1" spans="1:14">
      <c r="A171" s="5">
        <v>267</v>
      </c>
      <c r="B171" s="6" t="s">
        <v>228</v>
      </c>
      <c r="C171" s="7" t="s">
        <v>306</v>
      </c>
      <c r="D171" s="8" t="s">
        <v>307</v>
      </c>
      <c r="E171" s="8" t="str">
        <f>_xlfn.DISPIMG("ID_4D4673A2AB5C436CA99C47B1B678F515",1)</f>
        <v>=DISPIMG("ID_4D4673A2AB5C436CA99C47B1B678F515",1)</v>
      </c>
      <c r="F171" s="8" t="s">
        <v>308</v>
      </c>
      <c r="G171" s="9" t="s">
        <v>309</v>
      </c>
      <c r="H171" s="9" t="s">
        <v>310</v>
      </c>
      <c r="I171" s="10">
        <v>4</v>
      </c>
      <c r="J171" s="10" t="s">
        <v>21</v>
      </c>
      <c r="K171" s="19"/>
      <c r="L171" s="19"/>
      <c r="M171" s="19" t="s">
        <v>311</v>
      </c>
      <c r="N171" s="39"/>
    </row>
    <row r="172" customHeight="1" spans="1:14">
      <c r="A172" s="5">
        <v>268</v>
      </c>
      <c r="B172" s="6" t="s">
        <v>228</v>
      </c>
      <c r="C172" s="7" t="s">
        <v>312</v>
      </c>
      <c r="D172" s="8" t="s">
        <v>140</v>
      </c>
      <c r="E172" s="8" t="str">
        <f>_xlfn.DISPIMG("ID_16A6F5997618431491D386F6F19998B9",1)</f>
        <v>=DISPIMG("ID_16A6F5997618431491D386F6F19998B9",1)</v>
      </c>
      <c r="F172" s="8" t="s">
        <v>141</v>
      </c>
      <c r="G172" s="9" t="s">
        <v>142</v>
      </c>
      <c r="H172" s="9" t="s">
        <v>143</v>
      </c>
      <c r="I172" s="10">
        <v>2</v>
      </c>
      <c r="J172" s="10" t="s">
        <v>21</v>
      </c>
      <c r="K172" s="19"/>
      <c r="L172" s="19"/>
      <c r="M172" s="19" t="s">
        <v>144</v>
      </c>
      <c r="N172" s="39"/>
    </row>
    <row r="173" customHeight="1" spans="1:14">
      <c r="A173" s="5">
        <v>269</v>
      </c>
      <c r="B173" s="6" t="s">
        <v>228</v>
      </c>
      <c r="C173" s="7" t="s">
        <v>312</v>
      </c>
      <c r="D173" s="8" t="s">
        <v>145</v>
      </c>
      <c r="E173" s="8" t="str">
        <f>_xlfn.DISPIMG("ID_33BBE5959CEC4819A1F8FE84288A422D",1)</f>
        <v>=DISPIMG("ID_33BBE5959CEC4819A1F8FE84288A422D",1)</v>
      </c>
      <c r="F173" s="8" t="s">
        <v>146</v>
      </c>
      <c r="G173" s="9" t="s">
        <v>147</v>
      </c>
      <c r="H173" s="9" t="s">
        <v>148</v>
      </c>
      <c r="I173" s="10">
        <v>2</v>
      </c>
      <c r="J173" s="10" t="s">
        <v>21</v>
      </c>
      <c r="K173" s="19"/>
      <c r="L173" s="19"/>
      <c r="M173" s="19" t="s">
        <v>149</v>
      </c>
      <c r="N173" s="39"/>
    </row>
    <row r="174" customHeight="1" spans="1:14">
      <c r="A174" s="5">
        <v>270</v>
      </c>
      <c r="B174" s="6" t="s">
        <v>228</v>
      </c>
      <c r="C174" s="7" t="s">
        <v>312</v>
      </c>
      <c r="D174" s="8" t="s">
        <v>24</v>
      </c>
      <c r="E174" s="8" t="str">
        <f>_xlfn.DISPIMG("ID_A6183C21C7084016AE87ABBF7E951C21",1)</f>
        <v>=DISPIMG("ID_A6183C21C7084016AE87ABBF7E951C21",1)</v>
      </c>
      <c r="F174" s="8" t="s">
        <v>25</v>
      </c>
      <c r="G174" s="9" t="s">
        <v>26</v>
      </c>
      <c r="H174" s="9" t="s">
        <v>27</v>
      </c>
      <c r="I174" s="10">
        <v>2</v>
      </c>
      <c r="J174" s="10" t="s">
        <v>28</v>
      </c>
      <c r="K174" s="19"/>
      <c r="L174" s="19"/>
      <c r="M174" s="19" t="s">
        <v>29</v>
      </c>
      <c r="N174" s="39"/>
    </row>
    <row r="175" customHeight="1" spans="1:14">
      <c r="A175" s="5">
        <v>272</v>
      </c>
      <c r="B175" s="6" t="s">
        <v>228</v>
      </c>
      <c r="C175" s="7" t="s">
        <v>313</v>
      </c>
      <c r="D175" s="8" t="s">
        <v>24</v>
      </c>
      <c r="E175" s="8" t="str">
        <f>_xlfn.DISPIMG("ID_3D32D3426F4046B191572FC41DBD6B0B",1)</f>
        <v>=DISPIMG("ID_3D32D3426F4046B191572FC41DBD6B0B",1)</v>
      </c>
      <c r="F175" s="8" t="s">
        <v>25</v>
      </c>
      <c r="G175" s="9" t="s">
        <v>26</v>
      </c>
      <c r="H175" s="9" t="s">
        <v>27</v>
      </c>
      <c r="I175" s="10">
        <v>8</v>
      </c>
      <c r="J175" s="10" t="s">
        <v>28</v>
      </c>
      <c r="K175" s="19"/>
      <c r="L175" s="19"/>
      <c r="M175" s="19" t="s">
        <v>29</v>
      </c>
      <c r="N175" s="39"/>
    </row>
    <row r="176" customHeight="1" spans="1:14">
      <c r="A176" s="5">
        <v>275</v>
      </c>
      <c r="B176" s="6" t="s">
        <v>228</v>
      </c>
      <c r="C176" s="7" t="s">
        <v>313</v>
      </c>
      <c r="D176" s="8" t="s">
        <v>76</v>
      </c>
      <c r="E176" s="8" t="str">
        <f>_xlfn.DISPIMG("ID_197A1ECED8CE47C7A72D2170B0C90367",1)</f>
        <v>=DISPIMG("ID_197A1ECED8CE47C7A72D2170B0C90367",1)</v>
      </c>
      <c r="F176" s="8" t="s">
        <v>116</v>
      </c>
      <c r="G176" s="9" t="s">
        <v>117</v>
      </c>
      <c r="H176" s="9" t="s">
        <v>27</v>
      </c>
      <c r="I176" s="10">
        <v>8</v>
      </c>
      <c r="J176" s="10" t="s">
        <v>28</v>
      </c>
      <c r="K176" s="19"/>
      <c r="L176" s="19"/>
      <c r="M176" s="19" t="s">
        <v>118</v>
      </c>
      <c r="N176" s="39"/>
    </row>
    <row r="177" customHeight="1" spans="1:14">
      <c r="A177" s="5">
        <v>276</v>
      </c>
      <c r="B177" s="6" t="s">
        <v>228</v>
      </c>
      <c r="C177" s="7" t="s">
        <v>314</v>
      </c>
      <c r="D177" s="8" t="s">
        <v>105</v>
      </c>
      <c r="E177" s="8" t="str">
        <f>_xlfn.DISPIMG("ID_178E52BB33A04038B458F4D7CFD4CB84",1)</f>
        <v>=DISPIMG("ID_178E52BB33A04038B458F4D7CFD4CB84",1)</v>
      </c>
      <c r="F177" s="8" t="s">
        <v>106</v>
      </c>
      <c r="G177" s="9" t="s">
        <v>107</v>
      </c>
      <c r="H177" s="9" t="s">
        <v>27</v>
      </c>
      <c r="I177" s="10">
        <v>3</v>
      </c>
      <c r="J177" s="10" t="s">
        <v>28</v>
      </c>
      <c r="K177" s="19"/>
      <c r="L177" s="19"/>
      <c r="M177" s="19" t="s">
        <v>108</v>
      </c>
      <c r="N177" s="39"/>
    </row>
    <row r="178" customHeight="1" spans="1:14">
      <c r="A178" s="5">
        <v>277</v>
      </c>
      <c r="B178" s="6" t="s">
        <v>228</v>
      </c>
      <c r="C178" s="7" t="s">
        <v>315</v>
      </c>
      <c r="D178" s="8" t="s">
        <v>105</v>
      </c>
      <c r="E178" s="8" t="str">
        <f>_xlfn.DISPIMG("ID_5BC0CD8811F648B4A667C26842388739",1)</f>
        <v>=DISPIMG("ID_5BC0CD8811F648B4A667C26842388739",1)</v>
      </c>
      <c r="F178" s="8" t="s">
        <v>106</v>
      </c>
      <c r="G178" s="9" t="s">
        <v>107</v>
      </c>
      <c r="H178" s="9" t="s">
        <v>27</v>
      </c>
      <c r="I178" s="10">
        <v>5</v>
      </c>
      <c r="J178" s="10" t="s">
        <v>28</v>
      </c>
      <c r="K178" s="19"/>
      <c r="L178" s="19"/>
      <c r="M178" s="19" t="s">
        <v>108</v>
      </c>
      <c r="N178" s="39"/>
    </row>
    <row r="179" customHeight="1" spans="1:14">
      <c r="A179" s="5">
        <v>279</v>
      </c>
      <c r="B179" s="6" t="s">
        <v>228</v>
      </c>
      <c r="C179" s="7" t="s">
        <v>315</v>
      </c>
      <c r="D179" s="8" t="s">
        <v>134</v>
      </c>
      <c r="E179" s="8" t="str">
        <f>_xlfn.DISPIMG("ID_B0C9B8DE57534EBDBEC21FD3533C520E",1)</f>
        <v>=DISPIMG("ID_B0C9B8DE57534EBDBEC21FD3533C520E",1)</v>
      </c>
      <c r="F179" s="8" t="s">
        <v>135</v>
      </c>
      <c r="G179" s="9" t="s">
        <v>136</v>
      </c>
      <c r="H179" s="9" t="s">
        <v>27</v>
      </c>
      <c r="I179" s="10">
        <v>5</v>
      </c>
      <c r="J179" s="10" t="s">
        <v>28</v>
      </c>
      <c r="K179" s="19"/>
      <c r="L179" s="19"/>
      <c r="M179" s="19" t="s">
        <v>137</v>
      </c>
      <c r="N179" s="39"/>
    </row>
    <row r="180" customHeight="1" spans="1:14">
      <c r="A180" s="5">
        <v>280</v>
      </c>
      <c r="B180" s="6" t="s">
        <v>228</v>
      </c>
      <c r="C180" s="7" t="s">
        <v>316</v>
      </c>
      <c r="D180" s="8" t="s">
        <v>24</v>
      </c>
      <c r="E180" s="8" t="str">
        <f>_xlfn.DISPIMG("ID_C2E36D665BE14D30AF3F604EA47ACDF8",1)</f>
        <v>=DISPIMG("ID_C2E36D665BE14D30AF3F604EA47ACDF8",1)</v>
      </c>
      <c r="F180" s="8" t="s">
        <v>25</v>
      </c>
      <c r="G180" s="9" t="s">
        <v>26</v>
      </c>
      <c r="H180" s="9" t="s">
        <v>27</v>
      </c>
      <c r="I180" s="10">
        <v>7</v>
      </c>
      <c r="J180" s="10" t="s">
        <v>28</v>
      </c>
      <c r="K180" s="19"/>
      <c r="L180" s="19"/>
      <c r="M180" s="19" t="s">
        <v>29</v>
      </c>
      <c r="N180" s="39"/>
    </row>
    <row r="181" customHeight="1" spans="1:14">
      <c r="A181" s="5">
        <v>281</v>
      </c>
      <c r="B181" s="6" t="s">
        <v>228</v>
      </c>
      <c r="C181" s="7" t="s">
        <v>316</v>
      </c>
      <c r="D181" s="8" t="s">
        <v>76</v>
      </c>
      <c r="E181" s="8" t="str">
        <f>_xlfn.DISPIMG("ID_BDE20EDEF7794531A44C2D4321129A92",1)</f>
        <v>=DISPIMG("ID_BDE20EDEF7794531A44C2D4321129A92",1)</v>
      </c>
      <c r="F181" s="8" t="s">
        <v>116</v>
      </c>
      <c r="G181" s="9" t="s">
        <v>117</v>
      </c>
      <c r="H181" s="9" t="s">
        <v>27</v>
      </c>
      <c r="I181" s="10">
        <v>7</v>
      </c>
      <c r="J181" s="10" t="s">
        <v>28</v>
      </c>
      <c r="K181" s="19"/>
      <c r="L181" s="19"/>
      <c r="M181" s="19" t="s">
        <v>118</v>
      </c>
      <c r="N181" s="39"/>
    </row>
    <row r="182" customHeight="1" spans="1:14">
      <c r="A182" s="5">
        <v>282</v>
      </c>
      <c r="B182" s="6" t="s">
        <v>228</v>
      </c>
      <c r="C182" s="7" t="s">
        <v>316</v>
      </c>
      <c r="D182" s="8" t="s">
        <v>119</v>
      </c>
      <c r="E182" s="8" t="str">
        <f>_xlfn.DISPIMG("ID_A5A3253983A44BEB9A839B603151AF21",1)</f>
        <v>=DISPIMG("ID_A5A3253983A44BEB9A839B603151AF21",1)</v>
      </c>
      <c r="F182" s="8" t="s">
        <v>120</v>
      </c>
      <c r="G182" s="9" t="s">
        <v>121</v>
      </c>
      <c r="H182" s="9" t="s">
        <v>122</v>
      </c>
      <c r="I182" s="10">
        <v>6</v>
      </c>
      <c r="J182" s="10" t="s">
        <v>21</v>
      </c>
      <c r="K182" s="19"/>
      <c r="L182" s="19"/>
      <c r="M182" s="19" t="s">
        <v>123</v>
      </c>
      <c r="N182" s="39"/>
    </row>
    <row r="183" customHeight="1" spans="1:14">
      <c r="A183" s="5">
        <v>283</v>
      </c>
      <c r="B183" s="6" t="s">
        <v>228</v>
      </c>
      <c r="C183" s="7" t="s">
        <v>316</v>
      </c>
      <c r="D183" s="8" t="s">
        <v>86</v>
      </c>
      <c r="E183" s="8" t="str">
        <f>_xlfn.DISPIMG("ID_2116ECACD89E4F9D91274A3453956CFB",1)</f>
        <v>=DISPIMG("ID_2116ECACD89E4F9D91274A3453956CFB",1)</v>
      </c>
      <c r="F183" s="8" t="s">
        <v>124</v>
      </c>
      <c r="G183" s="9" t="s">
        <v>125</v>
      </c>
      <c r="H183" s="9" t="s">
        <v>126</v>
      </c>
      <c r="I183" s="10">
        <v>2</v>
      </c>
      <c r="J183" s="10" t="s">
        <v>21</v>
      </c>
      <c r="K183" s="19"/>
      <c r="L183" s="19"/>
      <c r="M183" s="19" t="s">
        <v>127</v>
      </c>
      <c r="N183" s="39"/>
    </row>
    <row r="184" customHeight="1" spans="1:14">
      <c r="A184" s="5">
        <v>284</v>
      </c>
      <c r="B184" s="6" t="s">
        <v>228</v>
      </c>
      <c r="C184" s="7" t="s">
        <v>316</v>
      </c>
      <c r="D184" s="8" t="s">
        <v>91</v>
      </c>
      <c r="E184" s="8" t="str">
        <f>_xlfn.DISPIMG("ID_59472A24EEEB4C12B5C9A6C5EC6FE848",1)</f>
        <v>=DISPIMG("ID_59472A24EEEB4C12B5C9A6C5EC6FE848",1)</v>
      </c>
      <c r="F184" s="8" t="s">
        <v>124</v>
      </c>
      <c r="G184" s="9" t="s">
        <v>125</v>
      </c>
      <c r="H184" s="9" t="s">
        <v>126</v>
      </c>
      <c r="I184" s="10">
        <v>5</v>
      </c>
      <c r="J184" s="10" t="s">
        <v>21</v>
      </c>
      <c r="K184" s="19"/>
      <c r="L184" s="19"/>
      <c r="M184" s="19" t="s">
        <v>127</v>
      </c>
      <c r="N184" s="39"/>
    </row>
    <row r="185" customHeight="1" spans="1:14">
      <c r="A185" s="5">
        <v>287</v>
      </c>
      <c r="B185" s="6" t="s">
        <v>228</v>
      </c>
      <c r="C185" s="7" t="s">
        <v>317</v>
      </c>
      <c r="D185" s="8" t="s">
        <v>24</v>
      </c>
      <c r="E185" s="8" t="str">
        <f>_xlfn.DISPIMG("ID_A1D321BEBB6148539F84716AFDDB2DAF",1)</f>
        <v>=DISPIMG("ID_A1D321BEBB6148539F84716AFDDB2DAF",1)</v>
      </c>
      <c r="F185" s="8" t="s">
        <v>25</v>
      </c>
      <c r="G185" s="9" t="s">
        <v>26</v>
      </c>
      <c r="H185" s="9" t="s">
        <v>27</v>
      </c>
      <c r="I185" s="10">
        <v>1</v>
      </c>
      <c r="J185" s="10" t="s">
        <v>28</v>
      </c>
      <c r="K185" s="19"/>
      <c r="L185" s="19"/>
      <c r="M185" s="19" t="s">
        <v>29</v>
      </c>
      <c r="N185" s="39"/>
    </row>
    <row r="186" customHeight="1" spans="1:14">
      <c r="A186" s="5">
        <v>288</v>
      </c>
      <c r="B186" s="6" t="s">
        <v>228</v>
      </c>
      <c r="C186" s="7" t="s">
        <v>317</v>
      </c>
      <c r="D186" s="8" t="s">
        <v>76</v>
      </c>
      <c r="E186" s="8" t="str">
        <f>_xlfn.DISPIMG("ID_B2DD0E262A8A46D2A670098F59B7FAFA",1)</f>
        <v>=DISPIMG("ID_B2DD0E262A8A46D2A670098F59B7FAFA",1)</v>
      </c>
      <c r="F186" s="8" t="s">
        <v>116</v>
      </c>
      <c r="G186" s="9" t="s">
        <v>117</v>
      </c>
      <c r="H186" s="9" t="s">
        <v>27</v>
      </c>
      <c r="I186" s="10">
        <v>1</v>
      </c>
      <c r="J186" s="10" t="s">
        <v>28</v>
      </c>
      <c r="K186" s="19"/>
      <c r="L186" s="19"/>
      <c r="M186" s="19" t="s">
        <v>118</v>
      </c>
      <c r="N186" s="39"/>
    </row>
    <row r="187" customHeight="1" spans="1:14">
      <c r="A187" s="5">
        <v>289</v>
      </c>
      <c r="B187" s="6" t="s">
        <v>228</v>
      </c>
      <c r="C187" s="7" t="s">
        <v>317</v>
      </c>
      <c r="D187" s="8" t="s">
        <v>119</v>
      </c>
      <c r="E187" s="8" t="str">
        <f>_xlfn.DISPIMG("ID_2A70BDA40E6349BEBF822C3EFA180167",1)</f>
        <v>=DISPIMG("ID_2A70BDA40E6349BEBF822C3EFA180167",1)</v>
      </c>
      <c r="F187" s="8" t="s">
        <v>120</v>
      </c>
      <c r="G187" s="9" t="s">
        <v>121</v>
      </c>
      <c r="H187" s="9" t="s">
        <v>122</v>
      </c>
      <c r="I187" s="10">
        <v>1</v>
      </c>
      <c r="J187" s="10" t="s">
        <v>21</v>
      </c>
      <c r="K187" s="19"/>
      <c r="L187" s="19"/>
      <c r="M187" s="19" t="s">
        <v>123</v>
      </c>
      <c r="N187" s="39"/>
    </row>
    <row r="188" customHeight="1" spans="1:14">
      <c r="A188" s="5">
        <v>290</v>
      </c>
      <c r="B188" s="6" t="s">
        <v>228</v>
      </c>
      <c r="C188" s="7" t="s">
        <v>317</v>
      </c>
      <c r="D188" s="8" t="s">
        <v>86</v>
      </c>
      <c r="E188" s="8" t="str">
        <f>_xlfn.DISPIMG("ID_5FADEEDE60F54F019725CFCDE1ECDDBF",1)</f>
        <v>=DISPIMG("ID_5FADEEDE60F54F019725CFCDE1ECDDBF",1)</v>
      </c>
      <c r="F188" s="8" t="s">
        <v>124</v>
      </c>
      <c r="G188" s="9" t="s">
        <v>125</v>
      </c>
      <c r="H188" s="9" t="s">
        <v>126</v>
      </c>
      <c r="I188" s="10">
        <v>1</v>
      </c>
      <c r="J188" s="10" t="s">
        <v>21</v>
      </c>
      <c r="K188" s="19"/>
      <c r="L188" s="19"/>
      <c r="M188" s="19" t="s">
        <v>127</v>
      </c>
      <c r="N188" s="39"/>
    </row>
    <row r="189" customHeight="1" spans="1:14">
      <c r="A189" s="5">
        <v>291</v>
      </c>
      <c r="B189" s="6" t="s">
        <v>228</v>
      </c>
      <c r="C189" s="7" t="s">
        <v>318</v>
      </c>
      <c r="D189" s="8" t="s">
        <v>24</v>
      </c>
      <c r="E189" s="8" t="str">
        <f>_xlfn.DISPIMG("ID_EDBD10B85F6542D184D2535740FF78FA",1)</f>
        <v>=DISPIMG("ID_EDBD10B85F6542D184D2535740FF78FA",1)</v>
      </c>
      <c r="F189" s="8" t="s">
        <v>25</v>
      </c>
      <c r="G189" s="9" t="s">
        <v>26</v>
      </c>
      <c r="H189" s="9" t="s">
        <v>27</v>
      </c>
      <c r="I189" s="10">
        <v>1</v>
      </c>
      <c r="J189" s="10" t="s">
        <v>28</v>
      </c>
      <c r="K189" s="19"/>
      <c r="L189" s="19"/>
      <c r="M189" s="19" t="s">
        <v>29</v>
      </c>
      <c r="N189" s="39"/>
    </row>
    <row r="190" customHeight="1" spans="1:14">
      <c r="A190" s="5">
        <v>292</v>
      </c>
      <c r="B190" s="6" t="s">
        <v>228</v>
      </c>
      <c r="C190" s="7" t="s">
        <v>318</v>
      </c>
      <c r="D190" s="8" t="s">
        <v>76</v>
      </c>
      <c r="E190" s="8" t="str">
        <f>_xlfn.DISPIMG("ID_A71933FAFD684533B4C645D6F44B6CC2",1)</f>
        <v>=DISPIMG("ID_A71933FAFD684533B4C645D6F44B6CC2",1)</v>
      </c>
      <c r="F190" s="8" t="s">
        <v>116</v>
      </c>
      <c r="G190" s="9" t="s">
        <v>117</v>
      </c>
      <c r="H190" s="9" t="s">
        <v>27</v>
      </c>
      <c r="I190" s="10">
        <v>1</v>
      </c>
      <c r="J190" s="10" t="s">
        <v>28</v>
      </c>
      <c r="K190" s="19"/>
      <c r="L190" s="19"/>
      <c r="M190" s="19" t="s">
        <v>118</v>
      </c>
      <c r="N190" s="39"/>
    </row>
    <row r="191" customHeight="1" spans="1:14">
      <c r="A191" s="5">
        <v>293</v>
      </c>
      <c r="B191" s="6" t="s">
        <v>228</v>
      </c>
      <c r="C191" s="7" t="s">
        <v>318</v>
      </c>
      <c r="D191" s="8" t="s">
        <v>91</v>
      </c>
      <c r="E191" s="8" t="str">
        <f>_xlfn.DISPIMG("ID_56E51079FA1B4555994460CC549FE17B",1)</f>
        <v>=DISPIMG("ID_56E51079FA1B4555994460CC549FE17B",1)</v>
      </c>
      <c r="F191" s="8" t="s">
        <v>124</v>
      </c>
      <c r="G191" s="9" t="s">
        <v>125</v>
      </c>
      <c r="H191" s="9" t="s">
        <v>126</v>
      </c>
      <c r="I191" s="10">
        <v>1</v>
      </c>
      <c r="J191" s="10" t="s">
        <v>21</v>
      </c>
      <c r="K191" s="19"/>
      <c r="L191" s="19"/>
      <c r="M191" s="19" t="s">
        <v>127</v>
      </c>
      <c r="N191" s="39"/>
    </row>
    <row r="192" ht="192" customHeight="1" spans="1:14">
      <c r="A192" s="5">
        <v>411</v>
      </c>
      <c r="B192" s="6" t="s">
        <v>319</v>
      </c>
      <c r="C192" s="7" t="s">
        <v>320</v>
      </c>
      <c r="D192" s="8" t="s">
        <v>145</v>
      </c>
      <c r="E192" s="8" t="str">
        <f>_xlfn.DISPIMG("ID_CF2B3D4468F24923863DDF3C05ED4A04",1)</f>
        <v>=DISPIMG("ID_CF2B3D4468F24923863DDF3C05ED4A04",1)</v>
      </c>
      <c r="F192" s="8" t="s">
        <v>146</v>
      </c>
      <c r="G192" s="9" t="s">
        <v>147</v>
      </c>
      <c r="H192" s="9" t="s">
        <v>148</v>
      </c>
      <c r="I192" s="10">
        <v>1</v>
      </c>
      <c r="J192" s="10" t="s">
        <v>21</v>
      </c>
      <c r="K192" s="19"/>
      <c r="L192" s="19"/>
      <c r="M192" s="19" t="s">
        <v>149</v>
      </c>
      <c r="N192" s="39"/>
    </row>
    <row r="193" ht="192" customHeight="1" spans="1:14">
      <c r="A193" s="5">
        <v>412</v>
      </c>
      <c r="B193" s="6" t="s">
        <v>319</v>
      </c>
      <c r="C193" s="7" t="s">
        <v>320</v>
      </c>
      <c r="D193" s="8" t="s">
        <v>24</v>
      </c>
      <c r="E193" s="8" t="str">
        <f>_xlfn.DISPIMG("ID_7D4876C445FE4253B89E4DB5A3390939",1)</f>
        <v>=DISPIMG("ID_7D4876C445FE4253B89E4DB5A3390939",1)</v>
      </c>
      <c r="F193" s="8" t="s">
        <v>25</v>
      </c>
      <c r="G193" s="9" t="s">
        <v>26</v>
      </c>
      <c r="H193" s="9" t="s">
        <v>27</v>
      </c>
      <c r="I193" s="10">
        <v>1</v>
      </c>
      <c r="J193" s="10" t="s">
        <v>28</v>
      </c>
      <c r="K193" s="19"/>
      <c r="L193" s="19"/>
      <c r="M193" s="19" t="s">
        <v>29</v>
      </c>
      <c r="N193" s="39"/>
    </row>
    <row r="194" ht="192" customHeight="1" spans="1:14">
      <c r="A194" s="5">
        <v>415</v>
      </c>
      <c r="B194" s="6" t="s">
        <v>319</v>
      </c>
      <c r="C194" s="7" t="s">
        <v>321</v>
      </c>
      <c r="D194" s="8" t="s">
        <v>145</v>
      </c>
      <c r="E194" s="8" t="str">
        <f>_xlfn.DISPIMG("ID_7B4B68BCA97D4B39B9C9A7769B75D357",1)</f>
        <v>=DISPIMG("ID_7B4B68BCA97D4B39B9C9A7769B75D357",1)</v>
      </c>
      <c r="F194" s="8" t="s">
        <v>146</v>
      </c>
      <c r="G194" s="9" t="s">
        <v>147</v>
      </c>
      <c r="H194" s="9" t="s">
        <v>148</v>
      </c>
      <c r="I194" s="10">
        <v>1</v>
      </c>
      <c r="J194" s="10" t="s">
        <v>21</v>
      </c>
      <c r="K194" s="19"/>
      <c r="L194" s="19"/>
      <c r="M194" s="19" t="s">
        <v>149</v>
      </c>
      <c r="N194" s="39"/>
    </row>
    <row r="195" ht="192" customHeight="1" spans="1:14">
      <c r="A195" s="5">
        <v>416</v>
      </c>
      <c r="B195" s="6" t="s">
        <v>319</v>
      </c>
      <c r="C195" s="7" t="s">
        <v>321</v>
      </c>
      <c r="D195" s="8" t="s">
        <v>24</v>
      </c>
      <c r="E195" s="8" t="str">
        <f>_xlfn.DISPIMG("ID_14C25C7906274FEB87100A044C1E4165",1)</f>
        <v>=DISPIMG("ID_14C25C7906274FEB87100A044C1E4165",1)</v>
      </c>
      <c r="F195" s="8" t="s">
        <v>25</v>
      </c>
      <c r="G195" s="9" t="s">
        <v>26</v>
      </c>
      <c r="H195" s="9" t="s">
        <v>27</v>
      </c>
      <c r="I195" s="10">
        <v>1</v>
      </c>
      <c r="J195" s="10" t="s">
        <v>28</v>
      </c>
      <c r="K195" s="19"/>
      <c r="L195" s="19"/>
      <c r="M195" s="19" t="s">
        <v>29</v>
      </c>
      <c r="N195" s="39"/>
    </row>
    <row r="196" ht="192" customHeight="1" spans="1:14">
      <c r="A196" s="5">
        <v>423</v>
      </c>
      <c r="B196" s="6" t="s">
        <v>319</v>
      </c>
      <c r="C196" s="7" t="s">
        <v>322</v>
      </c>
      <c r="D196" s="8" t="s">
        <v>24</v>
      </c>
      <c r="E196" s="8" t="str">
        <f>_xlfn.DISPIMG("ID_8D1E57F0042F435889921998E66A7085",1)</f>
        <v>=DISPIMG("ID_8D1E57F0042F435889921998E66A7085",1)</v>
      </c>
      <c r="F196" s="8" t="s">
        <v>25</v>
      </c>
      <c r="G196" s="9" t="s">
        <v>26</v>
      </c>
      <c r="H196" s="9" t="s">
        <v>27</v>
      </c>
      <c r="I196" s="10">
        <v>1</v>
      </c>
      <c r="J196" s="10" t="s">
        <v>28</v>
      </c>
      <c r="K196" s="19"/>
      <c r="L196" s="19"/>
      <c r="M196" s="19" t="s">
        <v>29</v>
      </c>
      <c r="N196" s="39"/>
    </row>
    <row r="197" ht="192" customHeight="1" spans="1:14">
      <c r="A197" s="5">
        <v>424</v>
      </c>
      <c r="B197" s="6" t="s">
        <v>319</v>
      </c>
      <c r="C197" s="7" t="s">
        <v>322</v>
      </c>
      <c r="D197" s="8" t="s">
        <v>76</v>
      </c>
      <c r="E197" s="8" t="str">
        <f>_xlfn.DISPIMG("ID_B1105EB639824BDCA5CA20002C4CBBA9",1)</f>
        <v>=DISPIMG("ID_B1105EB639824BDCA5CA20002C4CBBA9",1)</v>
      </c>
      <c r="F197" s="8" t="s">
        <v>116</v>
      </c>
      <c r="G197" s="9" t="s">
        <v>117</v>
      </c>
      <c r="H197" s="9" t="s">
        <v>27</v>
      </c>
      <c r="I197" s="10">
        <v>1</v>
      </c>
      <c r="J197" s="10" t="s">
        <v>28</v>
      </c>
      <c r="K197" s="19"/>
      <c r="L197" s="19"/>
      <c r="M197" s="19" t="s">
        <v>118</v>
      </c>
      <c r="N197" s="39"/>
    </row>
    <row r="198" ht="192" customHeight="1" spans="1:14">
      <c r="A198" s="5">
        <v>425</v>
      </c>
      <c r="B198" s="6" t="s">
        <v>319</v>
      </c>
      <c r="C198" s="7" t="s">
        <v>322</v>
      </c>
      <c r="D198" s="8" t="s">
        <v>119</v>
      </c>
      <c r="E198" s="8" t="str">
        <f>_xlfn.DISPIMG("ID_9B3CA26CBD0F4F3B8A3DCC8CD2A241C3",1)</f>
        <v>=DISPIMG("ID_9B3CA26CBD0F4F3B8A3DCC8CD2A241C3",1)</v>
      </c>
      <c r="F198" s="8" t="s">
        <v>120</v>
      </c>
      <c r="G198" s="9" t="s">
        <v>121</v>
      </c>
      <c r="H198" s="9" t="s">
        <v>122</v>
      </c>
      <c r="I198" s="10">
        <v>1</v>
      </c>
      <c r="J198" s="10" t="s">
        <v>21</v>
      </c>
      <c r="K198" s="19"/>
      <c r="L198" s="19"/>
      <c r="M198" s="19" t="s">
        <v>123</v>
      </c>
      <c r="N198" s="39"/>
    </row>
    <row r="199" ht="192" customHeight="1" spans="1:14">
      <c r="A199" s="5">
        <v>426</v>
      </c>
      <c r="B199" s="6" t="s">
        <v>319</v>
      </c>
      <c r="C199" s="7" t="s">
        <v>322</v>
      </c>
      <c r="D199" s="8" t="s">
        <v>91</v>
      </c>
      <c r="E199" s="8" t="str">
        <f>_xlfn.DISPIMG("ID_2709E8F9FDE247D193839BA5CB1EAB24",1)</f>
        <v>=DISPIMG("ID_2709E8F9FDE247D193839BA5CB1EAB24",1)</v>
      </c>
      <c r="F199" s="8" t="s">
        <v>124</v>
      </c>
      <c r="G199" s="9" t="s">
        <v>125</v>
      </c>
      <c r="H199" s="9" t="s">
        <v>126</v>
      </c>
      <c r="I199" s="10">
        <v>1</v>
      </c>
      <c r="J199" s="10" t="s">
        <v>21</v>
      </c>
      <c r="K199" s="19"/>
      <c r="L199" s="19"/>
      <c r="M199" s="19" t="s">
        <v>127</v>
      </c>
      <c r="N199" s="39"/>
    </row>
    <row r="200" ht="192" customHeight="1" spans="1:14">
      <c r="A200" s="5">
        <v>427</v>
      </c>
      <c r="B200" s="6" t="s">
        <v>319</v>
      </c>
      <c r="C200" s="7" t="s">
        <v>297</v>
      </c>
      <c r="D200" s="8" t="s">
        <v>62</v>
      </c>
      <c r="E200" s="8" t="str">
        <f>_xlfn.DISPIMG("ID_00A42F6088104566977A4776455C3320",1)</f>
        <v>=DISPIMG("ID_00A42F6088104566977A4776455C3320",1)</v>
      </c>
      <c r="F200" s="8" t="s">
        <v>63</v>
      </c>
      <c r="G200" s="9" t="s">
        <v>64</v>
      </c>
      <c r="H200" s="9" t="s">
        <v>65</v>
      </c>
      <c r="I200" s="10">
        <v>8</v>
      </c>
      <c r="J200" s="10" t="s">
        <v>21</v>
      </c>
      <c r="K200" s="19"/>
      <c r="L200" s="19"/>
      <c r="M200" s="19" t="s">
        <v>66</v>
      </c>
      <c r="N200" s="39"/>
    </row>
    <row r="201" ht="192" customHeight="1" spans="1:14">
      <c r="A201" s="5">
        <v>428</v>
      </c>
      <c r="B201" s="6" t="s">
        <v>319</v>
      </c>
      <c r="C201" s="7" t="s">
        <v>323</v>
      </c>
      <c r="D201" s="8" t="s">
        <v>24</v>
      </c>
      <c r="E201" s="8" t="str">
        <f>_xlfn.DISPIMG("ID_189C477152794CD7ABEE2D1A48BE1D2C",1)</f>
        <v>=DISPIMG("ID_189C477152794CD7ABEE2D1A48BE1D2C",1)</v>
      </c>
      <c r="F201" s="8" t="s">
        <v>25</v>
      </c>
      <c r="G201" s="9" t="s">
        <v>26</v>
      </c>
      <c r="H201" s="9" t="s">
        <v>27</v>
      </c>
      <c r="I201" s="10">
        <v>2</v>
      </c>
      <c r="J201" s="10" t="s">
        <v>28</v>
      </c>
      <c r="K201" s="19"/>
      <c r="L201" s="19"/>
      <c r="M201" s="19" t="s">
        <v>29</v>
      </c>
      <c r="N201" s="39"/>
    </row>
    <row r="202" ht="192" customHeight="1" spans="1:14">
      <c r="A202" s="5">
        <v>429</v>
      </c>
      <c r="B202" s="6" t="s">
        <v>319</v>
      </c>
      <c r="C202" s="7" t="s">
        <v>323</v>
      </c>
      <c r="D202" s="8" t="s">
        <v>76</v>
      </c>
      <c r="E202" s="8" t="str">
        <f>_xlfn.DISPIMG("ID_81507E9401BE44E0B7474DF2D54496BC",1)</f>
        <v>=DISPIMG("ID_81507E9401BE44E0B7474DF2D54496BC",1)</v>
      </c>
      <c r="F202" s="8" t="s">
        <v>116</v>
      </c>
      <c r="G202" s="9" t="s">
        <v>117</v>
      </c>
      <c r="H202" s="9" t="s">
        <v>27</v>
      </c>
      <c r="I202" s="10">
        <v>2</v>
      </c>
      <c r="J202" s="10" t="s">
        <v>28</v>
      </c>
      <c r="K202" s="19"/>
      <c r="L202" s="19"/>
      <c r="M202" s="19" t="s">
        <v>118</v>
      </c>
      <c r="N202" s="39"/>
    </row>
    <row r="203" ht="192" customHeight="1" spans="1:14">
      <c r="A203" s="5">
        <v>430</v>
      </c>
      <c r="B203" s="6" t="s">
        <v>319</v>
      </c>
      <c r="C203" s="7" t="s">
        <v>323</v>
      </c>
      <c r="D203" s="8" t="s">
        <v>119</v>
      </c>
      <c r="E203" s="8" t="str">
        <f>_xlfn.DISPIMG("ID_1A51022091B2484B87854FCFBE07AA6A",1)</f>
        <v>=DISPIMG("ID_1A51022091B2484B87854FCFBE07AA6A",1)</v>
      </c>
      <c r="F203" s="8" t="s">
        <v>120</v>
      </c>
      <c r="G203" s="9" t="s">
        <v>121</v>
      </c>
      <c r="H203" s="9" t="s">
        <v>122</v>
      </c>
      <c r="I203" s="10">
        <v>2</v>
      </c>
      <c r="J203" s="10" t="s">
        <v>21</v>
      </c>
      <c r="K203" s="19"/>
      <c r="L203" s="19"/>
      <c r="M203" s="19" t="s">
        <v>123</v>
      </c>
      <c r="N203" s="39"/>
    </row>
    <row r="204" ht="192" customHeight="1" spans="1:14">
      <c r="A204" s="5">
        <v>431</v>
      </c>
      <c r="B204" s="6" t="s">
        <v>319</v>
      </c>
      <c r="C204" s="7" t="s">
        <v>323</v>
      </c>
      <c r="D204" s="8" t="s">
        <v>86</v>
      </c>
      <c r="E204" s="8" t="str">
        <f>_xlfn.DISPIMG("ID_35C42BB62EA8435FB87CA3BF59F1E5E8",1)</f>
        <v>=DISPIMG("ID_35C42BB62EA8435FB87CA3BF59F1E5E8",1)</v>
      </c>
      <c r="F204" s="8" t="s">
        <v>124</v>
      </c>
      <c r="G204" s="9" t="s">
        <v>125</v>
      </c>
      <c r="H204" s="9" t="s">
        <v>126</v>
      </c>
      <c r="I204" s="10">
        <v>1</v>
      </c>
      <c r="J204" s="10" t="s">
        <v>21</v>
      </c>
      <c r="K204" s="19"/>
      <c r="L204" s="19"/>
      <c r="M204" s="19" t="s">
        <v>127</v>
      </c>
      <c r="N204" s="39"/>
    </row>
    <row r="205" ht="192" customHeight="1" spans="1:14">
      <c r="A205" s="5">
        <v>432</v>
      </c>
      <c r="B205" s="6" t="s">
        <v>319</v>
      </c>
      <c r="C205" s="7" t="s">
        <v>323</v>
      </c>
      <c r="D205" s="8" t="s">
        <v>91</v>
      </c>
      <c r="E205" s="8" t="str">
        <f>_xlfn.DISPIMG("ID_79BA7E81CD6444F182B3F55D0CA7DA2A",1)</f>
        <v>=DISPIMG("ID_79BA7E81CD6444F182B3F55D0CA7DA2A",1)</v>
      </c>
      <c r="F205" s="8" t="s">
        <v>124</v>
      </c>
      <c r="G205" s="9" t="s">
        <v>125</v>
      </c>
      <c r="H205" s="9" t="s">
        <v>126</v>
      </c>
      <c r="I205" s="10">
        <v>1</v>
      </c>
      <c r="J205" s="10" t="s">
        <v>21</v>
      </c>
      <c r="K205" s="19"/>
      <c r="L205" s="19"/>
      <c r="M205" s="19" t="s">
        <v>127</v>
      </c>
      <c r="N205" s="39"/>
    </row>
    <row r="206" ht="192" customHeight="1" spans="1:14">
      <c r="A206" s="5">
        <v>437</v>
      </c>
      <c r="B206" s="6" t="s">
        <v>319</v>
      </c>
      <c r="C206" s="7" t="s">
        <v>324</v>
      </c>
      <c r="D206" s="8" t="s">
        <v>151</v>
      </c>
      <c r="E206" s="8" t="str">
        <f>_xlfn.DISPIMG("ID_0E1CDF4BFC814DB1A48F58D52F65FAA3",1)</f>
        <v>=DISPIMG("ID_0E1CDF4BFC814DB1A48F58D52F65FAA3",1)</v>
      </c>
      <c r="F206" s="8" t="s">
        <v>152</v>
      </c>
      <c r="G206" s="9" t="s">
        <v>153</v>
      </c>
      <c r="H206" s="9" t="s">
        <v>154</v>
      </c>
      <c r="I206" s="10">
        <v>2</v>
      </c>
      <c r="J206" s="10" t="s">
        <v>21</v>
      </c>
      <c r="K206" s="19"/>
      <c r="L206" s="19"/>
      <c r="M206" s="19" t="s">
        <v>155</v>
      </c>
      <c r="N206" s="39"/>
    </row>
    <row r="207" ht="192" customHeight="1" spans="1:14">
      <c r="A207" s="5">
        <v>438</v>
      </c>
      <c r="B207" s="6" t="s">
        <v>319</v>
      </c>
      <c r="C207" s="7" t="s">
        <v>324</v>
      </c>
      <c r="D207" s="8" t="s">
        <v>151</v>
      </c>
      <c r="E207" s="8" t="str">
        <f>_xlfn.DISPIMG("ID_F58D6AF3BC5E43BF9D449E856A916D03",1)</f>
        <v>=DISPIMG("ID_F58D6AF3BC5E43BF9D449E856A916D03",1)</v>
      </c>
      <c r="F207" s="8" t="s">
        <v>325</v>
      </c>
      <c r="G207" s="9" t="s">
        <v>326</v>
      </c>
      <c r="H207" s="9" t="s">
        <v>327</v>
      </c>
      <c r="I207" s="10">
        <v>1</v>
      </c>
      <c r="J207" s="10" t="s">
        <v>21</v>
      </c>
      <c r="K207" s="19"/>
      <c r="L207" s="19"/>
      <c r="M207" s="19" t="s">
        <v>155</v>
      </c>
      <c r="N207" s="39"/>
    </row>
    <row r="208" ht="192" customHeight="1" spans="1:14">
      <c r="A208" s="5">
        <v>439</v>
      </c>
      <c r="B208" s="6" t="s">
        <v>319</v>
      </c>
      <c r="C208" s="7" t="s">
        <v>328</v>
      </c>
      <c r="D208" s="8" t="s">
        <v>151</v>
      </c>
      <c r="E208" s="8" t="str">
        <f>_xlfn.DISPIMG("ID_8D0DE054B53447068E02DE5E383B3DF8",1)</f>
        <v>=DISPIMG("ID_8D0DE054B53447068E02DE5E383B3DF8",1)</v>
      </c>
      <c r="F208" s="8" t="s">
        <v>152</v>
      </c>
      <c r="G208" s="9" t="s">
        <v>153</v>
      </c>
      <c r="H208" s="9" t="s">
        <v>154</v>
      </c>
      <c r="I208" s="10">
        <v>2</v>
      </c>
      <c r="J208" s="10" t="s">
        <v>21</v>
      </c>
      <c r="K208" s="19"/>
      <c r="L208" s="19"/>
      <c r="M208" s="19" t="s">
        <v>155</v>
      </c>
      <c r="N208" s="39"/>
    </row>
    <row r="209" ht="192" customHeight="1" spans="1:14">
      <c r="A209" s="5">
        <v>440</v>
      </c>
      <c r="B209" s="6" t="s">
        <v>319</v>
      </c>
      <c r="C209" s="7" t="s">
        <v>329</v>
      </c>
      <c r="D209" s="8" t="s">
        <v>24</v>
      </c>
      <c r="E209" s="8" t="str">
        <f>_xlfn.DISPIMG("ID_55A8F6BF11BD4A07A24BEA68C414F879",1)</f>
        <v>=DISPIMG("ID_55A8F6BF11BD4A07A24BEA68C414F879",1)</v>
      </c>
      <c r="F209" s="8" t="s">
        <v>25</v>
      </c>
      <c r="G209" s="9" t="s">
        <v>26</v>
      </c>
      <c r="H209" s="9" t="s">
        <v>27</v>
      </c>
      <c r="I209" s="10">
        <v>1</v>
      </c>
      <c r="J209" s="10" t="s">
        <v>28</v>
      </c>
      <c r="K209" s="19"/>
      <c r="L209" s="19"/>
      <c r="M209" s="19" t="s">
        <v>29</v>
      </c>
      <c r="N209" s="39"/>
    </row>
    <row r="210" ht="192" customHeight="1" spans="1:14">
      <c r="A210" s="5">
        <v>441</v>
      </c>
      <c r="B210" s="6" t="s">
        <v>319</v>
      </c>
      <c r="C210" s="7" t="s">
        <v>329</v>
      </c>
      <c r="D210" s="8" t="s">
        <v>76</v>
      </c>
      <c r="E210" s="8" t="str">
        <f>_xlfn.DISPIMG("ID_259A099FBF994BD38840FEC7460BD658",1)</f>
        <v>=DISPIMG("ID_259A099FBF994BD38840FEC7460BD658",1)</v>
      </c>
      <c r="F210" s="8" t="s">
        <v>116</v>
      </c>
      <c r="G210" s="9" t="s">
        <v>117</v>
      </c>
      <c r="H210" s="9" t="s">
        <v>27</v>
      </c>
      <c r="I210" s="10">
        <v>1</v>
      </c>
      <c r="J210" s="10" t="s">
        <v>28</v>
      </c>
      <c r="K210" s="19"/>
      <c r="L210" s="19"/>
      <c r="M210" s="19" t="s">
        <v>118</v>
      </c>
      <c r="N210" s="39"/>
    </row>
    <row r="211" ht="192" customHeight="1" spans="1:14">
      <c r="A211" s="5">
        <v>442</v>
      </c>
      <c r="B211" s="6" t="s">
        <v>319</v>
      </c>
      <c r="C211" s="7" t="s">
        <v>329</v>
      </c>
      <c r="D211" s="8" t="s">
        <v>119</v>
      </c>
      <c r="E211" s="8" t="str">
        <f>_xlfn.DISPIMG("ID_521967D5DABE4BC9A8EDFF421182DF20",1)</f>
        <v>=DISPIMG("ID_521967D5DABE4BC9A8EDFF421182DF20",1)</v>
      </c>
      <c r="F211" s="8" t="s">
        <v>120</v>
      </c>
      <c r="G211" s="9" t="s">
        <v>121</v>
      </c>
      <c r="H211" s="9" t="s">
        <v>122</v>
      </c>
      <c r="I211" s="10">
        <v>1</v>
      </c>
      <c r="J211" s="10" t="s">
        <v>21</v>
      </c>
      <c r="K211" s="19"/>
      <c r="L211" s="19"/>
      <c r="M211" s="19" t="s">
        <v>123</v>
      </c>
      <c r="N211" s="39"/>
    </row>
    <row r="212" ht="192" customHeight="1" spans="1:14">
      <c r="A212" s="5">
        <v>443</v>
      </c>
      <c r="B212" s="6" t="s">
        <v>319</v>
      </c>
      <c r="C212" s="7" t="s">
        <v>329</v>
      </c>
      <c r="D212" s="8" t="s">
        <v>91</v>
      </c>
      <c r="E212" s="8" t="str">
        <f>_xlfn.DISPIMG("ID_BB97F88F8A9E4F89BE73652F9D5A4D4D",1)</f>
        <v>=DISPIMG("ID_BB97F88F8A9E4F89BE73652F9D5A4D4D",1)</v>
      </c>
      <c r="F212" s="8" t="s">
        <v>124</v>
      </c>
      <c r="G212" s="9" t="s">
        <v>125</v>
      </c>
      <c r="H212" s="9" t="s">
        <v>126</v>
      </c>
      <c r="I212" s="10">
        <v>1</v>
      </c>
      <c r="J212" s="10" t="s">
        <v>21</v>
      </c>
      <c r="K212" s="19"/>
      <c r="L212" s="19"/>
      <c r="M212" s="19" t="s">
        <v>127</v>
      </c>
      <c r="N212" s="39"/>
    </row>
    <row r="213" ht="192" customHeight="1" spans="1:14">
      <c r="A213" s="5">
        <v>444</v>
      </c>
      <c r="B213" s="6" t="s">
        <v>319</v>
      </c>
      <c r="C213" s="7" t="s">
        <v>330</v>
      </c>
      <c r="D213" s="8" t="s">
        <v>24</v>
      </c>
      <c r="E213" s="8" t="str">
        <f>_xlfn.DISPIMG("ID_A591505F74774032B7093748F615D8BC",1)</f>
        <v>=DISPIMG("ID_A591505F74774032B7093748F615D8BC",1)</v>
      </c>
      <c r="F213" s="8" t="s">
        <v>25</v>
      </c>
      <c r="G213" s="9" t="s">
        <v>26</v>
      </c>
      <c r="H213" s="9" t="s">
        <v>27</v>
      </c>
      <c r="I213" s="10">
        <v>1</v>
      </c>
      <c r="J213" s="10" t="s">
        <v>28</v>
      </c>
      <c r="K213" s="19"/>
      <c r="L213" s="19"/>
      <c r="M213" s="19" t="s">
        <v>29</v>
      </c>
      <c r="N213" s="39"/>
    </row>
    <row r="214" ht="192" customHeight="1" spans="1:14">
      <c r="A214" s="5">
        <v>447</v>
      </c>
      <c r="B214" s="6" t="s">
        <v>319</v>
      </c>
      <c r="C214" s="7" t="s">
        <v>330</v>
      </c>
      <c r="D214" s="8" t="s">
        <v>93</v>
      </c>
      <c r="E214" s="8" t="str">
        <f>_xlfn.DISPIMG("ID_2FEF9A518AF64B81AF3EC707A1B272EF",1)</f>
        <v>=DISPIMG("ID_2FEF9A518AF64B81AF3EC707A1B272EF",1)</v>
      </c>
      <c r="F214" s="8" t="s">
        <v>94</v>
      </c>
      <c r="G214" s="9" t="s">
        <v>95</v>
      </c>
      <c r="H214" s="9" t="s">
        <v>96</v>
      </c>
      <c r="I214" s="10">
        <v>1</v>
      </c>
      <c r="J214" s="10" t="s">
        <v>21</v>
      </c>
      <c r="K214" s="19"/>
      <c r="L214" s="19"/>
      <c r="M214" s="19" t="s">
        <v>97</v>
      </c>
      <c r="N214" s="39"/>
    </row>
    <row r="215" ht="192" customHeight="1" spans="1:14">
      <c r="A215" s="5">
        <v>452</v>
      </c>
      <c r="B215" s="6" t="s">
        <v>319</v>
      </c>
      <c r="C215" s="7" t="s">
        <v>331</v>
      </c>
      <c r="D215" s="8" t="s">
        <v>24</v>
      </c>
      <c r="E215" s="8" t="str">
        <f>_xlfn.DISPIMG("ID_4F43163C965144CC9F8C150C3D1971DA",1)</f>
        <v>=DISPIMG("ID_4F43163C965144CC9F8C150C3D1971DA",1)</v>
      </c>
      <c r="F215" s="8" t="s">
        <v>25</v>
      </c>
      <c r="G215" s="9" t="s">
        <v>26</v>
      </c>
      <c r="H215" s="9" t="s">
        <v>27</v>
      </c>
      <c r="I215" s="10">
        <v>11</v>
      </c>
      <c r="J215" s="10" t="s">
        <v>28</v>
      </c>
      <c r="K215" s="19"/>
      <c r="L215" s="19"/>
      <c r="M215" s="19" t="s">
        <v>29</v>
      </c>
      <c r="N215" s="39"/>
    </row>
    <row r="216" ht="192" customHeight="1" spans="1:14">
      <c r="A216" s="5">
        <v>453</v>
      </c>
      <c r="B216" s="6" t="s">
        <v>319</v>
      </c>
      <c r="C216" s="7" t="s">
        <v>331</v>
      </c>
      <c r="D216" s="8" t="s">
        <v>76</v>
      </c>
      <c r="E216" s="8" t="str">
        <f>_xlfn.DISPIMG("ID_825AC6175E34419AA21494A62E26CCBD",1)</f>
        <v>=DISPIMG("ID_825AC6175E34419AA21494A62E26CCBD",1)</v>
      </c>
      <c r="F216" s="8" t="s">
        <v>116</v>
      </c>
      <c r="G216" s="9" t="s">
        <v>117</v>
      </c>
      <c r="H216" s="9" t="s">
        <v>27</v>
      </c>
      <c r="I216" s="10">
        <v>11</v>
      </c>
      <c r="J216" s="10" t="s">
        <v>28</v>
      </c>
      <c r="K216" s="19"/>
      <c r="L216" s="19"/>
      <c r="M216" s="19" t="s">
        <v>118</v>
      </c>
      <c r="N216" s="39"/>
    </row>
    <row r="217" ht="192" customHeight="1" spans="1:14">
      <c r="A217" s="5">
        <v>454</v>
      </c>
      <c r="B217" s="6" t="s">
        <v>319</v>
      </c>
      <c r="C217" s="7" t="s">
        <v>331</v>
      </c>
      <c r="D217" s="8" t="s">
        <v>119</v>
      </c>
      <c r="E217" s="8" t="str">
        <f>_xlfn.DISPIMG("ID_E5E01C6C84734A288ED2E39A7ACE4F5C",1)</f>
        <v>=DISPIMG("ID_E5E01C6C84734A288ED2E39A7ACE4F5C",1)</v>
      </c>
      <c r="F217" s="8" t="s">
        <v>120</v>
      </c>
      <c r="G217" s="9" t="s">
        <v>121</v>
      </c>
      <c r="H217" s="9" t="s">
        <v>122</v>
      </c>
      <c r="I217" s="10">
        <v>11</v>
      </c>
      <c r="J217" s="10" t="s">
        <v>21</v>
      </c>
      <c r="K217" s="19"/>
      <c r="L217" s="19"/>
      <c r="M217" s="19" t="s">
        <v>123</v>
      </c>
      <c r="N217" s="39"/>
    </row>
    <row r="218" ht="192" customHeight="1" spans="1:14">
      <c r="A218" s="5">
        <v>455</v>
      </c>
      <c r="B218" s="6" t="s">
        <v>319</v>
      </c>
      <c r="C218" s="7" t="s">
        <v>331</v>
      </c>
      <c r="D218" s="8" t="s">
        <v>86</v>
      </c>
      <c r="E218" s="8" t="str">
        <f>_xlfn.DISPIMG("ID_BC3DF95E55BB48DD9C619E87FE34C99C",1)</f>
        <v>=DISPIMG("ID_BC3DF95E55BB48DD9C619E87FE34C99C",1)</v>
      </c>
      <c r="F218" s="8" t="s">
        <v>124</v>
      </c>
      <c r="G218" s="9" t="s">
        <v>125</v>
      </c>
      <c r="H218" s="9" t="s">
        <v>126</v>
      </c>
      <c r="I218" s="10">
        <v>6</v>
      </c>
      <c r="J218" s="10" t="s">
        <v>21</v>
      </c>
      <c r="K218" s="19"/>
      <c r="L218" s="19"/>
      <c r="M218" s="19" t="s">
        <v>127</v>
      </c>
      <c r="N218" s="39"/>
    </row>
    <row r="219" ht="192" customHeight="1" spans="1:14">
      <c r="A219" s="5">
        <v>456</v>
      </c>
      <c r="B219" s="6" t="s">
        <v>319</v>
      </c>
      <c r="C219" s="7" t="s">
        <v>331</v>
      </c>
      <c r="D219" s="8" t="s">
        <v>91</v>
      </c>
      <c r="E219" s="8" t="str">
        <f>_xlfn.DISPIMG("ID_4EBE6557F9034E8183847541DAABCD73",1)</f>
        <v>=DISPIMG("ID_4EBE6557F9034E8183847541DAABCD73",1)</v>
      </c>
      <c r="F219" s="8" t="s">
        <v>124</v>
      </c>
      <c r="G219" s="9" t="s">
        <v>125</v>
      </c>
      <c r="H219" s="9" t="s">
        <v>126</v>
      </c>
      <c r="I219" s="10">
        <v>5</v>
      </c>
      <c r="J219" s="10" t="s">
        <v>21</v>
      </c>
      <c r="K219" s="19"/>
      <c r="L219" s="19"/>
      <c r="M219" s="19" t="s">
        <v>127</v>
      </c>
      <c r="N219" s="39"/>
    </row>
    <row r="220" ht="192" customHeight="1" spans="1:14">
      <c r="A220" s="5">
        <v>457</v>
      </c>
      <c r="B220" s="6" t="s">
        <v>319</v>
      </c>
      <c r="C220" s="7" t="s">
        <v>332</v>
      </c>
      <c r="D220" s="8" t="s">
        <v>24</v>
      </c>
      <c r="E220" s="8" t="str">
        <f>_xlfn.DISPIMG("ID_9363C9A65BBD48D98334946A3A667411",1)</f>
        <v>=DISPIMG("ID_9363C9A65BBD48D98334946A3A667411",1)</v>
      </c>
      <c r="F220" s="8" t="s">
        <v>25</v>
      </c>
      <c r="G220" s="9" t="s">
        <v>26</v>
      </c>
      <c r="H220" s="9" t="s">
        <v>27</v>
      </c>
      <c r="I220" s="10">
        <v>1</v>
      </c>
      <c r="J220" s="10" t="s">
        <v>28</v>
      </c>
      <c r="K220" s="19"/>
      <c r="L220" s="19"/>
      <c r="M220" s="19" t="s">
        <v>29</v>
      </c>
      <c r="N220" s="39"/>
    </row>
    <row r="221" ht="192" customHeight="1" spans="1:14">
      <c r="A221" s="5">
        <v>462</v>
      </c>
      <c r="B221" s="6" t="s">
        <v>319</v>
      </c>
      <c r="C221" s="7" t="s">
        <v>332</v>
      </c>
      <c r="D221" s="8" t="s">
        <v>93</v>
      </c>
      <c r="E221" s="8" t="str">
        <f>_xlfn.DISPIMG("ID_0B4EC0BE796A4483A28A460548D08202",1)</f>
        <v>=DISPIMG("ID_0B4EC0BE796A4483A28A460548D08202",1)</v>
      </c>
      <c r="F221" s="8" t="s">
        <v>94</v>
      </c>
      <c r="G221" s="9" t="s">
        <v>95</v>
      </c>
      <c r="H221" s="9" t="s">
        <v>96</v>
      </c>
      <c r="I221" s="10">
        <v>1</v>
      </c>
      <c r="J221" s="10" t="s">
        <v>21</v>
      </c>
      <c r="K221" s="19"/>
      <c r="L221" s="19"/>
      <c r="M221" s="19" t="s">
        <v>97</v>
      </c>
      <c r="N221" s="39"/>
    </row>
    <row r="222" ht="192" customHeight="1" spans="1:14">
      <c r="A222" s="5">
        <v>463</v>
      </c>
      <c r="B222" s="6" t="s">
        <v>333</v>
      </c>
      <c r="C222" s="7" t="s">
        <v>334</v>
      </c>
      <c r="D222" s="8" t="s">
        <v>24</v>
      </c>
      <c r="E222" s="8" t="str">
        <f>_xlfn.DISPIMG("ID_CDABE37C58544BBD83FAFA4896B64663",1)</f>
        <v>=DISPIMG("ID_CDABE37C58544BBD83FAFA4896B64663",1)</v>
      </c>
      <c r="F222" s="8" t="s">
        <v>25</v>
      </c>
      <c r="G222" s="9" t="s">
        <v>26</v>
      </c>
      <c r="H222" s="9" t="s">
        <v>27</v>
      </c>
      <c r="I222" s="10">
        <v>2</v>
      </c>
      <c r="J222" s="10" t="s">
        <v>28</v>
      </c>
      <c r="K222" s="19"/>
      <c r="L222" s="19"/>
      <c r="M222" s="19" t="s">
        <v>29</v>
      </c>
      <c r="N222" s="39"/>
    </row>
    <row r="223" ht="192" customHeight="1" spans="1:14">
      <c r="A223" s="5">
        <v>464</v>
      </c>
      <c r="B223" s="6" t="s">
        <v>333</v>
      </c>
      <c r="C223" s="7" t="s">
        <v>334</v>
      </c>
      <c r="D223" s="8" t="s">
        <v>250</v>
      </c>
      <c r="E223" s="8" t="str">
        <f>_xlfn.DISPIMG("ID_1FAD7A124C4D469A95A43DEAF87150C0",1)</f>
        <v>=DISPIMG("ID_1FAD7A124C4D469A95A43DEAF87150C0",1)</v>
      </c>
      <c r="F223" s="8" t="s">
        <v>251</v>
      </c>
      <c r="G223" s="9" t="s">
        <v>252</v>
      </c>
      <c r="H223" s="9" t="s">
        <v>27</v>
      </c>
      <c r="I223" s="10">
        <v>1</v>
      </c>
      <c r="J223" s="10" t="s">
        <v>28</v>
      </c>
      <c r="K223" s="19"/>
      <c r="L223" s="19"/>
      <c r="M223" s="19" t="s">
        <v>253</v>
      </c>
      <c r="N223" s="39"/>
    </row>
    <row r="224" ht="192" customHeight="1" spans="1:14">
      <c r="A224" s="5">
        <v>465</v>
      </c>
      <c r="B224" s="6" t="s">
        <v>333</v>
      </c>
      <c r="C224" s="7" t="s">
        <v>334</v>
      </c>
      <c r="D224" s="8" t="s">
        <v>119</v>
      </c>
      <c r="E224" s="8" t="str">
        <f>_xlfn.DISPIMG("ID_47B26A45252A410DB13B5A19BFEE3F06",1)</f>
        <v>=DISPIMG("ID_47B26A45252A410DB13B5A19BFEE3F06",1)</v>
      </c>
      <c r="F224" s="8" t="s">
        <v>281</v>
      </c>
      <c r="G224" s="9" t="s">
        <v>282</v>
      </c>
      <c r="H224" s="9" t="s">
        <v>283</v>
      </c>
      <c r="I224" s="10">
        <v>1</v>
      </c>
      <c r="J224" s="10" t="s">
        <v>21</v>
      </c>
      <c r="K224" s="19"/>
      <c r="L224" s="19"/>
      <c r="M224" s="19" t="s">
        <v>284</v>
      </c>
      <c r="N224" s="39"/>
    </row>
    <row r="225" ht="192" customHeight="1" spans="1:14">
      <c r="A225" s="5">
        <v>466</v>
      </c>
      <c r="B225" s="6" t="s">
        <v>333</v>
      </c>
      <c r="C225" s="7" t="s">
        <v>334</v>
      </c>
      <c r="D225" s="8" t="s">
        <v>335</v>
      </c>
      <c r="E225" s="8" t="str">
        <f>_xlfn.DISPIMG("ID_692458734E904DFAADC85AD2C2D91C2B",1)</f>
        <v>=DISPIMG("ID_692458734E904DFAADC85AD2C2D91C2B",1)</v>
      </c>
      <c r="F225" s="8" t="s">
        <v>336</v>
      </c>
      <c r="G225" s="9" t="s">
        <v>337</v>
      </c>
      <c r="H225" s="9" t="s">
        <v>338</v>
      </c>
      <c r="I225" s="10">
        <v>1</v>
      </c>
      <c r="J225" s="10" t="s">
        <v>21</v>
      </c>
      <c r="K225" s="19"/>
      <c r="L225" s="19"/>
      <c r="M225" s="19" t="s">
        <v>339</v>
      </c>
      <c r="N225" s="39"/>
    </row>
    <row r="226" ht="192" customHeight="1" spans="1:14">
      <c r="A226" s="5">
        <v>467</v>
      </c>
      <c r="B226" s="6" t="s">
        <v>333</v>
      </c>
      <c r="C226" s="7" t="s">
        <v>340</v>
      </c>
      <c r="D226" s="8" t="s">
        <v>140</v>
      </c>
      <c r="E226" s="8" t="str">
        <f>_xlfn.DISPIMG("ID_51787CD3125044CE9B1299D9D952B129",1)</f>
        <v>=DISPIMG("ID_51787CD3125044CE9B1299D9D952B129",1)</v>
      </c>
      <c r="F226" s="8" t="s">
        <v>141</v>
      </c>
      <c r="G226" s="9" t="s">
        <v>142</v>
      </c>
      <c r="H226" s="9" t="s">
        <v>143</v>
      </c>
      <c r="I226" s="10">
        <v>1</v>
      </c>
      <c r="J226" s="10" t="s">
        <v>21</v>
      </c>
      <c r="K226" s="19"/>
      <c r="L226" s="19"/>
      <c r="M226" s="19" t="s">
        <v>144</v>
      </c>
      <c r="N226" s="39"/>
    </row>
    <row r="227" ht="192" customHeight="1" spans="1:14">
      <c r="A227" s="5">
        <v>468</v>
      </c>
      <c r="B227" s="6" t="s">
        <v>333</v>
      </c>
      <c r="C227" s="7" t="s">
        <v>340</v>
      </c>
      <c r="D227" s="8" t="s">
        <v>145</v>
      </c>
      <c r="E227" s="8" t="str">
        <f>_xlfn.DISPIMG("ID_87150086D00347EAAA81554295DD206F",1)</f>
        <v>=DISPIMG("ID_87150086D00347EAAA81554295DD206F",1)</v>
      </c>
      <c r="F227" s="8" t="s">
        <v>146</v>
      </c>
      <c r="G227" s="9" t="s">
        <v>147</v>
      </c>
      <c r="H227" s="9" t="s">
        <v>148</v>
      </c>
      <c r="I227" s="10">
        <v>1</v>
      </c>
      <c r="J227" s="10" t="s">
        <v>21</v>
      </c>
      <c r="K227" s="19"/>
      <c r="L227" s="19"/>
      <c r="M227" s="19" t="s">
        <v>149</v>
      </c>
      <c r="N227" s="39"/>
    </row>
    <row r="228" ht="192" customHeight="1" spans="1:14">
      <c r="A228" s="5">
        <v>469</v>
      </c>
      <c r="B228" s="6" t="s">
        <v>333</v>
      </c>
      <c r="C228" s="7" t="s">
        <v>340</v>
      </c>
      <c r="D228" s="8" t="s">
        <v>24</v>
      </c>
      <c r="E228" s="8" t="str">
        <f>_xlfn.DISPIMG("ID_0A8FA898292943EC9961FB2B4DCE10A5",1)</f>
        <v>=DISPIMG("ID_0A8FA898292943EC9961FB2B4DCE10A5",1)</v>
      </c>
      <c r="F228" s="8" t="s">
        <v>25</v>
      </c>
      <c r="G228" s="9" t="s">
        <v>26</v>
      </c>
      <c r="H228" s="9" t="s">
        <v>27</v>
      </c>
      <c r="I228" s="10">
        <v>1</v>
      </c>
      <c r="J228" s="10" t="s">
        <v>28</v>
      </c>
      <c r="K228" s="19"/>
      <c r="L228" s="19"/>
      <c r="M228" s="19" t="s">
        <v>29</v>
      </c>
      <c r="N228" s="39"/>
    </row>
    <row r="229" ht="192" customHeight="1" spans="1:14">
      <c r="A229" s="5">
        <v>470</v>
      </c>
      <c r="B229" s="6" t="s">
        <v>333</v>
      </c>
      <c r="C229" s="7" t="s">
        <v>306</v>
      </c>
      <c r="D229" s="8" t="s">
        <v>307</v>
      </c>
      <c r="E229" s="8" t="str">
        <f>_xlfn.DISPIMG("ID_EA65B496D9514AB1B5FE5D610B622540",1)</f>
        <v>=DISPIMG("ID_EA65B496D9514AB1B5FE5D610B622540",1)</v>
      </c>
      <c r="F229" s="8" t="s">
        <v>308</v>
      </c>
      <c r="G229" s="9" t="s">
        <v>309</v>
      </c>
      <c r="H229" s="9" t="s">
        <v>310</v>
      </c>
      <c r="I229" s="10">
        <v>4</v>
      </c>
      <c r="J229" s="10" t="s">
        <v>21</v>
      </c>
      <c r="K229" s="19"/>
      <c r="L229" s="19"/>
      <c r="M229" s="19" t="s">
        <v>311</v>
      </c>
      <c r="N229" s="39"/>
    </row>
    <row r="230" ht="192" customHeight="1" spans="1:14">
      <c r="A230" s="5">
        <v>471</v>
      </c>
      <c r="B230" s="6" t="s">
        <v>333</v>
      </c>
      <c r="C230" s="7" t="s">
        <v>341</v>
      </c>
      <c r="D230" s="8" t="s">
        <v>24</v>
      </c>
      <c r="E230" s="8" t="str">
        <f>_xlfn.DISPIMG("ID_714BE4B8EA0C4A99B4F991415CD3553F",1)</f>
        <v>=DISPIMG("ID_714BE4B8EA0C4A99B4F991415CD3553F",1)</v>
      </c>
      <c r="F230" s="8" t="s">
        <v>25</v>
      </c>
      <c r="G230" s="9" t="s">
        <v>26</v>
      </c>
      <c r="H230" s="9" t="s">
        <v>27</v>
      </c>
      <c r="I230" s="10">
        <v>3</v>
      </c>
      <c r="J230" s="10" t="s">
        <v>28</v>
      </c>
      <c r="K230" s="19"/>
      <c r="L230" s="19"/>
      <c r="M230" s="19" t="s">
        <v>29</v>
      </c>
      <c r="N230" s="39"/>
    </row>
    <row r="231" ht="192" customHeight="1" spans="1:14">
      <c r="A231" s="5">
        <v>472</v>
      </c>
      <c r="B231" s="6" t="s">
        <v>333</v>
      </c>
      <c r="C231" s="7" t="s">
        <v>341</v>
      </c>
      <c r="D231" s="8" t="s">
        <v>62</v>
      </c>
      <c r="E231" s="8" t="str">
        <f>_xlfn.DISPIMG("ID_9128B28558FA40979DA8F2B8C9E00187",1)</f>
        <v>=DISPIMG("ID_9128B28558FA40979DA8F2B8C9E00187",1)</v>
      </c>
      <c r="F231" s="8" t="s">
        <v>63</v>
      </c>
      <c r="G231" s="9" t="s">
        <v>64</v>
      </c>
      <c r="H231" s="9" t="s">
        <v>65</v>
      </c>
      <c r="I231" s="10">
        <v>6</v>
      </c>
      <c r="J231" s="10" t="s">
        <v>21</v>
      </c>
      <c r="K231" s="19"/>
      <c r="L231" s="19"/>
      <c r="M231" s="19" t="s">
        <v>66</v>
      </c>
      <c r="N231" s="39"/>
    </row>
    <row r="232" ht="192" customHeight="1" spans="1:14">
      <c r="A232" s="5">
        <v>482</v>
      </c>
      <c r="B232" s="6" t="s">
        <v>333</v>
      </c>
      <c r="C232" s="7" t="s">
        <v>342</v>
      </c>
      <c r="D232" s="8" t="s">
        <v>119</v>
      </c>
      <c r="E232" s="8" t="str">
        <f>_xlfn.DISPIMG("ID_64B86A773E844ED6B96C21F45672A31B",1)</f>
        <v>=DISPIMG("ID_64B86A773E844ED6B96C21F45672A31B",1)</v>
      </c>
      <c r="F232" s="8" t="s">
        <v>120</v>
      </c>
      <c r="G232" s="9" t="s">
        <v>121</v>
      </c>
      <c r="H232" s="9" t="s">
        <v>122</v>
      </c>
      <c r="I232" s="10">
        <v>1</v>
      </c>
      <c r="J232" s="10" t="s">
        <v>21</v>
      </c>
      <c r="K232" s="19"/>
      <c r="L232" s="19"/>
      <c r="M232" s="19" t="s">
        <v>123</v>
      </c>
      <c r="N232" s="39"/>
    </row>
    <row r="233" ht="192" customHeight="1" spans="1:14">
      <c r="A233" s="5">
        <v>483</v>
      </c>
      <c r="B233" s="6" t="s">
        <v>333</v>
      </c>
      <c r="C233" s="7" t="s">
        <v>343</v>
      </c>
      <c r="D233" s="8" t="s">
        <v>24</v>
      </c>
      <c r="E233" s="8" t="str">
        <f>_xlfn.DISPIMG("ID_CCC03BD847A540B58788235D05FD991F",1)</f>
        <v>=DISPIMG("ID_CCC03BD847A540B58788235D05FD991F",1)</v>
      </c>
      <c r="F233" s="8" t="s">
        <v>25</v>
      </c>
      <c r="G233" s="9" t="s">
        <v>26</v>
      </c>
      <c r="H233" s="9" t="s">
        <v>27</v>
      </c>
      <c r="I233" s="10">
        <v>1</v>
      </c>
      <c r="J233" s="10" t="s">
        <v>28</v>
      </c>
      <c r="K233" s="19"/>
      <c r="L233" s="19"/>
      <c r="M233" s="19" t="s">
        <v>29</v>
      </c>
      <c r="N233" s="39"/>
    </row>
    <row r="234" ht="192" customHeight="1" spans="1:14">
      <c r="A234" s="5">
        <v>484</v>
      </c>
      <c r="B234" s="6" t="s">
        <v>333</v>
      </c>
      <c r="C234" s="7" t="s">
        <v>343</v>
      </c>
      <c r="D234" s="8" t="s">
        <v>76</v>
      </c>
      <c r="E234" s="8" t="str">
        <f>_xlfn.DISPIMG("ID_15DEAB999B8D444F98759C28EBCEC98D",1)</f>
        <v>=DISPIMG("ID_15DEAB999B8D444F98759C28EBCEC98D",1)</v>
      </c>
      <c r="F234" s="8" t="s">
        <v>116</v>
      </c>
      <c r="G234" s="9" t="s">
        <v>117</v>
      </c>
      <c r="H234" s="9" t="s">
        <v>27</v>
      </c>
      <c r="I234" s="10">
        <v>1</v>
      </c>
      <c r="J234" s="10" t="s">
        <v>28</v>
      </c>
      <c r="K234" s="19"/>
      <c r="L234" s="19"/>
      <c r="M234" s="19" t="s">
        <v>118</v>
      </c>
      <c r="N234" s="39"/>
    </row>
    <row r="235" ht="192" customHeight="1" spans="1:14">
      <c r="A235" s="5">
        <v>485</v>
      </c>
      <c r="B235" s="6" t="s">
        <v>333</v>
      </c>
      <c r="C235" s="7" t="s">
        <v>343</v>
      </c>
      <c r="D235" s="8" t="s">
        <v>119</v>
      </c>
      <c r="E235" s="8" t="str">
        <f>_xlfn.DISPIMG("ID_ED9738EC31B244D3AF4388677DEDD290",1)</f>
        <v>=DISPIMG("ID_ED9738EC31B244D3AF4388677DEDD290",1)</v>
      </c>
      <c r="F235" s="8" t="s">
        <v>120</v>
      </c>
      <c r="G235" s="9" t="s">
        <v>121</v>
      </c>
      <c r="H235" s="9" t="s">
        <v>122</v>
      </c>
      <c r="I235" s="10">
        <v>1</v>
      </c>
      <c r="J235" s="10" t="s">
        <v>21</v>
      </c>
      <c r="K235" s="19"/>
      <c r="L235" s="19"/>
      <c r="M235" s="19" t="s">
        <v>123</v>
      </c>
      <c r="N235" s="39"/>
    </row>
    <row r="236" ht="192" customHeight="1" spans="1:14">
      <c r="A236" s="5">
        <v>486</v>
      </c>
      <c r="B236" s="6" t="s">
        <v>333</v>
      </c>
      <c r="C236" s="7" t="s">
        <v>343</v>
      </c>
      <c r="D236" s="8" t="s">
        <v>91</v>
      </c>
      <c r="E236" s="8" t="str">
        <f>_xlfn.DISPIMG("ID_7E8B905B852F4B3EAC3A6F5148B44584",1)</f>
        <v>=DISPIMG("ID_7E8B905B852F4B3EAC3A6F5148B44584",1)</v>
      </c>
      <c r="F236" s="8" t="s">
        <v>124</v>
      </c>
      <c r="G236" s="9" t="s">
        <v>125</v>
      </c>
      <c r="H236" s="9" t="s">
        <v>126</v>
      </c>
      <c r="I236" s="10">
        <v>1</v>
      </c>
      <c r="J236" s="10" t="s">
        <v>21</v>
      </c>
      <c r="K236" s="19"/>
      <c r="L236" s="19"/>
      <c r="M236" s="19" t="s">
        <v>127</v>
      </c>
      <c r="N236" s="39"/>
    </row>
    <row r="237" ht="192" customHeight="1" spans="1:14">
      <c r="A237" s="5">
        <v>487</v>
      </c>
      <c r="B237" s="6" t="s">
        <v>333</v>
      </c>
      <c r="C237" s="7" t="s">
        <v>344</v>
      </c>
      <c r="D237" s="8" t="s">
        <v>24</v>
      </c>
      <c r="E237" s="8" t="str">
        <f>_xlfn.DISPIMG("ID_6DC5431B8B0A4F94AE95AB71D359ACBF",1)</f>
        <v>=DISPIMG("ID_6DC5431B8B0A4F94AE95AB71D359ACBF",1)</v>
      </c>
      <c r="F237" s="8" t="s">
        <v>25</v>
      </c>
      <c r="G237" s="9" t="s">
        <v>26</v>
      </c>
      <c r="H237" s="9" t="s">
        <v>27</v>
      </c>
      <c r="I237" s="10">
        <v>1</v>
      </c>
      <c r="J237" s="10" t="s">
        <v>28</v>
      </c>
      <c r="K237" s="19"/>
      <c r="L237" s="19"/>
      <c r="M237" s="19" t="s">
        <v>29</v>
      </c>
      <c r="N237" s="39"/>
    </row>
    <row r="238" ht="192" customHeight="1" spans="1:14">
      <c r="A238" s="5">
        <v>488</v>
      </c>
      <c r="B238" s="6" t="s">
        <v>333</v>
      </c>
      <c r="C238" s="7" t="s">
        <v>344</v>
      </c>
      <c r="D238" s="8" t="s">
        <v>76</v>
      </c>
      <c r="E238" s="8" t="str">
        <f>_xlfn.DISPIMG("ID_93117FBCB339417F814F2762D5157B89",1)</f>
        <v>=DISPIMG("ID_93117FBCB339417F814F2762D5157B89",1)</v>
      </c>
      <c r="F238" s="8" t="s">
        <v>116</v>
      </c>
      <c r="G238" s="9" t="s">
        <v>117</v>
      </c>
      <c r="H238" s="9" t="s">
        <v>27</v>
      </c>
      <c r="I238" s="10">
        <v>1</v>
      </c>
      <c r="J238" s="10" t="s">
        <v>28</v>
      </c>
      <c r="K238" s="19"/>
      <c r="L238" s="19"/>
      <c r="M238" s="19" t="s">
        <v>118</v>
      </c>
      <c r="N238" s="39"/>
    </row>
    <row r="239" ht="192" customHeight="1" spans="1:14">
      <c r="A239" s="5">
        <v>489</v>
      </c>
      <c r="B239" s="6" t="s">
        <v>333</v>
      </c>
      <c r="C239" s="7" t="s">
        <v>344</v>
      </c>
      <c r="D239" s="8" t="s">
        <v>119</v>
      </c>
      <c r="E239" s="8" t="str">
        <f>_xlfn.DISPIMG("ID_C42E58CE7A3149A5A82D4292C036A28F",1)</f>
        <v>=DISPIMG("ID_C42E58CE7A3149A5A82D4292C036A28F",1)</v>
      </c>
      <c r="F239" s="8" t="s">
        <v>120</v>
      </c>
      <c r="G239" s="9" t="s">
        <v>121</v>
      </c>
      <c r="H239" s="9" t="s">
        <v>122</v>
      </c>
      <c r="I239" s="10">
        <v>1</v>
      </c>
      <c r="J239" s="10" t="s">
        <v>21</v>
      </c>
      <c r="K239" s="19"/>
      <c r="L239" s="19"/>
      <c r="M239" s="19" t="s">
        <v>123</v>
      </c>
      <c r="N239" s="39"/>
    </row>
    <row r="240" ht="192" customHeight="1" spans="1:14">
      <c r="A240" s="5">
        <v>490</v>
      </c>
      <c r="B240" s="6" t="s">
        <v>333</v>
      </c>
      <c r="C240" s="7" t="s">
        <v>344</v>
      </c>
      <c r="D240" s="8" t="s">
        <v>86</v>
      </c>
      <c r="E240" s="8" t="str">
        <f>_xlfn.DISPIMG("ID_B71B7F5137FC473796177EC5FC524441",1)</f>
        <v>=DISPIMG("ID_B71B7F5137FC473796177EC5FC524441",1)</v>
      </c>
      <c r="F240" s="8" t="s">
        <v>124</v>
      </c>
      <c r="G240" s="9" t="s">
        <v>125</v>
      </c>
      <c r="H240" s="9" t="s">
        <v>126</v>
      </c>
      <c r="I240" s="10">
        <v>1</v>
      </c>
      <c r="J240" s="10" t="s">
        <v>21</v>
      </c>
      <c r="K240" s="19"/>
      <c r="L240" s="19"/>
      <c r="M240" s="19" t="s">
        <v>127</v>
      </c>
      <c r="N240" s="39"/>
    </row>
    <row r="241" ht="192" customHeight="1" spans="1:14">
      <c r="A241" s="5">
        <v>491</v>
      </c>
      <c r="B241" s="6" t="s">
        <v>333</v>
      </c>
      <c r="C241" s="7" t="s">
        <v>345</v>
      </c>
      <c r="D241" s="8" t="s">
        <v>24</v>
      </c>
      <c r="E241" s="8" t="str">
        <f>_xlfn.DISPIMG("ID_883AD6FC07214355A7A3B547AB8069EF",1)</f>
        <v>=DISPIMG("ID_883AD6FC07214355A7A3B547AB8069EF",1)</v>
      </c>
      <c r="F241" s="8" t="s">
        <v>25</v>
      </c>
      <c r="G241" s="9" t="s">
        <v>26</v>
      </c>
      <c r="H241" s="9" t="s">
        <v>27</v>
      </c>
      <c r="I241" s="10">
        <v>1</v>
      </c>
      <c r="J241" s="10" t="s">
        <v>28</v>
      </c>
      <c r="K241" s="19"/>
      <c r="L241" s="19"/>
      <c r="M241" s="19" t="s">
        <v>29</v>
      </c>
      <c r="N241" s="39"/>
    </row>
    <row r="242" ht="192" customHeight="1" spans="1:14">
      <c r="A242" s="5">
        <v>492</v>
      </c>
      <c r="B242" s="6" t="s">
        <v>333</v>
      </c>
      <c r="C242" s="7" t="s">
        <v>345</v>
      </c>
      <c r="D242" s="8" t="s">
        <v>93</v>
      </c>
      <c r="E242" s="8" t="str">
        <f>_xlfn.DISPIMG("ID_0CD5494A092A4530B56176B94307AFFF",1)</f>
        <v>=DISPIMG("ID_0CD5494A092A4530B56176B94307AFFF",1)</v>
      </c>
      <c r="F242" s="8" t="s">
        <v>94</v>
      </c>
      <c r="G242" s="9" t="s">
        <v>95</v>
      </c>
      <c r="H242" s="9" t="s">
        <v>96</v>
      </c>
      <c r="I242" s="10">
        <v>1</v>
      </c>
      <c r="J242" s="10" t="s">
        <v>21</v>
      </c>
      <c r="K242" s="19"/>
      <c r="L242" s="19"/>
      <c r="M242" s="19" t="s">
        <v>97</v>
      </c>
      <c r="N242" s="39"/>
    </row>
    <row r="243" ht="192" customHeight="1" spans="1:14">
      <c r="A243" s="5">
        <v>493</v>
      </c>
      <c r="B243" s="6" t="s">
        <v>333</v>
      </c>
      <c r="C243" s="7" t="s">
        <v>346</v>
      </c>
      <c r="D243" s="8" t="s">
        <v>140</v>
      </c>
      <c r="E243" s="8" t="str">
        <f>_xlfn.DISPIMG("ID_0D5B40DFBF5A47DD8423D6FAC7B8D038",1)</f>
        <v>=DISPIMG("ID_0D5B40DFBF5A47DD8423D6FAC7B8D038",1)</v>
      </c>
      <c r="F243" s="8" t="s">
        <v>141</v>
      </c>
      <c r="G243" s="9" t="s">
        <v>142</v>
      </c>
      <c r="H243" s="9" t="s">
        <v>143</v>
      </c>
      <c r="I243" s="10">
        <v>1</v>
      </c>
      <c r="J243" s="10" t="s">
        <v>21</v>
      </c>
      <c r="K243" s="19"/>
      <c r="L243" s="19"/>
      <c r="M243" s="19" t="s">
        <v>144</v>
      </c>
      <c r="N243" s="39"/>
    </row>
    <row r="244" ht="192" customHeight="1" spans="1:14">
      <c r="A244" s="5">
        <v>494</v>
      </c>
      <c r="B244" s="6" t="s">
        <v>333</v>
      </c>
      <c r="C244" s="7" t="s">
        <v>346</v>
      </c>
      <c r="D244" s="8" t="s">
        <v>145</v>
      </c>
      <c r="E244" s="8" t="str">
        <f>_xlfn.DISPIMG("ID_CAF48C3772B54C9AA5C9CBC1CF762B2A",1)</f>
        <v>=DISPIMG("ID_CAF48C3772B54C9AA5C9CBC1CF762B2A",1)</v>
      </c>
      <c r="F244" s="8" t="s">
        <v>146</v>
      </c>
      <c r="G244" s="9" t="s">
        <v>147</v>
      </c>
      <c r="H244" s="9" t="s">
        <v>148</v>
      </c>
      <c r="I244" s="10">
        <v>1</v>
      </c>
      <c r="J244" s="10" t="s">
        <v>21</v>
      </c>
      <c r="K244" s="19"/>
      <c r="L244" s="19"/>
      <c r="M244" s="19" t="s">
        <v>149</v>
      </c>
      <c r="N244" s="39"/>
    </row>
    <row r="245" ht="192" customHeight="1" spans="1:14">
      <c r="A245" s="5">
        <v>495</v>
      </c>
      <c r="B245" s="6" t="s">
        <v>333</v>
      </c>
      <c r="C245" s="7" t="s">
        <v>346</v>
      </c>
      <c r="D245" s="8" t="s">
        <v>24</v>
      </c>
      <c r="E245" s="8" t="str">
        <f>_xlfn.DISPIMG("ID_F3EC253DEFA34EBCBA96C2625D713A47",1)</f>
        <v>=DISPIMG("ID_F3EC253DEFA34EBCBA96C2625D713A47",1)</v>
      </c>
      <c r="F245" s="8" t="s">
        <v>25</v>
      </c>
      <c r="G245" s="9" t="s">
        <v>26</v>
      </c>
      <c r="H245" s="9" t="s">
        <v>27</v>
      </c>
      <c r="I245" s="10">
        <v>1</v>
      </c>
      <c r="J245" s="10" t="s">
        <v>28</v>
      </c>
      <c r="K245" s="19"/>
      <c r="L245" s="19"/>
      <c r="M245" s="19" t="s">
        <v>29</v>
      </c>
      <c r="N245" s="39"/>
    </row>
    <row r="246" ht="192" customHeight="1" spans="1:14">
      <c r="A246" s="5">
        <v>496</v>
      </c>
      <c r="B246" s="6" t="s">
        <v>333</v>
      </c>
      <c r="C246" s="7" t="s">
        <v>346</v>
      </c>
      <c r="D246" s="8" t="s">
        <v>105</v>
      </c>
      <c r="E246" s="8" t="str">
        <f>_xlfn.DISPIMG("ID_6718439F53124FF198816AD53AEB5B4D",1)</f>
        <v>=DISPIMG("ID_6718439F53124FF198816AD53AEB5B4D",1)</v>
      </c>
      <c r="F246" s="8" t="s">
        <v>106</v>
      </c>
      <c r="G246" s="9" t="s">
        <v>107</v>
      </c>
      <c r="H246" s="9" t="s">
        <v>27</v>
      </c>
      <c r="I246" s="10">
        <v>1</v>
      </c>
      <c r="J246" s="10" t="s">
        <v>28</v>
      </c>
      <c r="K246" s="19"/>
      <c r="L246" s="19"/>
      <c r="M246" s="19" t="s">
        <v>108</v>
      </c>
      <c r="N246" s="39"/>
    </row>
    <row r="247" ht="192" customHeight="1" spans="1:14">
      <c r="A247" s="5">
        <v>497</v>
      </c>
      <c r="B247" s="6" t="s">
        <v>333</v>
      </c>
      <c r="C247" s="7" t="s">
        <v>202</v>
      </c>
      <c r="D247" s="8" t="s">
        <v>24</v>
      </c>
      <c r="E247" s="8" t="str">
        <f>_xlfn.DISPIMG("ID_BFC306210AED479FA6CB0032BEBD1BA3",1)</f>
        <v>=DISPIMG("ID_BFC306210AED479FA6CB0032BEBD1BA3",1)</v>
      </c>
      <c r="F247" s="8" t="s">
        <v>25</v>
      </c>
      <c r="G247" s="9" t="s">
        <v>26</v>
      </c>
      <c r="H247" s="9" t="s">
        <v>27</v>
      </c>
      <c r="I247" s="10">
        <v>3</v>
      </c>
      <c r="J247" s="10" t="s">
        <v>28</v>
      </c>
      <c r="K247" s="19"/>
      <c r="L247" s="19"/>
      <c r="M247" s="19" t="s">
        <v>29</v>
      </c>
      <c r="N247" s="39"/>
    </row>
    <row r="248" ht="192" customHeight="1" spans="1:14">
      <c r="A248" s="5">
        <v>498</v>
      </c>
      <c r="B248" s="6" t="s">
        <v>333</v>
      </c>
      <c r="C248" s="7" t="s">
        <v>202</v>
      </c>
      <c r="D248" s="8" t="s">
        <v>76</v>
      </c>
      <c r="E248" s="8" t="str">
        <f>_xlfn.DISPIMG("ID_1F0D549C22B84490B9E1E252623B455D",1)</f>
        <v>=DISPIMG("ID_1F0D549C22B84490B9E1E252623B455D",1)</v>
      </c>
      <c r="F248" s="8" t="s">
        <v>116</v>
      </c>
      <c r="G248" s="9" t="s">
        <v>117</v>
      </c>
      <c r="H248" s="9" t="s">
        <v>27</v>
      </c>
      <c r="I248" s="10">
        <v>3</v>
      </c>
      <c r="J248" s="10" t="s">
        <v>28</v>
      </c>
      <c r="K248" s="19"/>
      <c r="L248" s="19"/>
      <c r="M248" s="19" t="s">
        <v>118</v>
      </c>
      <c r="N248" s="39"/>
    </row>
    <row r="249" ht="192" customHeight="1" spans="1:14">
      <c r="A249" s="5">
        <v>499</v>
      </c>
      <c r="B249" s="6" t="s">
        <v>333</v>
      </c>
      <c r="C249" s="7" t="s">
        <v>202</v>
      </c>
      <c r="D249" s="8" t="s">
        <v>119</v>
      </c>
      <c r="E249" s="8" t="str">
        <f>_xlfn.DISPIMG("ID_1906ED3B00E549068542A3BFC6E9D65A",1)</f>
        <v>=DISPIMG("ID_1906ED3B00E549068542A3BFC6E9D65A",1)</v>
      </c>
      <c r="F249" s="8" t="s">
        <v>120</v>
      </c>
      <c r="G249" s="9" t="s">
        <v>121</v>
      </c>
      <c r="H249" s="9" t="s">
        <v>122</v>
      </c>
      <c r="I249" s="10">
        <v>3</v>
      </c>
      <c r="J249" s="10" t="s">
        <v>21</v>
      </c>
      <c r="K249" s="19"/>
      <c r="L249" s="19"/>
      <c r="M249" s="19" t="s">
        <v>123</v>
      </c>
      <c r="N249" s="39"/>
    </row>
    <row r="250" ht="192" customHeight="1" spans="1:14">
      <c r="A250" s="5">
        <v>500</v>
      </c>
      <c r="B250" s="6" t="s">
        <v>333</v>
      </c>
      <c r="C250" s="7" t="s">
        <v>202</v>
      </c>
      <c r="D250" s="8" t="s">
        <v>86</v>
      </c>
      <c r="E250" s="8" t="str">
        <f>_xlfn.DISPIMG("ID_FF3B24479C5148088625FA40F2B6C5BD",1)</f>
        <v>=DISPIMG("ID_FF3B24479C5148088625FA40F2B6C5BD",1)</v>
      </c>
      <c r="F250" s="8" t="s">
        <v>124</v>
      </c>
      <c r="G250" s="9" t="s">
        <v>125</v>
      </c>
      <c r="H250" s="9" t="s">
        <v>126</v>
      </c>
      <c r="I250" s="10">
        <v>2</v>
      </c>
      <c r="J250" s="10" t="s">
        <v>21</v>
      </c>
      <c r="K250" s="19"/>
      <c r="L250" s="19"/>
      <c r="M250" s="19" t="s">
        <v>127</v>
      </c>
      <c r="N250" s="39"/>
    </row>
    <row r="251" ht="192" customHeight="1" spans="1:14">
      <c r="A251" s="5">
        <v>501</v>
      </c>
      <c r="B251" s="6" t="s">
        <v>333</v>
      </c>
      <c r="C251" s="7" t="s">
        <v>202</v>
      </c>
      <c r="D251" s="8" t="s">
        <v>91</v>
      </c>
      <c r="E251" s="8" t="str">
        <f>_xlfn.DISPIMG("ID_D3D09A683DD048589F778C4D8159AC91",1)</f>
        <v>=DISPIMG("ID_D3D09A683DD048589F778C4D8159AC91",1)</v>
      </c>
      <c r="F251" s="8" t="s">
        <v>124</v>
      </c>
      <c r="G251" s="9" t="s">
        <v>125</v>
      </c>
      <c r="H251" s="9" t="s">
        <v>126</v>
      </c>
      <c r="I251" s="10">
        <v>1</v>
      </c>
      <c r="J251" s="10" t="s">
        <v>21</v>
      </c>
      <c r="K251" s="19"/>
      <c r="L251" s="19"/>
      <c r="M251" s="19" t="s">
        <v>127</v>
      </c>
      <c r="N251" s="39"/>
    </row>
    <row r="252" ht="192" customHeight="1" spans="1:14">
      <c r="A252" s="5">
        <v>502</v>
      </c>
      <c r="B252" s="6" t="s">
        <v>347</v>
      </c>
      <c r="C252" s="7" t="s">
        <v>341</v>
      </c>
      <c r="D252" s="8" t="s">
        <v>24</v>
      </c>
      <c r="E252" s="8" t="str">
        <f>_xlfn.DISPIMG("ID_03BD2A24BD7E4D01B6395736A423C360",1)</f>
        <v>=DISPIMG("ID_03BD2A24BD7E4D01B6395736A423C360",1)</v>
      </c>
      <c r="F252" s="8" t="s">
        <v>25</v>
      </c>
      <c r="G252" s="9" t="s">
        <v>26</v>
      </c>
      <c r="H252" s="9" t="s">
        <v>27</v>
      </c>
      <c r="I252" s="10">
        <v>2</v>
      </c>
      <c r="J252" s="10" t="s">
        <v>28</v>
      </c>
      <c r="K252" s="19"/>
      <c r="L252" s="19"/>
      <c r="M252" s="19" t="s">
        <v>29</v>
      </c>
      <c r="N252" s="39"/>
    </row>
    <row r="253" ht="192" customHeight="1" spans="1:14">
      <c r="A253" s="5">
        <v>503</v>
      </c>
      <c r="B253" s="6" t="s">
        <v>347</v>
      </c>
      <c r="C253" s="7" t="s">
        <v>341</v>
      </c>
      <c r="D253" s="8" t="s">
        <v>62</v>
      </c>
      <c r="E253" s="8" t="str">
        <f>_xlfn.DISPIMG("ID_4EBC5204419A4DFDB2747D6253C896D6",1)</f>
        <v>=DISPIMG("ID_4EBC5204419A4DFDB2747D6253C896D6",1)</v>
      </c>
      <c r="F253" s="8" t="s">
        <v>63</v>
      </c>
      <c r="G253" s="9" t="s">
        <v>64</v>
      </c>
      <c r="H253" s="9" t="s">
        <v>65</v>
      </c>
      <c r="I253" s="10">
        <v>5</v>
      </c>
      <c r="J253" s="10" t="s">
        <v>21</v>
      </c>
      <c r="K253" s="19"/>
      <c r="L253" s="19"/>
      <c r="M253" s="19" t="s">
        <v>66</v>
      </c>
      <c r="N253" s="39"/>
    </row>
    <row r="254" ht="192" customHeight="1" spans="1:14">
      <c r="A254" s="5">
        <v>511</v>
      </c>
      <c r="B254" s="6" t="s">
        <v>347</v>
      </c>
      <c r="C254" s="7" t="s">
        <v>348</v>
      </c>
      <c r="D254" s="8" t="s">
        <v>119</v>
      </c>
      <c r="E254" s="8" t="str">
        <f>_xlfn.DISPIMG("ID_AB3B910F7E414723891E35E87A2EA97D",1)</f>
        <v>=DISPIMG("ID_AB3B910F7E414723891E35E87A2EA97D",1)</v>
      </c>
      <c r="F254" s="8" t="s">
        <v>120</v>
      </c>
      <c r="G254" s="9" t="s">
        <v>121</v>
      </c>
      <c r="H254" s="9" t="s">
        <v>122</v>
      </c>
      <c r="I254" s="10">
        <v>2</v>
      </c>
      <c r="J254" s="10" t="s">
        <v>21</v>
      </c>
      <c r="K254" s="19"/>
      <c r="L254" s="19"/>
      <c r="M254" s="19" t="s">
        <v>123</v>
      </c>
      <c r="N254" s="39"/>
    </row>
    <row r="255" ht="192" customHeight="1" spans="1:14">
      <c r="A255" s="5">
        <v>514</v>
      </c>
      <c r="B255" s="6" t="s">
        <v>347</v>
      </c>
      <c r="C255" s="7" t="s">
        <v>349</v>
      </c>
      <c r="D255" s="8" t="s">
        <v>307</v>
      </c>
      <c r="E255" s="8" t="str">
        <f>_xlfn.DISPIMG("ID_A62050E85E344EBF87A2D879B8043D09",1)</f>
        <v>=DISPIMG("ID_A62050E85E344EBF87A2D879B8043D09",1)</v>
      </c>
      <c r="F255" s="8" t="s">
        <v>308</v>
      </c>
      <c r="G255" s="9" t="s">
        <v>309</v>
      </c>
      <c r="H255" s="9" t="s">
        <v>310</v>
      </c>
      <c r="I255" s="10">
        <v>1</v>
      </c>
      <c r="J255" s="10" t="s">
        <v>21</v>
      </c>
      <c r="K255" s="19"/>
      <c r="L255" s="19"/>
      <c r="M255" s="19" t="s">
        <v>311</v>
      </c>
      <c r="N255" s="39"/>
    </row>
    <row r="256" ht="192" customHeight="1" spans="1:14">
      <c r="A256" s="5">
        <v>515</v>
      </c>
      <c r="B256" s="6" t="s">
        <v>347</v>
      </c>
      <c r="C256" s="7" t="s">
        <v>350</v>
      </c>
      <c r="D256" s="8" t="s">
        <v>24</v>
      </c>
      <c r="E256" s="8" t="str">
        <f>_xlfn.DISPIMG("ID_7C670893D20641078A2108906F9FBA46",1)</f>
        <v>=DISPIMG("ID_7C670893D20641078A2108906F9FBA46",1)</v>
      </c>
      <c r="F256" s="8" t="s">
        <v>25</v>
      </c>
      <c r="G256" s="9" t="s">
        <v>26</v>
      </c>
      <c r="H256" s="9" t="s">
        <v>27</v>
      </c>
      <c r="I256" s="10">
        <v>20</v>
      </c>
      <c r="J256" s="10" t="s">
        <v>28</v>
      </c>
      <c r="K256" s="19"/>
      <c r="L256" s="19"/>
      <c r="M256" s="19" t="s">
        <v>29</v>
      </c>
      <c r="N256" s="39"/>
    </row>
    <row r="257" ht="192" customHeight="1" spans="1:14">
      <c r="A257" s="5">
        <v>516</v>
      </c>
      <c r="B257" s="6" t="s">
        <v>347</v>
      </c>
      <c r="C257" s="7" t="s">
        <v>350</v>
      </c>
      <c r="D257" s="8" t="s">
        <v>76</v>
      </c>
      <c r="E257" s="8" t="str">
        <f>_xlfn.DISPIMG("ID_03AD0A652D4141D290844ABD964B2B8B",1)</f>
        <v>=DISPIMG("ID_03AD0A652D4141D290844ABD964B2B8B",1)</v>
      </c>
      <c r="F257" s="8" t="s">
        <v>116</v>
      </c>
      <c r="G257" s="9" t="s">
        <v>117</v>
      </c>
      <c r="H257" s="9" t="s">
        <v>27</v>
      </c>
      <c r="I257" s="10">
        <v>20</v>
      </c>
      <c r="J257" s="10" t="s">
        <v>28</v>
      </c>
      <c r="K257" s="19"/>
      <c r="L257" s="19"/>
      <c r="M257" s="19" t="s">
        <v>118</v>
      </c>
      <c r="N257" s="39"/>
    </row>
    <row r="258" ht="192" customHeight="1" spans="1:14">
      <c r="A258" s="5">
        <v>518</v>
      </c>
      <c r="B258" s="6" t="s">
        <v>347</v>
      </c>
      <c r="C258" s="7" t="s">
        <v>350</v>
      </c>
      <c r="D258" s="8" t="s">
        <v>151</v>
      </c>
      <c r="E258" s="8" t="str">
        <f>_xlfn.DISPIMG("ID_F31F9300509847A8AF345C463AA126B4",1)</f>
        <v>=DISPIMG("ID_F31F9300509847A8AF345C463AA126B4",1)</v>
      </c>
      <c r="F258" s="8" t="s">
        <v>152</v>
      </c>
      <c r="G258" s="9" t="s">
        <v>153</v>
      </c>
      <c r="H258" s="9" t="s">
        <v>154</v>
      </c>
      <c r="I258" s="10">
        <v>5</v>
      </c>
      <c r="J258" s="10" t="s">
        <v>21</v>
      </c>
      <c r="K258" s="19"/>
      <c r="L258" s="19"/>
      <c r="M258" s="19" t="s">
        <v>155</v>
      </c>
      <c r="N258" s="39"/>
    </row>
    <row r="259" ht="192" customHeight="1" spans="1:14">
      <c r="A259" s="5">
        <v>519</v>
      </c>
      <c r="B259" s="6" t="s">
        <v>347</v>
      </c>
      <c r="C259" s="7" t="s">
        <v>350</v>
      </c>
      <c r="D259" s="8" t="s">
        <v>119</v>
      </c>
      <c r="E259" s="8" t="str">
        <f>_xlfn.DISPIMG("ID_0C27BBE10DFF4A1F89B2F912754F7FB0",1)</f>
        <v>=DISPIMG("ID_0C27BBE10DFF4A1F89B2F912754F7FB0",1)</v>
      </c>
      <c r="F259" s="8" t="s">
        <v>120</v>
      </c>
      <c r="G259" s="9" t="s">
        <v>121</v>
      </c>
      <c r="H259" s="9" t="s">
        <v>122</v>
      </c>
      <c r="I259" s="10">
        <v>20</v>
      </c>
      <c r="J259" s="10" t="s">
        <v>21</v>
      </c>
      <c r="K259" s="19"/>
      <c r="L259" s="19"/>
      <c r="M259" s="19" t="s">
        <v>123</v>
      </c>
      <c r="N259" s="39"/>
    </row>
    <row r="260" ht="192" customHeight="1" spans="1:14">
      <c r="A260" s="5">
        <v>520</v>
      </c>
      <c r="B260" s="6" t="s">
        <v>347</v>
      </c>
      <c r="C260" s="7" t="s">
        <v>350</v>
      </c>
      <c r="D260" s="8" t="s">
        <v>86</v>
      </c>
      <c r="E260" s="8" t="str">
        <f>_xlfn.DISPIMG("ID_375C1C71A3674129BD52119C668B95C0",1)</f>
        <v>=DISPIMG("ID_375C1C71A3674129BD52119C668B95C0",1)</v>
      </c>
      <c r="F260" s="8" t="s">
        <v>124</v>
      </c>
      <c r="G260" s="9" t="s">
        <v>125</v>
      </c>
      <c r="H260" s="9" t="s">
        <v>126</v>
      </c>
      <c r="I260" s="10">
        <v>10</v>
      </c>
      <c r="J260" s="10" t="s">
        <v>21</v>
      </c>
      <c r="K260" s="19"/>
      <c r="L260" s="19"/>
      <c r="M260" s="19" t="s">
        <v>127</v>
      </c>
      <c r="N260" s="39"/>
    </row>
    <row r="261" ht="192" customHeight="1" spans="1:14">
      <c r="A261" s="5">
        <v>521</v>
      </c>
      <c r="B261" s="6" t="s">
        <v>347</v>
      </c>
      <c r="C261" s="7" t="s">
        <v>350</v>
      </c>
      <c r="D261" s="8" t="s">
        <v>91</v>
      </c>
      <c r="E261" s="8" t="str">
        <f>_xlfn.DISPIMG("ID_18C193EFAE764248BD23E08DF2E3CC3C",1)</f>
        <v>=DISPIMG("ID_18C193EFAE764248BD23E08DF2E3CC3C",1)</v>
      </c>
      <c r="F261" s="8" t="s">
        <v>124</v>
      </c>
      <c r="G261" s="9" t="s">
        <v>125</v>
      </c>
      <c r="H261" s="9" t="s">
        <v>126</v>
      </c>
      <c r="I261" s="10">
        <v>10</v>
      </c>
      <c r="J261" s="10" t="s">
        <v>21</v>
      </c>
      <c r="K261" s="19"/>
      <c r="L261" s="19"/>
      <c r="M261" s="19" t="s">
        <v>127</v>
      </c>
      <c r="N261" s="39"/>
    </row>
    <row r="262" ht="192" customHeight="1" spans="1:14">
      <c r="A262" s="5">
        <v>526</v>
      </c>
      <c r="B262" s="6" t="s">
        <v>351</v>
      </c>
      <c r="C262" s="7" t="s">
        <v>352</v>
      </c>
      <c r="D262" s="8" t="s">
        <v>24</v>
      </c>
      <c r="E262" s="8" t="str">
        <f>_xlfn.DISPIMG("ID_258BEA7FB5664BFB8329C4784192A34E",1)</f>
        <v>=DISPIMG("ID_258BEA7FB5664BFB8329C4784192A34E",1)</v>
      </c>
      <c r="F262" s="8" t="s">
        <v>25</v>
      </c>
      <c r="G262" s="9" t="s">
        <v>26</v>
      </c>
      <c r="H262" s="9" t="s">
        <v>27</v>
      </c>
      <c r="I262" s="10">
        <v>2</v>
      </c>
      <c r="J262" s="10" t="s">
        <v>28</v>
      </c>
      <c r="K262" s="19"/>
      <c r="L262" s="19"/>
      <c r="M262" s="19" t="s">
        <v>29</v>
      </c>
      <c r="N262" s="39"/>
    </row>
    <row r="263" ht="192" customHeight="1" spans="1:14">
      <c r="A263" s="5">
        <v>527</v>
      </c>
      <c r="B263" s="6" t="s">
        <v>351</v>
      </c>
      <c r="C263" s="7" t="s">
        <v>352</v>
      </c>
      <c r="D263" s="8" t="s">
        <v>76</v>
      </c>
      <c r="E263" s="8" t="str">
        <f>_xlfn.DISPIMG("ID_54E09589F3E64435BD7D65481564047D",1)</f>
        <v>=DISPIMG("ID_54E09589F3E64435BD7D65481564047D",1)</v>
      </c>
      <c r="F263" s="8" t="s">
        <v>116</v>
      </c>
      <c r="G263" s="9" t="s">
        <v>117</v>
      </c>
      <c r="H263" s="9" t="s">
        <v>27</v>
      </c>
      <c r="I263" s="10">
        <v>2</v>
      </c>
      <c r="J263" s="10" t="s">
        <v>28</v>
      </c>
      <c r="K263" s="19"/>
      <c r="L263" s="19"/>
      <c r="M263" s="19" t="s">
        <v>118</v>
      </c>
      <c r="N263" s="39"/>
    </row>
    <row r="264" ht="192" customHeight="1" spans="1:14">
      <c r="A264" s="5">
        <v>528</v>
      </c>
      <c r="B264" s="6" t="s">
        <v>351</v>
      </c>
      <c r="C264" s="7" t="s">
        <v>352</v>
      </c>
      <c r="D264" s="8" t="s">
        <v>119</v>
      </c>
      <c r="E264" s="8" t="str">
        <f>_xlfn.DISPIMG("ID_B803C188C28145D5830EA5D03C3D94EC",1)</f>
        <v>=DISPIMG("ID_B803C188C28145D5830EA5D03C3D94EC",1)</v>
      </c>
      <c r="F264" s="8" t="s">
        <v>120</v>
      </c>
      <c r="G264" s="9" t="s">
        <v>121</v>
      </c>
      <c r="H264" s="9" t="s">
        <v>122</v>
      </c>
      <c r="I264" s="10">
        <v>2</v>
      </c>
      <c r="J264" s="10" t="s">
        <v>21</v>
      </c>
      <c r="K264" s="19"/>
      <c r="L264" s="19"/>
      <c r="M264" s="19" t="s">
        <v>123</v>
      </c>
      <c r="N264" s="39"/>
    </row>
    <row r="265" ht="192" customHeight="1" spans="1:14">
      <c r="A265" s="5">
        <v>529</v>
      </c>
      <c r="B265" s="6" t="s">
        <v>351</v>
      </c>
      <c r="C265" s="7" t="s">
        <v>352</v>
      </c>
      <c r="D265" s="8" t="s">
        <v>86</v>
      </c>
      <c r="E265" s="8" t="str">
        <f>_xlfn.DISPIMG("ID_1ACCC4A399FA42D2B19B38DB7099569F",1)</f>
        <v>=DISPIMG("ID_1ACCC4A399FA42D2B19B38DB7099569F",1)</v>
      </c>
      <c r="F265" s="8" t="s">
        <v>124</v>
      </c>
      <c r="G265" s="9" t="s">
        <v>125</v>
      </c>
      <c r="H265" s="9" t="s">
        <v>126</v>
      </c>
      <c r="I265" s="10">
        <v>1</v>
      </c>
      <c r="J265" s="10" t="s">
        <v>21</v>
      </c>
      <c r="K265" s="19"/>
      <c r="L265" s="19"/>
      <c r="M265" s="19" t="s">
        <v>127</v>
      </c>
      <c r="N265" s="39"/>
    </row>
    <row r="266" ht="192" customHeight="1" spans="1:14">
      <c r="A266" s="5">
        <v>530</v>
      </c>
      <c r="B266" s="6" t="s">
        <v>351</v>
      </c>
      <c r="C266" s="7" t="s">
        <v>352</v>
      </c>
      <c r="D266" s="8" t="s">
        <v>91</v>
      </c>
      <c r="E266" s="8" t="str">
        <f>_xlfn.DISPIMG("ID_955D1539C37E4899866585C863AC54CB",1)</f>
        <v>=DISPIMG("ID_955D1539C37E4899866585C863AC54CB",1)</v>
      </c>
      <c r="F266" s="8" t="s">
        <v>124</v>
      </c>
      <c r="G266" s="9" t="s">
        <v>125</v>
      </c>
      <c r="H266" s="9" t="s">
        <v>126</v>
      </c>
      <c r="I266" s="10">
        <v>1</v>
      </c>
      <c r="J266" s="10" t="s">
        <v>21</v>
      </c>
      <c r="K266" s="19"/>
      <c r="L266" s="19"/>
      <c r="M266" s="19" t="s">
        <v>127</v>
      </c>
      <c r="N266" s="39"/>
    </row>
    <row r="267" ht="192" customHeight="1" spans="1:14">
      <c r="A267" s="5">
        <v>531</v>
      </c>
      <c r="B267" s="6" t="s">
        <v>351</v>
      </c>
      <c r="C267" s="7" t="s">
        <v>341</v>
      </c>
      <c r="D267" s="8" t="s">
        <v>24</v>
      </c>
      <c r="E267" s="8" t="str">
        <f>_xlfn.DISPIMG("ID_8498B65F97044EA9846EAC364B30CB28",1)</f>
        <v>=DISPIMG("ID_8498B65F97044EA9846EAC364B30CB28",1)</v>
      </c>
      <c r="F267" s="8" t="s">
        <v>25</v>
      </c>
      <c r="G267" s="9" t="s">
        <v>26</v>
      </c>
      <c r="H267" s="9" t="s">
        <v>27</v>
      </c>
      <c r="I267" s="10">
        <v>2</v>
      </c>
      <c r="J267" s="10" t="s">
        <v>28</v>
      </c>
      <c r="K267" s="19"/>
      <c r="L267" s="19"/>
      <c r="M267" s="19" t="s">
        <v>29</v>
      </c>
      <c r="N267" s="39"/>
    </row>
    <row r="268" ht="192" customHeight="1" spans="1:14">
      <c r="A268" s="5">
        <v>532</v>
      </c>
      <c r="B268" s="6" t="s">
        <v>351</v>
      </c>
      <c r="C268" s="7" t="s">
        <v>341</v>
      </c>
      <c r="D268" s="8" t="s">
        <v>62</v>
      </c>
      <c r="E268" s="8" t="str">
        <f>_xlfn.DISPIMG("ID_DFEAC0CFE220475E874BC645F2F8329A",1)</f>
        <v>=DISPIMG("ID_DFEAC0CFE220475E874BC645F2F8329A",1)</v>
      </c>
      <c r="F268" s="8" t="s">
        <v>63</v>
      </c>
      <c r="G268" s="9" t="s">
        <v>64</v>
      </c>
      <c r="H268" s="9" t="s">
        <v>65</v>
      </c>
      <c r="I268" s="10">
        <v>12</v>
      </c>
      <c r="J268" s="10" t="s">
        <v>21</v>
      </c>
      <c r="K268" s="19"/>
      <c r="L268" s="19"/>
      <c r="M268" s="19" t="s">
        <v>66</v>
      </c>
      <c r="N268" s="39"/>
    </row>
    <row r="269" ht="192" customHeight="1" spans="1:14">
      <c r="A269" s="5">
        <v>534</v>
      </c>
      <c r="B269" s="6" t="s">
        <v>351</v>
      </c>
      <c r="C269" s="7" t="s">
        <v>353</v>
      </c>
      <c r="D269" s="8" t="s">
        <v>354</v>
      </c>
      <c r="E269" s="8" t="str">
        <f>_xlfn.DISPIMG("ID_BA8B6D0D46594CE09E123FDAF34902C9",1)</f>
        <v>=DISPIMG("ID_BA8B6D0D46594CE09E123FDAF34902C9",1)</v>
      </c>
      <c r="F269" s="8" t="s">
        <v>355</v>
      </c>
      <c r="G269" s="9" t="s">
        <v>356</v>
      </c>
      <c r="H269" s="9" t="s">
        <v>357</v>
      </c>
      <c r="I269" s="10">
        <v>2</v>
      </c>
      <c r="J269" s="10" t="s">
        <v>21</v>
      </c>
      <c r="K269" s="19"/>
      <c r="L269" s="19"/>
      <c r="M269" s="19" t="s">
        <v>358</v>
      </c>
      <c r="N269" s="39"/>
    </row>
    <row r="270" ht="192" customHeight="1" spans="1:14">
      <c r="A270" s="5">
        <v>539</v>
      </c>
      <c r="B270" s="6" t="s">
        <v>351</v>
      </c>
      <c r="C270" s="7" t="s">
        <v>359</v>
      </c>
      <c r="D270" s="8" t="s">
        <v>354</v>
      </c>
      <c r="E270" s="8" t="str">
        <f>_xlfn.DISPIMG("ID_07F9972E8E594E22AA5F651013010ABC",1)</f>
        <v>=DISPIMG("ID_07F9972E8E594E22AA5F651013010ABC",1)</v>
      </c>
      <c r="F270" s="8" t="s">
        <v>355</v>
      </c>
      <c r="G270" s="9" t="s">
        <v>356</v>
      </c>
      <c r="H270" s="9" t="s">
        <v>357</v>
      </c>
      <c r="I270" s="10">
        <v>2</v>
      </c>
      <c r="J270" s="10" t="s">
        <v>21</v>
      </c>
      <c r="K270" s="19"/>
      <c r="L270" s="19"/>
      <c r="M270" s="19" t="s">
        <v>358</v>
      </c>
      <c r="N270" s="39"/>
    </row>
    <row r="271" ht="192" customHeight="1" spans="1:14">
      <c r="A271" s="5">
        <v>545</v>
      </c>
      <c r="B271" s="6" t="s">
        <v>351</v>
      </c>
      <c r="C271" s="7" t="s">
        <v>360</v>
      </c>
      <c r="D271" s="8" t="s">
        <v>24</v>
      </c>
      <c r="E271" s="8" t="str">
        <f>_xlfn.DISPIMG("ID_DB913903A3F040FCAF37C11DE6F75E53",1)</f>
        <v>=DISPIMG("ID_DB913903A3F040FCAF37C11DE6F75E53",1)</v>
      </c>
      <c r="F271" s="8" t="s">
        <v>25</v>
      </c>
      <c r="G271" s="9" t="s">
        <v>26</v>
      </c>
      <c r="H271" s="9" t="s">
        <v>27</v>
      </c>
      <c r="I271" s="10">
        <v>1</v>
      </c>
      <c r="J271" s="10" t="s">
        <v>28</v>
      </c>
      <c r="K271" s="19"/>
      <c r="L271" s="19"/>
      <c r="M271" s="19" t="s">
        <v>29</v>
      </c>
      <c r="N271" s="39"/>
    </row>
    <row r="272" ht="192" customHeight="1" spans="1:14">
      <c r="A272" s="5">
        <v>550</v>
      </c>
      <c r="B272" s="6" t="s">
        <v>351</v>
      </c>
      <c r="C272" s="7" t="s">
        <v>360</v>
      </c>
      <c r="D272" s="8" t="s">
        <v>93</v>
      </c>
      <c r="E272" s="8" t="str">
        <f>_xlfn.DISPIMG("ID_D7AF8D465146488EA9002A9EE49482C0",1)</f>
        <v>=DISPIMG("ID_D7AF8D465146488EA9002A9EE49482C0",1)</v>
      </c>
      <c r="F272" s="8" t="s">
        <v>94</v>
      </c>
      <c r="G272" s="9" t="s">
        <v>95</v>
      </c>
      <c r="H272" s="9" t="s">
        <v>96</v>
      </c>
      <c r="I272" s="10">
        <v>1</v>
      </c>
      <c r="J272" s="10" t="s">
        <v>21</v>
      </c>
      <c r="K272" s="19"/>
      <c r="L272" s="19"/>
      <c r="M272" s="19" t="s">
        <v>97</v>
      </c>
      <c r="N272" s="39"/>
    </row>
    <row r="273" ht="192" customHeight="1" spans="1:14">
      <c r="A273" s="5">
        <v>551</v>
      </c>
      <c r="B273" s="6" t="s">
        <v>351</v>
      </c>
      <c r="C273" s="7" t="s">
        <v>361</v>
      </c>
      <c r="D273" s="8" t="s">
        <v>24</v>
      </c>
      <c r="E273" s="8" t="str">
        <f>_xlfn.DISPIMG("ID_CF0D457A74674A9683EC0D19C6731074",1)</f>
        <v>=DISPIMG("ID_CF0D457A74674A9683EC0D19C6731074",1)</v>
      </c>
      <c r="F273" s="8" t="s">
        <v>25</v>
      </c>
      <c r="G273" s="9" t="s">
        <v>26</v>
      </c>
      <c r="H273" s="9" t="s">
        <v>27</v>
      </c>
      <c r="I273" s="10">
        <v>5</v>
      </c>
      <c r="J273" s="10" t="s">
        <v>28</v>
      </c>
      <c r="K273" s="19"/>
      <c r="L273" s="19"/>
      <c r="M273" s="19" t="s">
        <v>29</v>
      </c>
      <c r="N273" s="39"/>
    </row>
    <row r="274" ht="192" customHeight="1" spans="1:14">
      <c r="A274" s="5">
        <v>552</v>
      </c>
      <c r="B274" s="6" t="s">
        <v>351</v>
      </c>
      <c r="C274" s="7" t="s">
        <v>361</v>
      </c>
      <c r="D274" s="8" t="s">
        <v>76</v>
      </c>
      <c r="E274" s="8" t="str">
        <f>_xlfn.DISPIMG("ID_4F0D4A54568A45A59D9A181F3A13A9E1",1)</f>
        <v>=DISPIMG("ID_4F0D4A54568A45A59D9A181F3A13A9E1",1)</v>
      </c>
      <c r="F274" s="8" t="s">
        <v>116</v>
      </c>
      <c r="G274" s="9" t="s">
        <v>117</v>
      </c>
      <c r="H274" s="9" t="s">
        <v>27</v>
      </c>
      <c r="I274" s="10">
        <v>5</v>
      </c>
      <c r="J274" s="10" t="s">
        <v>28</v>
      </c>
      <c r="K274" s="19"/>
      <c r="L274" s="19"/>
      <c r="M274" s="19" t="s">
        <v>118</v>
      </c>
      <c r="N274" s="39"/>
    </row>
    <row r="275" ht="192" customHeight="1" spans="1:14">
      <c r="A275" s="5">
        <v>553</v>
      </c>
      <c r="B275" s="6" t="s">
        <v>351</v>
      </c>
      <c r="C275" s="7" t="s">
        <v>361</v>
      </c>
      <c r="D275" s="8" t="s">
        <v>119</v>
      </c>
      <c r="E275" s="8" t="str">
        <f>_xlfn.DISPIMG("ID_47B85F0C085C4704BF66769B60C96653",1)</f>
        <v>=DISPIMG("ID_47B85F0C085C4704BF66769B60C96653",1)</v>
      </c>
      <c r="F275" s="8" t="s">
        <v>120</v>
      </c>
      <c r="G275" s="9" t="s">
        <v>121</v>
      </c>
      <c r="H275" s="9" t="s">
        <v>122</v>
      </c>
      <c r="I275" s="10">
        <v>5</v>
      </c>
      <c r="J275" s="10" t="s">
        <v>21</v>
      </c>
      <c r="K275" s="19"/>
      <c r="L275" s="19"/>
      <c r="M275" s="19" t="s">
        <v>123</v>
      </c>
      <c r="N275" s="39"/>
    </row>
    <row r="276" ht="192" customHeight="1" spans="1:14">
      <c r="A276" s="5">
        <v>554</v>
      </c>
      <c r="B276" s="6" t="s">
        <v>351</v>
      </c>
      <c r="C276" s="7" t="s">
        <v>361</v>
      </c>
      <c r="D276" s="8" t="s">
        <v>86</v>
      </c>
      <c r="E276" s="8" t="str">
        <f>_xlfn.DISPIMG("ID_CB2C0496CD0B4482BA9C613F1B49E544",1)</f>
        <v>=DISPIMG("ID_CB2C0496CD0B4482BA9C613F1B49E544",1)</v>
      </c>
      <c r="F276" s="8" t="s">
        <v>124</v>
      </c>
      <c r="G276" s="9" t="s">
        <v>125</v>
      </c>
      <c r="H276" s="9" t="s">
        <v>126</v>
      </c>
      <c r="I276" s="10">
        <v>2</v>
      </c>
      <c r="J276" s="10" t="s">
        <v>21</v>
      </c>
      <c r="K276" s="19"/>
      <c r="L276" s="19"/>
      <c r="M276" s="19" t="s">
        <v>127</v>
      </c>
      <c r="N276" s="39"/>
    </row>
    <row r="277" ht="192" customHeight="1" spans="1:14">
      <c r="A277" s="5">
        <v>555</v>
      </c>
      <c r="B277" s="6" t="s">
        <v>351</v>
      </c>
      <c r="C277" s="7" t="s">
        <v>361</v>
      </c>
      <c r="D277" s="8" t="s">
        <v>91</v>
      </c>
      <c r="E277" s="8" t="str">
        <f>_xlfn.DISPIMG("ID_1124DDF613744E2FAD2E87A0985BEE0D",1)</f>
        <v>=DISPIMG("ID_1124DDF613744E2FAD2E87A0985BEE0D",1)</v>
      </c>
      <c r="F277" s="8" t="s">
        <v>124</v>
      </c>
      <c r="G277" s="9" t="s">
        <v>125</v>
      </c>
      <c r="H277" s="9" t="s">
        <v>126</v>
      </c>
      <c r="I277" s="10">
        <v>3</v>
      </c>
      <c r="J277" s="10" t="s">
        <v>21</v>
      </c>
      <c r="K277" s="19"/>
      <c r="L277" s="19"/>
      <c r="M277" s="19" t="s">
        <v>127</v>
      </c>
      <c r="N277" s="39"/>
    </row>
    <row r="278" ht="192" customHeight="1" spans="1:14">
      <c r="A278" s="5">
        <v>556</v>
      </c>
      <c r="B278" s="6" t="s">
        <v>351</v>
      </c>
      <c r="C278" s="7" t="s">
        <v>362</v>
      </c>
      <c r="D278" s="8" t="s">
        <v>24</v>
      </c>
      <c r="E278" s="8" t="str">
        <f>_xlfn.DISPIMG("ID_3B25A6D309BA470DB0283360AA9D394D",1)</f>
        <v>=DISPIMG("ID_3B25A6D309BA470DB0283360AA9D394D",1)</v>
      </c>
      <c r="F278" s="8" t="s">
        <v>25</v>
      </c>
      <c r="G278" s="9" t="s">
        <v>26</v>
      </c>
      <c r="H278" s="9" t="s">
        <v>27</v>
      </c>
      <c r="I278" s="10">
        <v>1</v>
      </c>
      <c r="J278" s="10" t="s">
        <v>28</v>
      </c>
      <c r="K278" s="19"/>
      <c r="L278" s="19"/>
      <c r="M278" s="19" t="s">
        <v>29</v>
      </c>
      <c r="N278" s="39"/>
    </row>
    <row r="279" ht="192" customHeight="1" spans="1:14">
      <c r="A279" s="5">
        <v>557</v>
      </c>
      <c r="B279" s="6" t="s">
        <v>351</v>
      </c>
      <c r="C279" s="7" t="s">
        <v>362</v>
      </c>
      <c r="D279" s="8" t="s">
        <v>354</v>
      </c>
      <c r="E279" s="8" t="str">
        <f>_xlfn.DISPIMG("ID_B24E34166FD54054BF187FE3DF9FC354",1)</f>
        <v>=DISPIMG("ID_B24E34166FD54054BF187FE3DF9FC354",1)</v>
      </c>
      <c r="F279" s="8" t="s">
        <v>355</v>
      </c>
      <c r="G279" s="9" t="s">
        <v>356</v>
      </c>
      <c r="H279" s="9" t="s">
        <v>357</v>
      </c>
      <c r="I279" s="10">
        <v>7</v>
      </c>
      <c r="J279" s="10" t="s">
        <v>21</v>
      </c>
      <c r="K279" s="19"/>
      <c r="L279" s="19"/>
      <c r="M279" s="19" t="s">
        <v>358</v>
      </c>
      <c r="N279" s="39"/>
    </row>
    <row r="280" ht="192" customHeight="1" spans="1:14">
      <c r="A280" s="5">
        <v>561</v>
      </c>
      <c r="B280" s="6" t="s">
        <v>351</v>
      </c>
      <c r="C280" s="7" t="s">
        <v>362</v>
      </c>
      <c r="D280" s="8" t="s">
        <v>93</v>
      </c>
      <c r="E280" s="8" t="str">
        <f>_xlfn.DISPIMG("ID_C4DCF34D335E43D8A46F9094CE493DA0",1)</f>
        <v>=DISPIMG("ID_C4DCF34D335E43D8A46F9094CE493DA0",1)</v>
      </c>
      <c r="F280" s="8" t="s">
        <v>94</v>
      </c>
      <c r="G280" s="9" t="s">
        <v>95</v>
      </c>
      <c r="H280" s="9" t="s">
        <v>96</v>
      </c>
      <c r="I280" s="10">
        <v>1</v>
      </c>
      <c r="J280" s="10" t="s">
        <v>21</v>
      </c>
      <c r="K280" s="19"/>
      <c r="L280" s="19"/>
      <c r="M280" s="19" t="s">
        <v>97</v>
      </c>
      <c r="N280" s="39"/>
    </row>
    <row r="281" ht="192" customHeight="1" spans="1:14">
      <c r="A281" s="5">
        <v>562</v>
      </c>
      <c r="B281" s="6" t="s">
        <v>351</v>
      </c>
      <c r="C281" s="7" t="s">
        <v>362</v>
      </c>
      <c r="D281" s="8" t="s">
        <v>134</v>
      </c>
      <c r="E281" s="8" t="str">
        <f>_xlfn.DISPIMG("ID_EC7F807BBAEA43AA8A0C48EE312C527D",1)</f>
        <v>=DISPIMG("ID_EC7F807BBAEA43AA8A0C48EE312C527D",1)</v>
      </c>
      <c r="F281" s="8" t="s">
        <v>135</v>
      </c>
      <c r="G281" s="9" t="s">
        <v>136</v>
      </c>
      <c r="H281" s="9" t="s">
        <v>27</v>
      </c>
      <c r="I281" s="10">
        <v>7</v>
      </c>
      <c r="J281" s="10" t="s">
        <v>28</v>
      </c>
      <c r="K281" s="19"/>
      <c r="L281" s="19"/>
      <c r="M281" s="19" t="s">
        <v>137</v>
      </c>
      <c r="N281" s="39"/>
    </row>
    <row r="282" ht="192" customHeight="1" spans="1:14">
      <c r="A282" s="5">
        <v>629</v>
      </c>
      <c r="B282" s="6" t="s">
        <v>363</v>
      </c>
      <c r="C282" s="7" t="s">
        <v>364</v>
      </c>
      <c r="D282" s="8" t="s">
        <v>105</v>
      </c>
      <c r="E282" s="8" t="str">
        <f>_xlfn.DISPIMG("ID_CB5AFD172279437C98E7263ABDFC1DCF",1)</f>
        <v>=DISPIMG("ID_CB5AFD172279437C98E7263ABDFC1DCF",1)</v>
      </c>
      <c r="F282" s="8" t="s">
        <v>106</v>
      </c>
      <c r="G282" s="9" t="s">
        <v>107</v>
      </c>
      <c r="H282" s="9" t="s">
        <v>27</v>
      </c>
      <c r="I282" s="10">
        <v>1</v>
      </c>
      <c r="J282" s="10" t="s">
        <v>28</v>
      </c>
      <c r="K282" s="19"/>
      <c r="L282" s="19"/>
      <c r="M282" s="19" t="s">
        <v>108</v>
      </c>
      <c r="N282" s="39"/>
    </row>
    <row r="283" ht="192" customHeight="1" spans="1:14">
      <c r="A283" s="5">
        <v>631</v>
      </c>
      <c r="B283" s="6" t="s">
        <v>363</v>
      </c>
      <c r="C283" s="7" t="s">
        <v>364</v>
      </c>
      <c r="D283" s="8" t="s">
        <v>354</v>
      </c>
      <c r="E283" s="8" t="str">
        <f>_xlfn.DISPIMG("ID_B6754F0463A044D890FB9009F5918AFD",1)</f>
        <v>=DISPIMG("ID_B6754F0463A044D890FB9009F5918AFD",1)</v>
      </c>
      <c r="F283" s="8" t="s">
        <v>365</v>
      </c>
      <c r="G283" s="9" t="s">
        <v>366</v>
      </c>
      <c r="H283" s="9" t="s">
        <v>367</v>
      </c>
      <c r="I283" s="10">
        <v>1</v>
      </c>
      <c r="J283" s="10" t="s">
        <v>21</v>
      </c>
      <c r="K283" s="19"/>
      <c r="L283" s="19"/>
      <c r="M283" s="19" t="s">
        <v>368</v>
      </c>
      <c r="N283" s="39"/>
    </row>
    <row r="284" ht="192" customHeight="1" spans="1:14">
      <c r="A284" s="5">
        <v>634</v>
      </c>
      <c r="B284" s="6" t="s">
        <v>363</v>
      </c>
      <c r="C284" s="7" t="s">
        <v>364</v>
      </c>
      <c r="D284" s="8" t="s">
        <v>134</v>
      </c>
      <c r="E284" s="8" t="str">
        <f>_xlfn.DISPIMG("ID_6E76C30263264BD8A06C6F325EA85BD1",1)</f>
        <v>=DISPIMG("ID_6E76C30263264BD8A06C6F325EA85BD1",1)</v>
      </c>
      <c r="F284" s="8" t="s">
        <v>135</v>
      </c>
      <c r="G284" s="9" t="s">
        <v>136</v>
      </c>
      <c r="H284" s="9" t="s">
        <v>27</v>
      </c>
      <c r="I284" s="10">
        <v>1</v>
      </c>
      <c r="J284" s="10" t="s">
        <v>28</v>
      </c>
      <c r="K284" s="19"/>
      <c r="L284" s="19"/>
      <c r="M284" s="19" t="s">
        <v>137</v>
      </c>
      <c r="N284" s="39"/>
    </row>
    <row r="285" ht="192" customHeight="1" spans="1:14">
      <c r="A285" s="5">
        <v>635</v>
      </c>
      <c r="B285" s="6" t="s">
        <v>363</v>
      </c>
      <c r="C285" s="7" t="s">
        <v>369</v>
      </c>
      <c r="D285" s="8" t="s">
        <v>105</v>
      </c>
      <c r="E285" s="8" t="str">
        <f>_xlfn.DISPIMG("ID_57A4502B0DF4409C9A5BD8D6FFBE7E8F",1)</f>
        <v>=DISPIMG("ID_57A4502B0DF4409C9A5BD8D6FFBE7E8F",1)</v>
      </c>
      <c r="F285" s="8" t="s">
        <v>106</v>
      </c>
      <c r="G285" s="9" t="s">
        <v>107</v>
      </c>
      <c r="H285" s="9" t="s">
        <v>27</v>
      </c>
      <c r="I285" s="10">
        <v>1</v>
      </c>
      <c r="J285" s="10" t="s">
        <v>28</v>
      </c>
      <c r="K285" s="19"/>
      <c r="L285" s="19"/>
      <c r="M285" s="19" t="s">
        <v>108</v>
      </c>
      <c r="N285" s="39"/>
    </row>
    <row r="286" ht="192" customHeight="1" spans="1:14">
      <c r="A286" s="5">
        <v>637</v>
      </c>
      <c r="B286" s="6" t="s">
        <v>363</v>
      </c>
      <c r="C286" s="7" t="s">
        <v>369</v>
      </c>
      <c r="D286" s="8" t="s">
        <v>354</v>
      </c>
      <c r="E286" s="8" t="str">
        <f>_xlfn.DISPIMG("ID_B3A6CEEE90614FF99C5021E006E18B34",1)</f>
        <v>=DISPIMG("ID_B3A6CEEE90614FF99C5021E006E18B34",1)</v>
      </c>
      <c r="F286" s="8" t="s">
        <v>365</v>
      </c>
      <c r="G286" s="9" t="s">
        <v>366</v>
      </c>
      <c r="H286" s="9" t="s">
        <v>367</v>
      </c>
      <c r="I286" s="10">
        <v>1</v>
      </c>
      <c r="J286" s="10" t="s">
        <v>21</v>
      </c>
      <c r="K286" s="19"/>
      <c r="L286" s="19"/>
      <c r="M286" s="19" t="s">
        <v>368</v>
      </c>
      <c r="N286" s="39"/>
    </row>
    <row r="287" ht="192" customHeight="1" spans="1:14">
      <c r="A287" s="5">
        <v>640</v>
      </c>
      <c r="B287" s="6" t="s">
        <v>363</v>
      </c>
      <c r="C287" s="7" t="s">
        <v>369</v>
      </c>
      <c r="D287" s="8" t="s">
        <v>134</v>
      </c>
      <c r="E287" s="8" t="str">
        <f>_xlfn.DISPIMG("ID_6C58F6360D1248D8A25EB9A4E1E74522",1)</f>
        <v>=DISPIMG("ID_6C58F6360D1248D8A25EB9A4E1E74522",1)</v>
      </c>
      <c r="F287" s="8" t="s">
        <v>135</v>
      </c>
      <c r="G287" s="9" t="s">
        <v>136</v>
      </c>
      <c r="H287" s="9" t="s">
        <v>27</v>
      </c>
      <c r="I287" s="10">
        <v>1</v>
      </c>
      <c r="J287" s="10" t="s">
        <v>28</v>
      </c>
      <c r="K287" s="19"/>
      <c r="L287" s="19"/>
      <c r="M287" s="19" t="s">
        <v>137</v>
      </c>
      <c r="N287" s="39"/>
    </row>
    <row r="288" ht="192" customHeight="1" spans="1:14">
      <c r="A288" s="5">
        <v>641</v>
      </c>
      <c r="B288" s="6" t="s">
        <v>363</v>
      </c>
      <c r="C288" s="7" t="s">
        <v>370</v>
      </c>
      <c r="D288" s="8" t="s">
        <v>105</v>
      </c>
      <c r="E288" s="8" t="str">
        <f>_xlfn.DISPIMG("ID_E6A8640B816344C3B9DD577CE1C84326",1)</f>
        <v>=DISPIMG("ID_E6A8640B816344C3B9DD577CE1C84326",1)</v>
      </c>
      <c r="F288" s="8" t="s">
        <v>106</v>
      </c>
      <c r="G288" s="9" t="s">
        <v>107</v>
      </c>
      <c r="H288" s="9" t="s">
        <v>27</v>
      </c>
      <c r="I288" s="10">
        <v>1</v>
      </c>
      <c r="J288" s="10" t="s">
        <v>28</v>
      </c>
      <c r="K288" s="19"/>
      <c r="L288" s="19"/>
      <c r="M288" s="19" t="s">
        <v>108</v>
      </c>
      <c r="N288" s="39"/>
    </row>
    <row r="289" ht="192" customHeight="1" spans="1:14">
      <c r="A289" s="5">
        <v>643</v>
      </c>
      <c r="B289" s="6" t="s">
        <v>363</v>
      </c>
      <c r="C289" s="7" t="s">
        <v>370</v>
      </c>
      <c r="D289" s="8" t="s">
        <v>354</v>
      </c>
      <c r="E289" s="8" t="str">
        <f>_xlfn.DISPIMG("ID_190FD47A6A3249CB9D60B8B74B615398",1)</f>
        <v>=DISPIMG("ID_190FD47A6A3249CB9D60B8B74B615398",1)</v>
      </c>
      <c r="F289" s="8" t="s">
        <v>365</v>
      </c>
      <c r="G289" s="9" t="s">
        <v>366</v>
      </c>
      <c r="H289" s="9" t="s">
        <v>367</v>
      </c>
      <c r="I289" s="10">
        <v>1</v>
      </c>
      <c r="J289" s="10" t="s">
        <v>21</v>
      </c>
      <c r="K289" s="19"/>
      <c r="L289" s="19"/>
      <c r="M289" s="19" t="s">
        <v>368</v>
      </c>
      <c r="N289" s="39"/>
    </row>
    <row r="290" ht="192" customHeight="1" spans="1:14">
      <c r="A290" s="5">
        <v>647</v>
      </c>
      <c r="B290" s="6" t="s">
        <v>363</v>
      </c>
      <c r="C290" s="7" t="s">
        <v>370</v>
      </c>
      <c r="D290" s="8" t="s">
        <v>134</v>
      </c>
      <c r="E290" s="8" t="str">
        <f>_xlfn.DISPIMG("ID_2DD007EE062D411FB3BC7CD5F8673A12",1)</f>
        <v>=DISPIMG("ID_2DD007EE062D411FB3BC7CD5F8673A12",1)</v>
      </c>
      <c r="F290" s="8" t="s">
        <v>135</v>
      </c>
      <c r="G290" s="9" t="s">
        <v>136</v>
      </c>
      <c r="H290" s="9" t="s">
        <v>27</v>
      </c>
      <c r="I290" s="10">
        <v>1</v>
      </c>
      <c r="J290" s="10" t="s">
        <v>28</v>
      </c>
      <c r="K290" s="19"/>
      <c r="L290" s="19"/>
      <c r="M290" s="19" t="s">
        <v>137</v>
      </c>
      <c r="N290" s="39"/>
    </row>
    <row r="291" ht="192" customHeight="1" spans="1:14">
      <c r="A291" s="5">
        <v>648</v>
      </c>
      <c r="B291" s="6" t="s">
        <v>363</v>
      </c>
      <c r="C291" s="7" t="s">
        <v>371</v>
      </c>
      <c r="D291" s="8" t="s">
        <v>105</v>
      </c>
      <c r="E291" s="8" t="str">
        <f>_xlfn.DISPIMG("ID_E5DC0B342D064FF5B61D89DB84FBC8DB",1)</f>
        <v>=DISPIMG("ID_E5DC0B342D064FF5B61D89DB84FBC8DB",1)</v>
      </c>
      <c r="F291" s="8" t="s">
        <v>106</v>
      </c>
      <c r="G291" s="9" t="s">
        <v>107</v>
      </c>
      <c r="H291" s="9" t="s">
        <v>27</v>
      </c>
      <c r="I291" s="10">
        <v>1</v>
      </c>
      <c r="J291" s="10" t="s">
        <v>28</v>
      </c>
      <c r="K291" s="19"/>
      <c r="L291" s="19"/>
      <c r="M291" s="19" t="s">
        <v>108</v>
      </c>
      <c r="N291" s="39"/>
    </row>
    <row r="292" ht="192" customHeight="1" spans="1:14">
      <c r="A292" s="5">
        <v>650</v>
      </c>
      <c r="B292" s="6" t="s">
        <v>363</v>
      </c>
      <c r="C292" s="7" t="s">
        <v>371</v>
      </c>
      <c r="D292" s="8" t="s">
        <v>354</v>
      </c>
      <c r="E292" s="8" t="str">
        <f>_xlfn.DISPIMG("ID_D28DEA34F6B6415DAD9AD9DABA21FC9A",1)</f>
        <v>=DISPIMG("ID_D28DEA34F6B6415DAD9AD9DABA21FC9A",1)</v>
      </c>
      <c r="F292" s="8" t="s">
        <v>365</v>
      </c>
      <c r="G292" s="9" t="s">
        <v>366</v>
      </c>
      <c r="H292" s="9" t="s">
        <v>367</v>
      </c>
      <c r="I292" s="10">
        <v>1</v>
      </c>
      <c r="J292" s="10" t="s">
        <v>21</v>
      </c>
      <c r="K292" s="19"/>
      <c r="L292" s="19"/>
      <c r="M292" s="19" t="s">
        <v>368</v>
      </c>
      <c r="N292" s="39"/>
    </row>
    <row r="293" ht="192" customHeight="1" spans="1:14">
      <c r="A293" s="5">
        <v>653</v>
      </c>
      <c r="B293" s="6" t="s">
        <v>363</v>
      </c>
      <c r="C293" s="7" t="s">
        <v>371</v>
      </c>
      <c r="D293" s="8" t="s">
        <v>134</v>
      </c>
      <c r="E293" s="8" t="str">
        <f>_xlfn.DISPIMG("ID_11EA638914CA4CDE83547AE146ACA6D7",1)</f>
        <v>=DISPIMG("ID_11EA638914CA4CDE83547AE146ACA6D7",1)</v>
      </c>
      <c r="F293" s="8" t="s">
        <v>135</v>
      </c>
      <c r="G293" s="9" t="s">
        <v>136</v>
      </c>
      <c r="H293" s="9" t="s">
        <v>27</v>
      </c>
      <c r="I293" s="10">
        <v>1</v>
      </c>
      <c r="J293" s="10" t="s">
        <v>28</v>
      </c>
      <c r="K293" s="19"/>
      <c r="L293" s="19"/>
      <c r="M293" s="19" t="s">
        <v>137</v>
      </c>
      <c r="N293" s="39"/>
    </row>
    <row r="294" ht="192" customHeight="1" spans="1:14">
      <c r="A294" s="5">
        <v>654</v>
      </c>
      <c r="B294" s="6" t="s">
        <v>363</v>
      </c>
      <c r="C294" s="7" t="s">
        <v>372</v>
      </c>
      <c r="D294" s="8" t="s">
        <v>105</v>
      </c>
      <c r="E294" s="8" t="str">
        <f>_xlfn.DISPIMG("ID_656903D94C2F45C1941B4C9A05731AB6",1)</f>
        <v>=DISPIMG("ID_656903D94C2F45C1941B4C9A05731AB6",1)</v>
      </c>
      <c r="F294" s="8" t="s">
        <v>106</v>
      </c>
      <c r="G294" s="9" t="s">
        <v>107</v>
      </c>
      <c r="H294" s="9" t="s">
        <v>27</v>
      </c>
      <c r="I294" s="10">
        <v>1</v>
      </c>
      <c r="J294" s="10" t="s">
        <v>28</v>
      </c>
      <c r="K294" s="19"/>
      <c r="L294" s="19"/>
      <c r="M294" s="19" t="s">
        <v>108</v>
      </c>
      <c r="N294" s="39"/>
    </row>
    <row r="295" ht="192" customHeight="1" spans="1:14">
      <c r="A295" s="5">
        <v>656</v>
      </c>
      <c r="B295" s="6" t="s">
        <v>363</v>
      </c>
      <c r="C295" s="7" t="s">
        <v>372</v>
      </c>
      <c r="D295" s="8" t="s">
        <v>354</v>
      </c>
      <c r="E295" s="8" t="str">
        <f>_xlfn.DISPIMG("ID_38B6F743BAB943EABC05A057444AB08F",1)</f>
        <v>=DISPIMG("ID_38B6F743BAB943EABC05A057444AB08F",1)</v>
      </c>
      <c r="F295" s="8" t="s">
        <v>365</v>
      </c>
      <c r="G295" s="9" t="s">
        <v>366</v>
      </c>
      <c r="H295" s="9" t="s">
        <v>367</v>
      </c>
      <c r="I295" s="10">
        <v>1</v>
      </c>
      <c r="J295" s="10" t="s">
        <v>21</v>
      </c>
      <c r="K295" s="19"/>
      <c r="L295" s="19"/>
      <c r="M295" s="19" t="s">
        <v>368</v>
      </c>
      <c r="N295" s="39"/>
    </row>
    <row r="296" ht="192" customHeight="1" spans="1:14">
      <c r="A296" s="5">
        <v>659</v>
      </c>
      <c r="B296" s="6" t="s">
        <v>363</v>
      </c>
      <c r="C296" s="7" t="s">
        <v>372</v>
      </c>
      <c r="D296" s="8" t="s">
        <v>134</v>
      </c>
      <c r="E296" s="8" t="str">
        <f>_xlfn.DISPIMG("ID_B028B4243BAD4320A4E66C084CE90BED",1)</f>
        <v>=DISPIMG("ID_B028B4243BAD4320A4E66C084CE90BED",1)</v>
      </c>
      <c r="F296" s="8" t="s">
        <v>135</v>
      </c>
      <c r="G296" s="9" t="s">
        <v>136</v>
      </c>
      <c r="H296" s="9" t="s">
        <v>27</v>
      </c>
      <c r="I296" s="10">
        <v>1</v>
      </c>
      <c r="J296" s="10" t="s">
        <v>28</v>
      </c>
      <c r="K296" s="19"/>
      <c r="L296" s="19"/>
      <c r="M296" s="19" t="s">
        <v>137</v>
      </c>
      <c r="N296" s="39"/>
    </row>
    <row r="297" ht="192" customHeight="1" spans="1:14">
      <c r="A297" s="5">
        <v>660</v>
      </c>
      <c r="B297" s="6" t="s">
        <v>363</v>
      </c>
      <c r="C297" s="7" t="s">
        <v>373</v>
      </c>
      <c r="D297" s="8" t="s">
        <v>24</v>
      </c>
      <c r="E297" s="8" t="str">
        <f>_xlfn.DISPIMG("ID_6DDDFE36659A4DCEAA7539403B213231",1)</f>
        <v>=DISPIMG("ID_6DDDFE36659A4DCEAA7539403B213231",1)</v>
      </c>
      <c r="F297" s="8" t="s">
        <v>25</v>
      </c>
      <c r="G297" s="9" t="s">
        <v>26</v>
      </c>
      <c r="H297" s="9" t="s">
        <v>27</v>
      </c>
      <c r="I297" s="10">
        <v>2</v>
      </c>
      <c r="J297" s="10" t="s">
        <v>28</v>
      </c>
      <c r="K297" s="19"/>
      <c r="L297" s="19"/>
      <c r="M297" s="19" t="s">
        <v>29</v>
      </c>
      <c r="N297" s="39"/>
    </row>
    <row r="298" ht="192" customHeight="1" spans="1:14">
      <c r="A298" s="5">
        <v>661</v>
      </c>
      <c r="B298" s="6" t="s">
        <v>363</v>
      </c>
      <c r="C298" s="7" t="s">
        <v>373</v>
      </c>
      <c r="D298" s="8" t="s">
        <v>105</v>
      </c>
      <c r="E298" s="8" t="str">
        <f>_xlfn.DISPIMG("ID_AA8A5DC404CC417D8E01DBD52B1CE06B",1)</f>
        <v>=DISPIMG("ID_AA8A5DC404CC417D8E01DBD52B1CE06B",1)</v>
      </c>
      <c r="F298" s="8" t="s">
        <v>106</v>
      </c>
      <c r="G298" s="9" t="s">
        <v>107</v>
      </c>
      <c r="H298" s="9" t="s">
        <v>27</v>
      </c>
      <c r="I298" s="10">
        <v>1</v>
      </c>
      <c r="J298" s="10" t="s">
        <v>28</v>
      </c>
      <c r="K298" s="19"/>
      <c r="L298" s="19"/>
      <c r="M298" s="19" t="s">
        <v>108</v>
      </c>
      <c r="N298" s="39"/>
    </row>
    <row r="299" ht="192" customHeight="1" spans="1:14">
      <c r="A299" s="5">
        <v>662</v>
      </c>
      <c r="B299" s="6" t="s">
        <v>363</v>
      </c>
      <c r="C299" s="7" t="s">
        <v>373</v>
      </c>
      <c r="D299" s="8" t="s">
        <v>99</v>
      </c>
      <c r="E299" s="8" t="str">
        <f>_xlfn.DISPIMG("ID_0E6F3B7B864245648F4535C5F917D4DD",1)</f>
        <v>=DISPIMG("ID_0E6F3B7B864245648F4535C5F917D4DD",1)</v>
      </c>
      <c r="F299" s="8" t="s">
        <v>100</v>
      </c>
      <c r="G299" s="9" t="s">
        <v>101</v>
      </c>
      <c r="H299" s="9" t="s">
        <v>102</v>
      </c>
      <c r="I299" s="10">
        <v>2</v>
      </c>
      <c r="J299" s="10" t="s">
        <v>21</v>
      </c>
      <c r="K299" s="19"/>
      <c r="L299" s="19"/>
      <c r="M299" s="19" t="s">
        <v>103</v>
      </c>
      <c r="N299" s="39"/>
    </row>
    <row r="300" ht="192" customHeight="1" spans="1:14">
      <c r="A300" s="5">
        <v>664</v>
      </c>
      <c r="B300" s="6" t="s">
        <v>363</v>
      </c>
      <c r="C300" s="7" t="s">
        <v>374</v>
      </c>
      <c r="D300" s="8" t="s">
        <v>24</v>
      </c>
      <c r="E300" s="8" t="str">
        <f>_xlfn.DISPIMG("ID_C6E70E2C289A42F9A15575BCC463F65B",1)</f>
        <v>=DISPIMG("ID_C6E70E2C289A42F9A15575BCC463F65B",1)</v>
      </c>
      <c r="F300" s="8" t="s">
        <v>25</v>
      </c>
      <c r="G300" s="9" t="s">
        <v>26</v>
      </c>
      <c r="H300" s="9" t="s">
        <v>27</v>
      </c>
      <c r="I300" s="10">
        <v>2</v>
      </c>
      <c r="J300" s="10" t="s">
        <v>28</v>
      </c>
      <c r="K300" s="19"/>
      <c r="L300" s="19"/>
      <c r="M300" s="19" t="s">
        <v>29</v>
      </c>
      <c r="N300" s="39"/>
    </row>
    <row r="301" ht="192" customHeight="1" spans="1:14">
      <c r="A301" s="5">
        <v>665</v>
      </c>
      <c r="B301" s="6" t="s">
        <v>363</v>
      </c>
      <c r="C301" s="7" t="s">
        <v>374</v>
      </c>
      <c r="D301" s="8" t="s">
        <v>105</v>
      </c>
      <c r="E301" s="8" t="str">
        <f>_xlfn.DISPIMG("ID_0E37B6BF3CBB4AB890050F609342E0F8",1)</f>
        <v>=DISPIMG("ID_0E37B6BF3CBB4AB890050F609342E0F8",1)</v>
      </c>
      <c r="F301" s="8" t="s">
        <v>106</v>
      </c>
      <c r="G301" s="9" t="s">
        <v>107</v>
      </c>
      <c r="H301" s="9" t="s">
        <v>27</v>
      </c>
      <c r="I301" s="10">
        <v>1</v>
      </c>
      <c r="J301" s="10" t="s">
        <v>28</v>
      </c>
      <c r="K301" s="19"/>
      <c r="L301" s="19"/>
      <c r="M301" s="19" t="s">
        <v>108</v>
      </c>
      <c r="N301" s="39"/>
    </row>
    <row r="302" ht="192" customHeight="1" spans="1:14">
      <c r="A302" s="5">
        <v>666</v>
      </c>
      <c r="B302" s="6" t="s">
        <v>363</v>
      </c>
      <c r="C302" s="7" t="s">
        <v>374</v>
      </c>
      <c r="D302" s="8" t="s">
        <v>99</v>
      </c>
      <c r="E302" s="8" t="str">
        <f>_xlfn.DISPIMG("ID_56F8E6F38DE54E9DB77E0504F7AD2C5D",1)</f>
        <v>=DISPIMG("ID_56F8E6F38DE54E9DB77E0504F7AD2C5D",1)</v>
      </c>
      <c r="F302" s="8" t="s">
        <v>100</v>
      </c>
      <c r="G302" s="9" t="s">
        <v>101</v>
      </c>
      <c r="H302" s="9" t="s">
        <v>102</v>
      </c>
      <c r="I302" s="10">
        <v>2</v>
      </c>
      <c r="J302" s="10" t="s">
        <v>21</v>
      </c>
      <c r="K302" s="19"/>
      <c r="L302" s="19"/>
      <c r="M302" s="19" t="s">
        <v>103</v>
      </c>
      <c r="N302" s="39"/>
    </row>
    <row r="303" ht="192" customHeight="1" spans="1:14">
      <c r="A303" s="5">
        <v>668</v>
      </c>
      <c r="B303" s="6" t="s">
        <v>363</v>
      </c>
      <c r="C303" s="7" t="s">
        <v>375</v>
      </c>
      <c r="D303" s="8" t="s">
        <v>24</v>
      </c>
      <c r="E303" s="8" t="str">
        <f>_xlfn.DISPIMG("ID_29FE0415FD594F12B576D585F5C3E73E",1)</f>
        <v>=DISPIMG("ID_29FE0415FD594F12B576D585F5C3E73E",1)</v>
      </c>
      <c r="F303" s="8" t="s">
        <v>25</v>
      </c>
      <c r="G303" s="9" t="s">
        <v>26</v>
      </c>
      <c r="H303" s="9" t="s">
        <v>27</v>
      </c>
      <c r="I303" s="10">
        <v>1</v>
      </c>
      <c r="J303" s="10" t="s">
        <v>28</v>
      </c>
      <c r="K303" s="19"/>
      <c r="L303" s="19"/>
      <c r="M303" s="19" t="s">
        <v>29</v>
      </c>
      <c r="N303" s="39"/>
    </row>
    <row r="304" ht="192" customHeight="1" spans="1:14">
      <c r="A304" s="5">
        <v>672</v>
      </c>
      <c r="B304" s="6" t="s">
        <v>363</v>
      </c>
      <c r="C304" s="7" t="s">
        <v>375</v>
      </c>
      <c r="D304" s="8" t="s">
        <v>93</v>
      </c>
      <c r="E304" s="8" t="str">
        <f>_xlfn.DISPIMG("ID_BFD2E8AE3D524E7594ACDB9081A162E8",1)</f>
        <v>=DISPIMG("ID_BFD2E8AE3D524E7594ACDB9081A162E8",1)</v>
      </c>
      <c r="F304" s="8" t="s">
        <v>94</v>
      </c>
      <c r="G304" s="9" t="s">
        <v>95</v>
      </c>
      <c r="H304" s="9" t="s">
        <v>96</v>
      </c>
      <c r="I304" s="10">
        <v>1</v>
      </c>
      <c r="J304" s="10" t="s">
        <v>21</v>
      </c>
      <c r="K304" s="19"/>
      <c r="L304" s="19"/>
      <c r="M304" s="19" t="s">
        <v>97</v>
      </c>
      <c r="N304" s="39"/>
    </row>
    <row r="305" ht="192" customHeight="1" spans="1:14">
      <c r="A305" s="5">
        <v>674</v>
      </c>
      <c r="B305" s="6" t="s">
        <v>363</v>
      </c>
      <c r="C305" s="7" t="s">
        <v>375</v>
      </c>
      <c r="D305" s="8" t="s">
        <v>134</v>
      </c>
      <c r="E305" s="8" t="str">
        <f>_xlfn.DISPIMG("ID_3F768E76CAD14FA1B39E1724529AFCA7",1)</f>
        <v>=DISPIMG("ID_3F768E76CAD14FA1B39E1724529AFCA7",1)</v>
      </c>
      <c r="F305" s="8" t="s">
        <v>135</v>
      </c>
      <c r="G305" s="9" t="s">
        <v>136</v>
      </c>
      <c r="H305" s="9" t="s">
        <v>27</v>
      </c>
      <c r="I305" s="10">
        <v>1</v>
      </c>
      <c r="J305" s="10" t="s">
        <v>28</v>
      </c>
      <c r="K305" s="19"/>
      <c r="L305" s="19"/>
      <c r="M305" s="19" t="s">
        <v>137</v>
      </c>
      <c r="N305" s="39"/>
    </row>
    <row r="306" ht="192" customHeight="1" spans="1:14">
      <c r="A306" s="5">
        <v>677</v>
      </c>
      <c r="B306" s="6" t="s">
        <v>363</v>
      </c>
      <c r="C306" s="7" t="s">
        <v>324</v>
      </c>
      <c r="D306" s="8" t="s">
        <v>105</v>
      </c>
      <c r="E306" s="8" t="str">
        <f>_xlfn.DISPIMG("ID_52DF9EE81C9A4DDF8454ADC75A03CE08",1)</f>
        <v>=DISPIMG("ID_52DF9EE81C9A4DDF8454ADC75A03CE08",1)</v>
      </c>
      <c r="F306" s="8" t="s">
        <v>106</v>
      </c>
      <c r="G306" s="9" t="s">
        <v>107</v>
      </c>
      <c r="H306" s="9" t="s">
        <v>27</v>
      </c>
      <c r="I306" s="10">
        <v>2</v>
      </c>
      <c r="J306" s="10" t="s">
        <v>28</v>
      </c>
      <c r="K306" s="19"/>
      <c r="L306" s="19"/>
      <c r="M306" s="19" t="s">
        <v>108</v>
      </c>
      <c r="N306" s="39"/>
    </row>
    <row r="307" ht="192" customHeight="1" spans="1:14">
      <c r="A307" s="5">
        <v>678</v>
      </c>
      <c r="B307" s="6" t="s">
        <v>363</v>
      </c>
      <c r="C307" s="7" t="s">
        <v>324</v>
      </c>
      <c r="D307" s="8" t="s">
        <v>151</v>
      </c>
      <c r="E307" s="8" t="str">
        <f>_xlfn.DISPIMG("ID_3ACDD2A4A3F645ABB0F1AAFCF56C0851",1)</f>
        <v>=DISPIMG("ID_3ACDD2A4A3F645ABB0F1AAFCF56C0851",1)</v>
      </c>
      <c r="F307" s="8" t="s">
        <v>152</v>
      </c>
      <c r="G307" s="9" t="s">
        <v>153</v>
      </c>
      <c r="H307" s="9" t="s">
        <v>154</v>
      </c>
      <c r="I307" s="10">
        <v>9</v>
      </c>
      <c r="J307" s="10" t="s">
        <v>21</v>
      </c>
      <c r="K307" s="19"/>
      <c r="L307" s="19"/>
      <c r="M307" s="19" t="s">
        <v>155</v>
      </c>
      <c r="N307" s="39"/>
    </row>
    <row r="308" ht="192" customHeight="1" spans="1:14">
      <c r="A308" s="5">
        <v>680</v>
      </c>
      <c r="B308" s="6" t="s">
        <v>363</v>
      </c>
      <c r="C308" s="7" t="s">
        <v>328</v>
      </c>
      <c r="D308" s="8" t="s">
        <v>105</v>
      </c>
      <c r="E308" s="8" t="str">
        <f>_xlfn.DISPIMG("ID_524F24C7BB694CD683E55AD0BB736C9F",1)</f>
        <v>=DISPIMG("ID_524F24C7BB694CD683E55AD0BB736C9F",1)</v>
      </c>
      <c r="F308" s="8" t="s">
        <v>106</v>
      </c>
      <c r="G308" s="9" t="s">
        <v>107</v>
      </c>
      <c r="H308" s="9" t="s">
        <v>27</v>
      </c>
      <c r="I308" s="10">
        <v>1</v>
      </c>
      <c r="J308" s="10" t="s">
        <v>28</v>
      </c>
      <c r="K308" s="19"/>
      <c r="L308" s="19"/>
      <c r="M308" s="19" t="s">
        <v>108</v>
      </c>
      <c r="N308" s="39"/>
    </row>
    <row r="309" ht="192" customHeight="1" spans="1:14">
      <c r="A309" s="5">
        <v>681</v>
      </c>
      <c r="B309" s="6" t="s">
        <v>363</v>
      </c>
      <c r="C309" s="7" t="s">
        <v>328</v>
      </c>
      <c r="D309" s="8" t="s">
        <v>151</v>
      </c>
      <c r="E309" s="8" t="str">
        <f>_xlfn.DISPIMG("ID_B2B379AE471D4BEDB891D60C4B0082CD",1)</f>
        <v>=DISPIMG("ID_B2B379AE471D4BEDB891D60C4B0082CD",1)</v>
      </c>
      <c r="F309" s="8" t="s">
        <v>152</v>
      </c>
      <c r="G309" s="9" t="s">
        <v>153</v>
      </c>
      <c r="H309" s="9" t="s">
        <v>154</v>
      </c>
      <c r="I309" s="10">
        <v>2</v>
      </c>
      <c r="J309" s="10" t="s">
        <v>21</v>
      </c>
      <c r="K309" s="19"/>
      <c r="L309" s="19"/>
      <c r="M309" s="19" t="s">
        <v>155</v>
      </c>
      <c r="N309" s="39"/>
    </row>
    <row r="310" ht="192" customHeight="1" spans="1:14">
      <c r="A310" s="5">
        <v>683</v>
      </c>
      <c r="B310" s="6" t="s">
        <v>363</v>
      </c>
      <c r="C310" s="7" t="s">
        <v>376</v>
      </c>
      <c r="D310" s="8" t="s">
        <v>105</v>
      </c>
      <c r="E310" s="8" t="str">
        <f>_xlfn.DISPIMG("ID_0C4FBB73AB3C4C0EAE3FD4D3BDF68A05",1)</f>
        <v>=DISPIMG("ID_0C4FBB73AB3C4C0EAE3FD4D3BDF68A05",1)</v>
      </c>
      <c r="F310" s="8" t="s">
        <v>106</v>
      </c>
      <c r="G310" s="9" t="s">
        <v>107</v>
      </c>
      <c r="H310" s="9" t="s">
        <v>27</v>
      </c>
      <c r="I310" s="10">
        <v>1</v>
      </c>
      <c r="J310" s="10" t="s">
        <v>28</v>
      </c>
      <c r="K310" s="19"/>
      <c r="L310" s="19"/>
      <c r="M310" s="19" t="s">
        <v>108</v>
      </c>
      <c r="N310" s="39"/>
    </row>
    <row r="311" ht="192" customHeight="1" spans="1:14">
      <c r="A311" s="5">
        <v>685</v>
      </c>
      <c r="B311" s="6" t="s">
        <v>363</v>
      </c>
      <c r="C311" s="7" t="s">
        <v>376</v>
      </c>
      <c r="D311" s="8" t="s">
        <v>354</v>
      </c>
      <c r="E311" s="8" t="str">
        <f>_xlfn.DISPIMG("ID_0367059D02324C68B0974C8DDD36C662",1)</f>
        <v>=DISPIMG("ID_0367059D02324C68B0974C8DDD36C662",1)</v>
      </c>
      <c r="F311" s="8" t="s">
        <v>365</v>
      </c>
      <c r="G311" s="9" t="s">
        <v>366</v>
      </c>
      <c r="H311" s="9" t="s">
        <v>367</v>
      </c>
      <c r="I311" s="10">
        <v>1</v>
      </c>
      <c r="J311" s="10" t="s">
        <v>21</v>
      </c>
      <c r="K311" s="19"/>
      <c r="L311" s="19"/>
      <c r="M311" s="19" t="s">
        <v>368</v>
      </c>
      <c r="N311" s="39"/>
    </row>
    <row r="312" ht="192" customHeight="1" spans="1:14">
      <c r="A312" s="5">
        <v>688</v>
      </c>
      <c r="B312" s="6" t="s">
        <v>363</v>
      </c>
      <c r="C312" s="7" t="s">
        <v>376</v>
      </c>
      <c r="D312" s="8" t="s">
        <v>134</v>
      </c>
      <c r="E312" s="8" t="str">
        <f>_xlfn.DISPIMG("ID_07A38F7308AD4C24A310FA4F3BBE4460",1)</f>
        <v>=DISPIMG("ID_07A38F7308AD4C24A310FA4F3BBE4460",1)</v>
      </c>
      <c r="F312" s="8" t="s">
        <v>135</v>
      </c>
      <c r="G312" s="9" t="s">
        <v>136</v>
      </c>
      <c r="H312" s="9" t="s">
        <v>27</v>
      </c>
      <c r="I312" s="10">
        <v>1</v>
      </c>
      <c r="J312" s="10" t="s">
        <v>28</v>
      </c>
      <c r="K312" s="19"/>
      <c r="L312" s="19"/>
      <c r="M312" s="19" t="s">
        <v>137</v>
      </c>
      <c r="N312" s="39"/>
    </row>
    <row r="313" ht="192" customHeight="1" spans="1:14">
      <c r="A313" s="5">
        <v>689</v>
      </c>
      <c r="B313" s="6" t="s">
        <v>363</v>
      </c>
      <c r="C313" s="7" t="s">
        <v>341</v>
      </c>
      <c r="D313" s="8" t="s">
        <v>24</v>
      </c>
      <c r="E313" s="8" t="str">
        <f>_xlfn.DISPIMG("ID_EE0417DCF95142519524C27550AE4CFD",1)</f>
        <v>=DISPIMG("ID_EE0417DCF95142519524C27550AE4CFD",1)</v>
      </c>
      <c r="F313" s="8" t="s">
        <v>25</v>
      </c>
      <c r="G313" s="9" t="s">
        <v>26</v>
      </c>
      <c r="H313" s="9" t="s">
        <v>27</v>
      </c>
      <c r="I313" s="10">
        <v>3</v>
      </c>
      <c r="J313" s="10" t="s">
        <v>28</v>
      </c>
      <c r="K313" s="19"/>
      <c r="L313" s="19"/>
      <c r="M313" s="19" t="s">
        <v>29</v>
      </c>
      <c r="N313" s="39"/>
    </row>
    <row r="314" ht="192" customHeight="1" spans="1:14">
      <c r="A314" s="5">
        <v>690</v>
      </c>
      <c r="B314" s="6" t="s">
        <v>363</v>
      </c>
      <c r="C314" s="7" t="s">
        <v>341</v>
      </c>
      <c r="D314" s="8" t="s">
        <v>62</v>
      </c>
      <c r="E314" s="8" t="str">
        <f>_xlfn.DISPIMG("ID_88634F850CE84E7AA9258C3EAC28FF06",1)</f>
        <v>=DISPIMG("ID_88634F850CE84E7AA9258C3EAC28FF06",1)</v>
      </c>
      <c r="F314" s="8" t="s">
        <v>63</v>
      </c>
      <c r="G314" s="9" t="s">
        <v>64</v>
      </c>
      <c r="H314" s="9" t="s">
        <v>65</v>
      </c>
      <c r="I314" s="10">
        <v>18</v>
      </c>
      <c r="J314" s="10" t="s">
        <v>21</v>
      </c>
      <c r="K314" s="19"/>
      <c r="L314" s="19"/>
      <c r="M314" s="19" t="s">
        <v>66</v>
      </c>
      <c r="N314" s="39"/>
    </row>
    <row r="315" ht="192" customHeight="1" spans="1:14">
      <c r="A315" s="5">
        <v>692</v>
      </c>
      <c r="B315" s="6" t="s">
        <v>363</v>
      </c>
      <c r="C315" s="7" t="s">
        <v>377</v>
      </c>
      <c r="D315" s="8" t="s">
        <v>105</v>
      </c>
      <c r="E315" s="8" t="str">
        <f>_xlfn.DISPIMG("ID_8E0954D6A4EF45FB82FC6729CCBD51B2",1)</f>
        <v>=DISPIMG("ID_8E0954D6A4EF45FB82FC6729CCBD51B2",1)</v>
      </c>
      <c r="F315" s="8" t="s">
        <v>106</v>
      </c>
      <c r="G315" s="9" t="s">
        <v>107</v>
      </c>
      <c r="H315" s="9" t="s">
        <v>27</v>
      </c>
      <c r="I315" s="10">
        <v>2</v>
      </c>
      <c r="J315" s="10" t="s">
        <v>28</v>
      </c>
      <c r="K315" s="19"/>
      <c r="L315" s="19"/>
      <c r="M315" s="19" t="s">
        <v>108</v>
      </c>
      <c r="N315" s="39"/>
    </row>
    <row r="316" ht="192" customHeight="1" spans="1:14">
      <c r="A316" s="5">
        <v>695</v>
      </c>
      <c r="B316" s="6" t="s">
        <v>363</v>
      </c>
      <c r="C316" s="7" t="s">
        <v>377</v>
      </c>
      <c r="D316" s="8" t="s">
        <v>99</v>
      </c>
      <c r="E316" s="8" t="str">
        <f>_xlfn.DISPIMG("ID_E45EE7BD825F46CF889334F22A77CE62",1)</f>
        <v>=DISPIMG("ID_E45EE7BD825F46CF889334F22A77CE62",1)</v>
      </c>
      <c r="F316" s="8" t="s">
        <v>100</v>
      </c>
      <c r="G316" s="9" t="s">
        <v>101</v>
      </c>
      <c r="H316" s="9" t="s">
        <v>102</v>
      </c>
      <c r="I316" s="10">
        <v>1</v>
      </c>
      <c r="J316" s="10" t="s">
        <v>21</v>
      </c>
      <c r="K316" s="19"/>
      <c r="L316" s="19"/>
      <c r="M316" s="19" t="s">
        <v>103</v>
      </c>
      <c r="N316" s="39"/>
    </row>
    <row r="317" ht="192" customHeight="1" spans="1:14">
      <c r="A317" s="5">
        <v>697</v>
      </c>
      <c r="B317" s="6" t="s">
        <v>363</v>
      </c>
      <c r="C317" s="7" t="s">
        <v>378</v>
      </c>
      <c r="D317" s="8" t="s">
        <v>105</v>
      </c>
      <c r="E317" s="8" t="str">
        <f>_xlfn.DISPIMG("ID_67D8967412014E1DBFC2972EB9E0CF6A",1)</f>
        <v>=DISPIMG("ID_67D8967412014E1DBFC2972EB9E0CF6A",1)</v>
      </c>
      <c r="F317" s="8" t="s">
        <v>106</v>
      </c>
      <c r="G317" s="9" t="s">
        <v>107</v>
      </c>
      <c r="H317" s="9" t="s">
        <v>27</v>
      </c>
      <c r="I317" s="10">
        <v>1</v>
      </c>
      <c r="J317" s="10" t="s">
        <v>28</v>
      </c>
      <c r="K317" s="19"/>
      <c r="L317" s="19"/>
      <c r="M317" s="19" t="s">
        <v>108</v>
      </c>
      <c r="N317" s="39"/>
    </row>
    <row r="318" ht="192" customHeight="1" spans="1:14">
      <c r="A318" s="5">
        <v>700</v>
      </c>
      <c r="B318" s="6" t="s">
        <v>363</v>
      </c>
      <c r="C318" s="7" t="s">
        <v>378</v>
      </c>
      <c r="D318" s="8" t="s">
        <v>99</v>
      </c>
      <c r="E318" s="8" t="str">
        <f>_xlfn.DISPIMG("ID_AA6D03639A7A4D45B79DB28E89F9056F",1)</f>
        <v>=DISPIMG("ID_AA6D03639A7A4D45B79DB28E89F9056F",1)</v>
      </c>
      <c r="F318" s="8" t="s">
        <v>100</v>
      </c>
      <c r="G318" s="9" t="s">
        <v>101</v>
      </c>
      <c r="H318" s="9" t="s">
        <v>102</v>
      </c>
      <c r="I318" s="10">
        <v>1</v>
      </c>
      <c r="J318" s="10" t="s">
        <v>21</v>
      </c>
      <c r="K318" s="19"/>
      <c r="L318" s="19"/>
      <c r="M318" s="19" t="s">
        <v>103</v>
      </c>
      <c r="N318" s="39"/>
    </row>
    <row r="319" ht="192" customHeight="1" spans="1:14">
      <c r="A319" s="5">
        <v>701</v>
      </c>
      <c r="B319" s="6" t="s">
        <v>363</v>
      </c>
      <c r="C319" s="7" t="s">
        <v>379</v>
      </c>
      <c r="D319" s="8" t="s">
        <v>105</v>
      </c>
      <c r="E319" s="8" t="str">
        <f>_xlfn.DISPIMG("ID_DFF77AD00A824A82A6F4808DB41C52BF",1)</f>
        <v>=DISPIMG("ID_DFF77AD00A824A82A6F4808DB41C52BF",1)</v>
      </c>
      <c r="F319" s="8" t="s">
        <v>106</v>
      </c>
      <c r="G319" s="9" t="s">
        <v>107</v>
      </c>
      <c r="H319" s="9" t="s">
        <v>27</v>
      </c>
      <c r="I319" s="10">
        <v>1</v>
      </c>
      <c r="J319" s="10" t="s">
        <v>28</v>
      </c>
      <c r="K319" s="19"/>
      <c r="L319" s="19"/>
      <c r="M319" s="19" t="s">
        <v>108</v>
      </c>
      <c r="N319" s="39"/>
    </row>
    <row r="320" ht="192" customHeight="1" spans="1:14">
      <c r="A320" s="5">
        <v>704</v>
      </c>
      <c r="B320" s="6" t="s">
        <v>363</v>
      </c>
      <c r="C320" s="7" t="s">
        <v>379</v>
      </c>
      <c r="D320" s="8" t="s">
        <v>99</v>
      </c>
      <c r="E320" s="8" t="str">
        <f>_xlfn.DISPIMG("ID_2A29AF0A09894F0D8041B7613C6508F6",1)</f>
        <v>=DISPIMG("ID_2A29AF0A09894F0D8041B7613C6508F6",1)</v>
      </c>
      <c r="F320" s="8" t="s">
        <v>100</v>
      </c>
      <c r="G320" s="9" t="s">
        <v>101</v>
      </c>
      <c r="H320" s="9" t="s">
        <v>102</v>
      </c>
      <c r="I320" s="10">
        <v>1</v>
      </c>
      <c r="J320" s="10" t="s">
        <v>21</v>
      </c>
      <c r="K320" s="19"/>
      <c r="L320" s="19"/>
      <c r="M320" s="19" t="s">
        <v>103</v>
      </c>
      <c r="N320" s="39"/>
    </row>
    <row r="321" ht="192" customHeight="1" spans="1:14">
      <c r="A321" s="5">
        <v>705</v>
      </c>
      <c r="B321" s="6" t="s">
        <v>363</v>
      </c>
      <c r="C321" s="7" t="s">
        <v>380</v>
      </c>
      <c r="D321" s="8" t="s">
        <v>105</v>
      </c>
      <c r="E321" s="8" t="str">
        <f>_xlfn.DISPIMG("ID_F9065E336A664E96B6334250857B029E",1)</f>
        <v>=DISPIMG("ID_F9065E336A664E96B6334250857B029E",1)</v>
      </c>
      <c r="F321" s="8" t="s">
        <v>106</v>
      </c>
      <c r="G321" s="9" t="s">
        <v>107</v>
      </c>
      <c r="H321" s="9" t="s">
        <v>27</v>
      </c>
      <c r="I321" s="10">
        <v>1</v>
      </c>
      <c r="J321" s="10" t="s">
        <v>28</v>
      </c>
      <c r="K321" s="19"/>
      <c r="L321" s="19"/>
      <c r="M321" s="19" t="s">
        <v>108</v>
      </c>
      <c r="N321" s="39"/>
    </row>
    <row r="322" ht="192" customHeight="1" spans="1:14">
      <c r="A322" s="5">
        <v>707</v>
      </c>
      <c r="B322" s="6" t="s">
        <v>363</v>
      </c>
      <c r="C322" s="7" t="s">
        <v>380</v>
      </c>
      <c r="D322" s="8" t="s">
        <v>354</v>
      </c>
      <c r="E322" s="8" t="str">
        <f>_xlfn.DISPIMG("ID_7598417A0DF5468EB4AE5E44C3EA9450",1)</f>
        <v>=DISPIMG("ID_7598417A0DF5468EB4AE5E44C3EA9450",1)</v>
      </c>
      <c r="F322" s="8" t="s">
        <v>365</v>
      </c>
      <c r="G322" s="9" t="s">
        <v>366</v>
      </c>
      <c r="H322" s="9" t="s">
        <v>367</v>
      </c>
      <c r="I322" s="10">
        <v>4</v>
      </c>
      <c r="J322" s="10" t="s">
        <v>21</v>
      </c>
      <c r="K322" s="19"/>
      <c r="L322" s="19"/>
      <c r="M322" s="19" t="s">
        <v>368</v>
      </c>
      <c r="N322" s="39"/>
    </row>
    <row r="323" ht="192" customHeight="1" spans="1:14">
      <c r="A323" s="5">
        <v>711</v>
      </c>
      <c r="B323" s="6" t="s">
        <v>363</v>
      </c>
      <c r="C323" s="7" t="s">
        <v>380</v>
      </c>
      <c r="D323" s="8" t="s">
        <v>134</v>
      </c>
      <c r="E323" s="8" t="str">
        <f>_xlfn.DISPIMG("ID_0F575E51F8464E21888A547DFB736AC8",1)</f>
        <v>=DISPIMG("ID_0F575E51F8464E21888A547DFB736AC8",1)</v>
      </c>
      <c r="F323" s="8" t="s">
        <v>135</v>
      </c>
      <c r="G323" s="9" t="s">
        <v>136</v>
      </c>
      <c r="H323" s="9" t="s">
        <v>27</v>
      </c>
      <c r="I323" s="10">
        <v>4</v>
      </c>
      <c r="J323" s="10" t="s">
        <v>28</v>
      </c>
      <c r="K323" s="19"/>
      <c r="L323" s="19"/>
      <c r="M323" s="19" t="s">
        <v>137</v>
      </c>
      <c r="N323" s="39"/>
    </row>
    <row r="324" ht="192" customHeight="1" spans="1:14">
      <c r="A324" s="5">
        <v>712</v>
      </c>
      <c r="B324" s="6" t="s">
        <v>363</v>
      </c>
      <c r="C324" s="7" t="s">
        <v>381</v>
      </c>
      <c r="D324" s="8" t="s">
        <v>105</v>
      </c>
      <c r="E324" s="8" t="str">
        <f>_xlfn.DISPIMG("ID_912590AF38064B949F73AE41F1D7093A",1)</f>
        <v>=DISPIMG("ID_912590AF38064B949F73AE41F1D7093A",1)</v>
      </c>
      <c r="F324" s="8" t="s">
        <v>106</v>
      </c>
      <c r="G324" s="9" t="s">
        <v>107</v>
      </c>
      <c r="H324" s="9" t="s">
        <v>27</v>
      </c>
      <c r="I324" s="10">
        <v>1</v>
      </c>
      <c r="J324" s="10" t="s">
        <v>28</v>
      </c>
      <c r="K324" s="19"/>
      <c r="L324" s="19"/>
      <c r="M324" s="19" t="s">
        <v>108</v>
      </c>
      <c r="N324" s="39"/>
    </row>
    <row r="325" ht="192" customHeight="1" spans="1:14">
      <c r="A325" s="5">
        <v>714</v>
      </c>
      <c r="B325" s="6" t="s">
        <v>363</v>
      </c>
      <c r="C325" s="7" t="s">
        <v>381</v>
      </c>
      <c r="D325" s="8" t="s">
        <v>354</v>
      </c>
      <c r="E325" s="8" t="str">
        <f>_xlfn.DISPIMG("ID_8B8C9D1A47B647D5ADCA15343614F7B8",1)</f>
        <v>=DISPIMG("ID_8B8C9D1A47B647D5ADCA15343614F7B8",1)</v>
      </c>
      <c r="F325" s="8" t="s">
        <v>365</v>
      </c>
      <c r="G325" s="9" t="s">
        <v>366</v>
      </c>
      <c r="H325" s="9" t="s">
        <v>367</v>
      </c>
      <c r="I325" s="10">
        <v>4</v>
      </c>
      <c r="J325" s="10" t="s">
        <v>21</v>
      </c>
      <c r="K325" s="19"/>
      <c r="L325" s="19"/>
      <c r="M325" s="19" t="s">
        <v>368</v>
      </c>
      <c r="N325" s="39"/>
    </row>
    <row r="326" ht="192" customHeight="1" spans="1:14">
      <c r="A326" s="5">
        <v>718</v>
      </c>
      <c r="B326" s="6" t="s">
        <v>363</v>
      </c>
      <c r="C326" s="7" t="s">
        <v>381</v>
      </c>
      <c r="D326" s="8" t="s">
        <v>134</v>
      </c>
      <c r="E326" s="8" t="str">
        <f>_xlfn.DISPIMG("ID_BAFCAB6906FB4C18AD1EA5AB6A691F02",1)</f>
        <v>=DISPIMG("ID_BAFCAB6906FB4C18AD1EA5AB6A691F02",1)</v>
      </c>
      <c r="F326" s="8" t="s">
        <v>135</v>
      </c>
      <c r="G326" s="9" t="s">
        <v>136</v>
      </c>
      <c r="H326" s="9" t="s">
        <v>27</v>
      </c>
      <c r="I326" s="10">
        <v>4</v>
      </c>
      <c r="J326" s="10" t="s">
        <v>28</v>
      </c>
      <c r="K326" s="19"/>
      <c r="L326" s="19"/>
      <c r="M326" s="19" t="s">
        <v>137</v>
      </c>
      <c r="N326" s="39"/>
    </row>
    <row r="327" ht="192" customHeight="1" spans="1:14">
      <c r="A327" s="5">
        <v>720</v>
      </c>
      <c r="B327" s="6" t="s">
        <v>363</v>
      </c>
      <c r="C327" s="7" t="s">
        <v>353</v>
      </c>
      <c r="D327" s="8" t="s">
        <v>105</v>
      </c>
      <c r="E327" s="8" t="str">
        <f>_xlfn.DISPIMG("ID_D8DF887A909D4734AE5E2FDD5DA693F9",1)</f>
        <v>=DISPIMG("ID_D8DF887A909D4734AE5E2FDD5DA693F9",1)</v>
      </c>
      <c r="F327" s="8" t="s">
        <v>106</v>
      </c>
      <c r="G327" s="9" t="s">
        <v>107</v>
      </c>
      <c r="H327" s="9" t="s">
        <v>27</v>
      </c>
      <c r="I327" s="10">
        <v>1</v>
      </c>
      <c r="J327" s="10" t="s">
        <v>28</v>
      </c>
      <c r="K327" s="19"/>
      <c r="L327" s="19"/>
      <c r="M327" s="19" t="s">
        <v>108</v>
      </c>
      <c r="N327" s="39"/>
    </row>
    <row r="328" ht="192" customHeight="1" spans="1:14">
      <c r="A328" s="5">
        <v>722</v>
      </c>
      <c r="B328" s="6" t="s">
        <v>363</v>
      </c>
      <c r="C328" s="7" t="s">
        <v>353</v>
      </c>
      <c r="D328" s="8" t="s">
        <v>354</v>
      </c>
      <c r="E328" s="8" t="str">
        <f>_xlfn.DISPIMG("ID_721C36415BEB4BA3A61E408DFD704C5E",1)</f>
        <v>=DISPIMG("ID_721C36415BEB4BA3A61E408DFD704C5E",1)</v>
      </c>
      <c r="F328" s="8" t="s">
        <v>365</v>
      </c>
      <c r="G328" s="9" t="s">
        <v>366</v>
      </c>
      <c r="H328" s="9" t="s">
        <v>367</v>
      </c>
      <c r="I328" s="10">
        <v>1</v>
      </c>
      <c r="J328" s="10" t="s">
        <v>21</v>
      </c>
      <c r="K328" s="19"/>
      <c r="L328" s="19"/>
      <c r="M328" s="19" t="s">
        <v>368</v>
      </c>
      <c r="N328" s="39"/>
    </row>
    <row r="329" ht="192" customHeight="1" spans="1:14">
      <c r="A329" s="5">
        <v>725</v>
      </c>
      <c r="B329" s="6" t="s">
        <v>363</v>
      </c>
      <c r="C329" s="7" t="s">
        <v>353</v>
      </c>
      <c r="D329" s="8" t="s">
        <v>99</v>
      </c>
      <c r="E329" s="8" t="str">
        <f>_xlfn.DISPIMG("ID_8672CBD1EEA949DABFB9B535686AEEFB",1)</f>
        <v>=DISPIMG("ID_8672CBD1EEA949DABFB9B535686AEEFB",1)</v>
      </c>
      <c r="F329" s="8" t="s">
        <v>100</v>
      </c>
      <c r="G329" s="9" t="s">
        <v>101</v>
      </c>
      <c r="H329" s="9" t="s">
        <v>102</v>
      </c>
      <c r="I329" s="10">
        <v>1</v>
      </c>
      <c r="J329" s="10" t="s">
        <v>21</v>
      </c>
      <c r="K329" s="19"/>
      <c r="L329" s="19"/>
      <c r="M329" s="19" t="s">
        <v>103</v>
      </c>
      <c r="N329" s="39"/>
    </row>
    <row r="330" ht="192" customHeight="1" spans="1:14">
      <c r="A330" s="5">
        <v>726</v>
      </c>
      <c r="B330" s="6" t="s">
        <v>363</v>
      </c>
      <c r="C330" s="7" t="s">
        <v>353</v>
      </c>
      <c r="D330" s="8" t="s">
        <v>134</v>
      </c>
      <c r="E330" s="8" t="str">
        <f>_xlfn.DISPIMG("ID_76BFE1F3EA2E49109D5E423396E2C3F6",1)</f>
        <v>=DISPIMG("ID_76BFE1F3EA2E49109D5E423396E2C3F6",1)</v>
      </c>
      <c r="F330" s="8" t="s">
        <v>135</v>
      </c>
      <c r="G330" s="9" t="s">
        <v>136</v>
      </c>
      <c r="H330" s="9" t="s">
        <v>27</v>
      </c>
      <c r="I330" s="10">
        <v>1</v>
      </c>
      <c r="J330" s="10" t="s">
        <v>28</v>
      </c>
      <c r="K330" s="19"/>
      <c r="L330" s="19"/>
      <c r="M330" s="19" t="s">
        <v>137</v>
      </c>
      <c r="N330" s="39"/>
    </row>
    <row r="331" ht="192" customHeight="1" spans="1:14">
      <c r="A331" s="5">
        <v>727</v>
      </c>
      <c r="B331" s="6" t="s">
        <v>363</v>
      </c>
      <c r="C331" s="7" t="s">
        <v>382</v>
      </c>
      <c r="D331" s="8" t="s">
        <v>105</v>
      </c>
      <c r="E331" s="8" t="str">
        <f>_xlfn.DISPIMG("ID_049F2CAC3F20401684A4B0588705228B",1)</f>
        <v>=DISPIMG("ID_049F2CAC3F20401684A4B0588705228B",1)</v>
      </c>
      <c r="F331" s="8" t="s">
        <v>106</v>
      </c>
      <c r="G331" s="9" t="s">
        <v>107</v>
      </c>
      <c r="H331" s="9" t="s">
        <v>27</v>
      </c>
      <c r="I331" s="10">
        <v>1</v>
      </c>
      <c r="J331" s="10" t="s">
        <v>28</v>
      </c>
      <c r="K331" s="19"/>
      <c r="L331" s="19"/>
      <c r="M331" s="19" t="s">
        <v>108</v>
      </c>
      <c r="N331" s="39"/>
    </row>
    <row r="332" ht="192" customHeight="1" spans="1:14">
      <c r="A332" s="5">
        <v>729</v>
      </c>
      <c r="B332" s="6" t="s">
        <v>363</v>
      </c>
      <c r="C332" s="7" t="s">
        <v>382</v>
      </c>
      <c r="D332" s="8" t="s">
        <v>354</v>
      </c>
      <c r="E332" s="8" t="str">
        <f>_xlfn.DISPIMG("ID_ED29213E76444E78A0B18481E4904513",1)</f>
        <v>=DISPIMG("ID_ED29213E76444E78A0B18481E4904513",1)</v>
      </c>
      <c r="F332" s="8" t="s">
        <v>365</v>
      </c>
      <c r="G332" s="9" t="s">
        <v>366</v>
      </c>
      <c r="H332" s="9" t="s">
        <v>367</v>
      </c>
      <c r="I332" s="10">
        <v>1</v>
      </c>
      <c r="J332" s="10" t="s">
        <v>21</v>
      </c>
      <c r="K332" s="19"/>
      <c r="L332" s="19"/>
      <c r="M332" s="19" t="s">
        <v>368</v>
      </c>
      <c r="N332" s="39"/>
    </row>
    <row r="333" ht="192" customHeight="1" spans="1:14">
      <c r="A333" s="5">
        <v>733</v>
      </c>
      <c r="B333" s="6" t="s">
        <v>363</v>
      </c>
      <c r="C333" s="7" t="s">
        <v>382</v>
      </c>
      <c r="D333" s="8" t="s">
        <v>134</v>
      </c>
      <c r="E333" s="8" t="str">
        <f>_xlfn.DISPIMG("ID_D4CAE3B8255F4E7E98DDC06A011A3E66",1)</f>
        <v>=DISPIMG("ID_D4CAE3B8255F4E7E98DDC06A011A3E66",1)</v>
      </c>
      <c r="F333" s="8" t="s">
        <v>135</v>
      </c>
      <c r="G333" s="9" t="s">
        <v>136</v>
      </c>
      <c r="H333" s="9" t="s">
        <v>27</v>
      </c>
      <c r="I333" s="10">
        <v>3</v>
      </c>
      <c r="J333" s="10" t="s">
        <v>28</v>
      </c>
      <c r="K333" s="19"/>
      <c r="L333" s="19"/>
      <c r="M333" s="19" t="s">
        <v>137</v>
      </c>
      <c r="N333" s="39"/>
    </row>
    <row r="334" ht="192" customHeight="1" spans="1:14">
      <c r="A334" s="5">
        <v>734</v>
      </c>
      <c r="B334" s="6" t="s">
        <v>363</v>
      </c>
      <c r="C334" s="7" t="s">
        <v>382</v>
      </c>
      <c r="D334" s="8" t="s">
        <v>119</v>
      </c>
      <c r="E334" s="8" t="str">
        <f>_xlfn.DISPIMG("ID_016DF4D9621E4347968A74FD777BE56B",1)</f>
        <v>=DISPIMG("ID_016DF4D9621E4347968A74FD777BE56B",1)</v>
      </c>
      <c r="F334" s="8" t="s">
        <v>120</v>
      </c>
      <c r="G334" s="9" t="s">
        <v>121</v>
      </c>
      <c r="H334" s="9" t="s">
        <v>122</v>
      </c>
      <c r="I334" s="10">
        <v>2</v>
      </c>
      <c r="J334" s="10" t="s">
        <v>21</v>
      </c>
      <c r="K334" s="19"/>
      <c r="L334" s="19"/>
      <c r="M334" s="19" t="s">
        <v>123</v>
      </c>
      <c r="N334" s="39"/>
    </row>
    <row r="335" ht="192" customHeight="1" spans="1:14">
      <c r="A335" s="5">
        <v>737</v>
      </c>
      <c r="B335" s="6" t="s">
        <v>363</v>
      </c>
      <c r="C335" s="7" t="s">
        <v>383</v>
      </c>
      <c r="D335" s="8" t="s">
        <v>105</v>
      </c>
      <c r="E335" s="8" t="str">
        <f>_xlfn.DISPIMG("ID_6DA1C4D7C8714354B2DDF576E936C19C",1)</f>
        <v>=DISPIMG("ID_6DA1C4D7C8714354B2DDF576E936C19C",1)</v>
      </c>
      <c r="F335" s="8" t="s">
        <v>106</v>
      </c>
      <c r="G335" s="9" t="s">
        <v>107</v>
      </c>
      <c r="H335" s="9" t="s">
        <v>27</v>
      </c>
      <c r="I335" s="10">
        <v>1</v>
      </c>
      <c r="J335" s="10" t="s">
        <v>28</v>
      </c>
      <c r="K335" s="19"/>
      <c r="L335" s="19"/>
      <c r="M335" s="19" t="s">
        <v>108</v>
      </c>
      <c r="N335" s="39"/>
    </row>
    <row r="336" ht="192" customHeight="1" spans="1:14">
      <c r="A336" s="5">
        <v>739</v>
      </c>
      <c r="B336" s="6" t="s">
        <v>363</v>
      </c>
      <c r="C336" s="7" t="s">
        <v>383</v>
      </c>
      <c r="D336" s="8" t="s">
        <v>354</v>
      </c>
      <c r="E336" s="8" t="str">
        <f>_xlfn.DISPIMG("ID_8387A046003649408066DE2FF35B37F8",1)</f>
        <v>=DISPIMG("ID_8387A046003649408066DE2FF35B37F8",1)</v>
      </c>
      <c r="F336" s="8" t="s">
        <v>365</v>
      </c>
      <c r="G336" s="9" t="s">
        <v>366</v>
      </c>
      <c r="H336" s="9" t="s">
        <v>367</v>
      </c>
      <c r="I336" s="10">
        <v>1</v>
      </c>
      <c r="J336" s="10" t="s">
        <v>21</v>
      </c>
      <c r="K336" s="19"/>
      <c r="L336" s="19"/>
      <c r="M336" s="19" t="s">
        <v>368</v>
      </c>
      <c r="N336" s="39"/>
    </row>
    <row r="337" ht="192" customHeight="1" spans="1:14">
      <c r="A337" s="5">
        <v>743</v>
      </c>
      <c r="B337" s="6" t="s">
        <v>363</v>
      </c>
      <c r="C337" s="7" t="s">
        <v>383</v>
      </c>
      <c r="D337" s="8" t="s">
        <v>134</v>
      </c>
      <c r="E337" s="8" t="str">
        <f>_xlfn.DISPIMG("ID_233B6578BD9244518CCA8C901B51003A",1)</f>
        <v>=DISPIMG("ID_233B6578BD9244518CCA8C901B51003A",1)</v>
      </c>
      <c r="F337" s="8" t="s">
        <v>135</v>
      </c>
      <c r="G337" s="9" t="s">
        <v>136</v>
      </c>
      <c r="H337" s="9" t="s">
        <v>27</v>
      </c>
      <c r="I337" s="10">
        <v>1</v>
      </c>
      <c r="J337" s="10" t="s">
        <v>28</v>
      </c>
      <c r="K337" s="19"/>
      <c r="L337" s="19"/>
      <c r="M337" s="19" t="s">
        <v>137</v>
      </c>
      <c r="N337" s="39"/>
    </row>
    <row r="338" ht="192" customHeight="1" spans="1:14">
      <c r="A338" s="5">
        <v>744</v>
      </c>
      <c r="B338" s="6" t="s">
        <v>363</v>
      </c>
      <c r="C338" s="7" t="s">
        <v>384</v>
      </c>
      <c r="D338" s="8" t="s">
        <v>105</v>
      </c>
      <c r="E338" s="8" t="str">
        <f>_xlfn.DISPIMG("ID_2B40966D7E4F43C4A4E339AA5EC42186",1)</f>
        <v>=DISPIMG("ID_2B40966D7E4F43C4A4E339AA5EC42186",1)</v>
      </c>
      <c r="F338" s="8" t="s">
        <v>106</v>
      </c>
      <c r="G338" s="9" t="s">
        <v>107</v>
      </c>
      <c r="H338" s="9" t="s">
        <v>27</v>
      </c>
      <c r="I338" s="10">
        <v>1</v>
      </c>
      <c r="J338" s="10" t="s">
        <v>28</v>
      </c>
      <c r="K338" s="19"/>
      <c r="L338" s="19"/>
      <c r="M338" s="19" t="s">
        <v>108</v>
      </c>
      <c r="N338" s="39"/>
    </row>
    <row r="339" ht="192" customHeight="1" spans="1:14">
      <c r="A339" s="5">
        <v>746</v>
      </c>
      <c r="B339" s="6" t="s">
        <v>363</v>
      </c>
      <c r="C339" s="7" t="s">
        <v>384</v>
      </c>
      <c r="D339" s="8" t="s">
        <v>354</v>
      </c>
      <c r="E339" s="8" t="str">
        <f>_xlfn.DISPIMG("ID_81F0627B7C184740B51D41CD066024CB",1)</f>
        <v>=DISPIMG("ID_81F0627B7C184740B51D41CD066024CB",1)</v>
      </c>
      <c r="F339" s="8" t="s">
        <v>365</v>
      </c>
      <c r="G339" s="9" t="s">
        <v>366</v>
      </c>
      <c r="H339" s="9" t="s">
        <v>367</v>
      </c>
      <c r="I339" s="10">
        <v>1</v>
      </c>
      <c r="J339" s="10" t="s">
        <v>21</v>
      </c>
      <c r="K339" s="19"/>
      <c r="L339" s="19"/>
      <c r="M339" s="19" t="s">
        <v>368</v>
      </c>
      <c r="N339" s="39"/>
    </row>
    <row r="340" ht="192" customHeight="1" spans="1:14">
      <c r="A340" s="5">
        <v>749</v>
      </c>
      <c r="B340" s="6" t="s">
        <v>363</v>
      </c>
      <c r="C340" s="7" t="s">
        <v>384</v>
      </c>
      <c r="D340" s="8" t="s">
        <v>99</v>
      </c>
      <c r="E340" s="8" t="str">
        <f>_xlfn.DISPIMG("ID_6BE50F7E70364540AC4946918071B1B5",1)</f>
        <v>=DISPIMG("ID_6BE50F7E70364540AC4946918071B1B5",1)</v>
      </c>
      <c r="F340" s="8" t="s">
        <v>100</v>
      </c>
      <c r="G340" s="9" t="s">
        <v>101</v>
      </c>
      <c r="H340" s="9" t="s">
        <v>102</v>
      </c>
      <c r="I340" s="10">
        <v>1</v>
      </c>
      <c r="J340" s="10" t="s">
        <v>21</v>
      </c>
      <c r="K340" s="19"/>
      <c r="L340" s="19"/>
      <c r="M340" s="19" t="s">
        <v>103</v>
      </c>
      <c r="N340" s="39"/>
    </row>
    <row r="341" ht="192" customHeight="1" spans="1:14">
      <c r="A341" s="5">
        <v>750</v>
      </c>
      <c r="B341" s="6" t="s">
        <v>363</v>
      </c>
      <c r="C341" s="7" t="s">
        <v>384</v>
      </c>
      <c r="D341" s="8" t="s">
        <v>134</v>
      </c>
      <c r="E341" s="8" t="str">
        <f>_xlfn.DISPIMG("ID_308CE5F42FEC460C8665655FEA16FB02",1)</f>
        <v>=DISPIMG("ID_308CE5F42FEC460C8665655FEA16FB02",1)</v>
      </c>
      <c r="F341" s="8" t="s">
        <v>135</v>
      </c>
      <c r="G341" s="9" t="s">
        <v>136</v>
      </c>
      <c r="H341" s="9" t="s">
        <v>27</v>
      </c>
      <c r="I341" s="10">
        <v>1</v>
      </c>
      <c r="J341" s="10" t="s">
        <v>28</v>
      </c>
      <c r="K341" s="19"/>
      <c r="L341" s="19"/>
      <c r="M341" s="19" t="s">
        <v>137</v>
      </c>
      <c r="N341" s="39"/>
    </row>
    <row r="342" ht="192" customHeight="1" spans="1:14">
      <c r="A342" s="5">
        <v>751</v>
      </c>
      <c r="B342" s="6" t="s">
        <v>363</v>
      </c>
      <c r="C342" s="7" t="s">
        <v>385</v>
      </c>
      <c r="D342" s="8" t="s">
        <v>105</v>
      </c>
      <c r="E342" s="8" t="str">
        <f>_xlfn.DISPIMG("ID_0F40DD571A0743DEA52EB136CCE3F48A",1)</f>
        <v>=DISPIMG("ID_0F40DD571A0743DEA52EB136CCE3F48A",1)</v>
      </c>
      <c r="F342" s="8" t="s">
        <v>106</v>
      </c>
      <c r="G342" s="9" t="s">
        <v>107</v>
      </c>
      <c r="H342" s="9" t="s">
        <v>27</v>
      </c>
      <c r="I342" s="10">
        <v>1</v>
      </c>
      <c r="J342" s="10" t="s">
        <v>28</v>
      </c>
      <c r="K342" s="19"/>
      <c r="L342" s="19"/>
      <c r="M342" s="19" t="s">
        <v>108</v>
      </c>
      <c r="N342" s="39"/>
    </row>
    <row r="343" ht="192" customHeight="1" spans="1:14">
      <c r="A343" s="5">
        <v>753</v>
      </c>
      <c r="B343" s="6" t="s">
        <v>363</v>
      </c>
      <c r="C343" s="7" t="s">
        <v>385</v>
      </c>
      <c r="D343" s="8" t="s">
        <v>354</v>
      </c>
      <c r="E343" s="8" t="str">
        <f>_xlfn.DISPIMG("ID_D39CAD1D17CD4B83AAC83D4098B1F3CF",1)</f>
        <v>=DISPIMG("ID_D39CAD1D17CD4B83AAC83D4098B1F3CF",1)</v>
      </c>
      <c r="F343" s="8" t="s">
        <v>365</v>
      </c>
      <c r="G343" s="9" t="s">
        <v>366</v>
      </c>
      <c r="H343" s="9" t="s">
        <v>367</v>
      </c>
      <c r="I343" s="10">
        <v>1</v>
      </c>
      <c r="J343" s="10" t="s">
        <v>21</v>
      </c>
      <c r="K343" s="19"/>
      <c r="L343" s="19"/>
      <c r="M343" s="19" t="s">
        <v>368</v>
      </c>
      <c r="N343" s="39"/>
    </row>
    <row r="344" ht="192" customHeight="1" spans="1:14">
      <c r="A344" s="5">
        <v>756</v>
      </c>
      <c r="B344" s="6" t="s">
        <v>363</v>
      </c>
      <c r="C344" s="7" t="s">
        <v>385</v>
      </c>
      <c r="D344" s="8" t="s">
        <v>134</v>
      </c>
      <c r="E344" s="8" t="str">
        <f>_xlfn.DISPIMG("ID_3C97A4BBD799461D85207736A03468D0",1)</f>
        <v>=DISPIMG("ID_3C97A4BBD799461D85207736A03468D0",1)</v>
      </c>
      <c r="F344" s="8" t="s">
        <v>135</v>
      </c>
      <c r="G344" s="9" t="s">
        <v>136</v>
      </c>
      <c r="H344" s="9" t="s">
        <v>27</v>
      </c>
      <c r="I344" s="10">
        <v>1</v>
      </c>
      <c r="J344" s="10" t="s">
        <v>28</v>
      </c>
      <c r="K344" s="19"/>
      <c r="L344" s="19"/>
      <c r="M344" s="19" t="s">
        <v>137</v>
      </c>
      <c r="N344" s="39"/>
    </row>
    <row r="345" ht="192" customHeight="1" spans="1:14">
      <c r="A345" s="5">
        <v>757</v>
      </c>
      <c r="B345" s="6" t="s">
        <v>363</v>
      </c>
      <c r="C345" s="7" t="s">
        <v>386</v>
      </c>
      <c r="D345" s="8" t="s">
        <v>105</v>
      </c>
      <c r="E345" s="8" t="str">
        <f>_xlfn.DISPIMG("ID_1CB1476A30AC459789FDFDF6678F57AE",1)</f>
        <v>=DISPIMG("ID_1CB1476A30AC459789FDFDF6678F57AE",1)</v>
      </c>
      <c r="F345" s="8" t="s">
        <v>106</v>
      </c>
      <c r="G345" s="9" t="s">
        <v>107</v>
      </c>
      <c r="H345" s="9" t="s">
        <v>27</v>
      </c>
      <c r="I345" s="10">
        <v>2</v>
      </c>
      <c r="J345" s="10" t="s">
        <v>28</v>
      </c>
      <c r="K345" s="19"/>
      <c r="L345" s="19"/>
      <c r="M345" s="19" t="s">
        <v>108</v>
      </c>
      <c r="N345" s="39"/>
    </row>
    <row r="346" ht="192" customHeight="1" spans="1:14">
      <c r="A346" s="5">
        <v>759</v>
      </c>
      <c r="B346" s="6" t="s">
        <v>363</v>
      </c>
      <c r="C346" s="7" t="s">
        <v>386</v>
      </c>
      <c r="D346" s="8" t="s">
        <v>354</v>
      </c>
      <c r="E346" s="8" t="str">
        <f>_xlfn.DISPIMG("ID_6B8737379FF64B0987C94D0CA0B47668",1)</f>
        <v>=DISPIMG("ID_6B8737379FF64B0987C94D0CA0B47668",1)</v>
      </c>
      <c r="F346" s="8" t="s">
        <v>365</v>
      </c>
      <c r="G346" s="9" t="s">
        <v>366</v>
      </c>
      <c r="H346" s="9" t="s">
        <v>367</v>
      </c>
      <c r="I346" s="10">
        <v>1</v>
      </c>
      <c r="J346" s="10" t="s">
        <v>21</v>
      </c>
      <c r="K346" s="19"/>
      <c r="L346" s="19"/>
      <c r="M346" s="19" t="s">
        <v>368</v>
      </c>
      <c r="N346" s="39"/>
    </row>
    <row r="347" ht="192" customHeight="1" spans="1:14">
      <c r="A347" s="5">
        <v>762</v>
      </c>
      <c r="B347" s="6" t="s">
        <v>363</v>
      </c>
      <c r="C347" s="7" t="s">
        <v>386</v>
      </c>
      <c r="D347" s="8" t="s">
        <v>99</v>
      </c>
      <c r="E347" s="8" t="str">
        <f>_xlfn.DISPIMG("ID_1C2F519FC805497BAD02446C6F08653F",1)</f>
        <v>=DISPIMG("ID_1C2F519FC805497BAD02446C6F08653F",1)</v>
      </c>
      <c r="F347" s="8" t="s">
        <v>100</v>
      </c>
      <c r="G347" s="9" t="s">
        <v>101</v>
      </c>
      <c r="H347" s="9" t="s">
        <v>102</v>
      </c>
      <c r="I347" s="10">
        <v>1</v>
      </c>
      <c r="J347" s="10" t="s">
        <v>21</v>
      </c>
      <c r="K347" s="19"/>
      <c r="L347" s="19"/>
      <c r="M347" s="19" t="s">
        <v>103</v>
      </c>
      <c r="N347" s="39"/>
    </row>
    <row r="348" ht="192" customHeight="1" spans="1:14">
      <c r="A348" s="5">
        <v>764</v>
      </c>
      <c r="B348" s="6" t="s">
        <v>363</v>
      </c>
      <c r="C348" s="7" t="s">
        <v>386</v>
      </c>
      <c r="D348" s="8" t="s">
        <v>134</v>
      </c>
      <c r="E348" s="8" t="str">
        <f>_xlfn.DISPIMG("ID_5DEBC19AE2554E2DA3F4F4A658D0653E",1)</f>
        <v>=DISPIMG("ID_5DEBC19AE2554E2DA3F4F4A658D0653E",1)</v>
      </c>
      <c r="F348" s="8" t="s">
        <v>135</v>
      </c>
      <c r="G348" s="9" t="s">
        <v>136</v>
      </c>
      <c r="H348" s="9" t="s">
        <v>27</v>
      </c>
      <c r="I348" s="10">
        <v>1</v>
      </c>
      <c r="J348" s="10" t="s">
        <v>28</v>
      </c>
      <c r="K348" s="19"/>
      <c r="L348" s="19"/>
      <c r="M348" s="19" t="s">
        <v>137</v>
      </c>
      <c r="N348" s="39"/>
    </row>
    <row r="349" ht="192" customHeight="1" spans="1:14">
      <c r="A349" s="5">
        <v>765</v>
      </c>
      <c r="B349" s="6" t="s">
        <v>363</v>
      </c>
      <c r="C349" s="7" t="s">
        <v>387</v>
      </c>
      <c r="D349" s="8" t="s">
        <v>105</v>
      </c>
      <c r="E349" s="8" t="str">
        <f>_xlfn.DISPIMG("ID_CFF63CE574494A0D9E42ED8F3AD19CEF",1)</f>
        <v>=DISPIMG("ID_CFF63CE574494A0D9E42ED8F3AD19CEF",1)</v>
      </c>
      <c r="F349" s="8" t="s">
        <v>106</v>
      </c>
      <c r="G349" s="9" t="s">
        <v>107</v>
      </c>
      <c r="H349" s="9" t="s">
        <v>27</v>
      </c>
      <c r="I349" s="10">
        <v>2</v>
      </c>
      <c r="J349" s="10" t="s">
        <v>28</v>
      </c>
      <c r="K349" s="19"/>
      <c r="L349" s="19"/>
      <c r="M349" s="19" t="s">
        <v>108</v>
      </c>
      <c r="N349" s="39"/>
    </row>
    <row r="350" ht="192" customHeight="1" spans="1:14">
      <c r="A350" s="5">
        <v>767</v>
      </c>
      <c r="B350" s="6" t="s">
        <v>363</v>
      </c>
      <c r="C350" s="7" t="s">
        <v>387</v>
      </c>
      <c r="D350" s="8" t="s">
        <v>354</v>
      </c>
      <c r="E350" s="8" t="str">
        <f>_xlfn.DISPIMG("ID_2B9F1B89A6744EE8A6C6474E7D10472A",1)</f>
        <v>=DISPIMG("ID_2B9F1B89A6744EE8A6C6474E7D10472A",1)</v>
      </c>
      <c r="F350" s="8" t="s">
        <v>365</v>
      </c>
      <c r="G350" s="9" t="s">
        <v>366</v>
      </c>
      <c r="H350" s="9" t="s">
        <v>367</v>
      </c>
      <c r="I350" s="10">
        <v>1</v>
      </c>
      <c r="J350" s="10" t="s">
        <v>21</v>
      </c>
      <c r="K350" s="19"/>
      <c r="L350" s="19"/>
      <c r="M350" s="19" t="s">
        <v>368</v>
      </c>
      <c r="N350" s="39"/>
    </row>
    <row r="351" ht="192" customHeight="1" spans="1:14">
      <c r="A351" s="5">
        <v>768</v>
      </c>
      <c r="B351" s="6" t="s">
        <v>363</v>
      </c>
      <c r="C351" s="7" t="s">
        <v>387</v>
      </c>
      <c r="D351" s="8" t="s">
        <v>93</v>
      </c>
      <c r="E351" s="8" t="str">
        <f>_xlfn.DISPIMG("ID_F7C0922CA08E4109AFA5173A52703BD1",1)</f>
        <v>=DISPIMG("ID_F7C0922CA08E4109AFA5173A52703BD1",1)</v>
      </c>
      <c r="F351" s="8" t="s">
        <v>94</v>
      </c>
      <c r="G351" s="9" t="s">
        <v>95</v>
      </c>
      <c r="H351" s="9" t="s">
        <v>96</v>
      </c>
      <c r="I351" s="10">
        <v>1</v>
      </c>
      <c r="J351" s="10" t="s">
        <v>21</v>
      </c>
      <c r="K351" s="19"/>
      <c r="L351" s="19"/>
      <c r="M351" s="19" t="s">
        <v>97</v>
      </c>
      <c r="N351" s="39"/>
    </row>
    <row r="352" ht="192" customHeight="1" spans="1:14">
      <c r="A352" s="5">
        <v>770</v>
      </c>
      <c r="B352" s="6" t="s">
        <v>363</v>
      </c>
      <c r="C352" s="7" t="s">
        <v>387</v>
      </c>
      <c r="D352" s="8" t="s">
        <v>134</v>
      </c>
      <c r="E352" s="8" t="str">
        <f>_xlfn.DISPIMG("ID_0C920E264D4045B8952FA816442A1FAF",1)</f>
        <v>=DISPIMG("ID_0C920E264D4045B8952FA816442A1FAF",1)</v>
      </c>
      <c r="F352" s="8" t="s">
        <v>135</v>
      </c>
      <c r="G352" s="9" t="s">
        <v>136</v>
      </c>
      <c r="H352" s="9" t="s">
        <v>27</v>
      </c>
      <c r="I352" s="10">
        <v>1</v>
      </c>
      <c r="J352" s="10" t="s">
        <v>28</v>
      </c>
      <c r="K352" s="19"/>
      <c r="L352" s="19"/>
      <c r="M352" s="19" t="s">
        <v>137</v>
      </c>
      <c r="N352" s="39"/>
    </row>
    <row r="353" ht="192" customHeight="1" spans="1:14">
      <c r="A353" s="5">
        <v>772</v>
      </c>
      <c r="B353" s="6" t="s">
        <v>363</v>
      </c>
      <c r="C353" s="7" t="s">
        <v>388</v>
      </c>
      <c r="D353" s="8" t="s">
        <v>105</v>
      </c>
      <c r="E353" s="8" t="str">
        <f>_xlfn.DISPIMG("ID_EE536452C5D44B5D82496D54EB89D3B7",1)</f>
        <v>=DISPIMG("ID_EE536452C5D44B5D82496D54EB89D3B7",1)</v>
      </c>
      <c r="F353" s="8" t="s">
        <v>106</v>
      </c>
      <c r="G353" s="9" t="s">
        <v>107</v>
      </c>
      <c r="H353" s="9" t="s">
        <v>27</v>
      </c>
      <c r="I353" s="10">
        <v>2</v>
      </c>
      <c r="J353" s="10" t="s">
        <v>28</v>
      </c>
      <c r="K353" s="19"/>
      <c r="L353" s="19"/>
      <c r="M353" s="19" t="s">
        <v>108</v>
      </c>
      <c r="N353" s="39"/>
    </row>
    <row r="354" ht="192" customHeight="1" spans="1:14">
      <c r="A354" s="5">
        <v>774</v>
      </c>
      <c r="B354" s="6" t="s">
        <v>363</v>
      </c>
      <c r="C354" s="7" t="s">
        <v>388</v>
      </c>
      <c r="D354" s="8" t="s">
        <v>354</v>
      </c>
      <c r="E354" s="8" t="str">
        <f>_xlfn.DISPIMG("ID_99555587935B4411BEAC016D022C93AE",1)</f>
        <v>=DISPIMG("ID_99555587935B4411BEAC016D022C93AE",1)</v>
      </c>
      <c r="F354" s="8" t="s">
        <v>365</v>
      </c>
      <c r="G354" s="9" t="s">
        <v>366</v>
      </c>
      <c r="H354" s="9" t="s">
        <v>367</v>
      </c>
      <c r="I354" s="10">
        <v>1</v>
      </c>
      <c r="J354" s="10" t="s">
        <v>21</v>
      </c>
      <c r="K354" s="19"/>
      <c r="L354" s="19"/>
      <c r="M354" s="19" t="s">
        <v>368</v>
      </c>
      <c r="N354" s="39"/>
    </row>
    <row r="355" ht="192" customHeight="1" spans="1:14">
      <c r="A355" s="5">
        <v>775</v>
      </c>
      <c r="B355" s="6" t="s">
        <v>363</v>
      </c>
      <c r="C355" s="7" t="s">
        <v>388</v>
      </c>
      <c r="D355" s="8" t="s">
        <v>93</v>
      </c>
      <c r="E355" s="8" t="str">
        <f>_xlfn.DISPIMG("ID_1FCA862EBB1C485B9B5FCFEE0E102C99",1)</f>
        <v>=DISPIMG("ID_1FCA862EBB1C485B9B5FCFEE0E102C99",1)</v>
      </c>
      <c r="F355" s="8" t="s">
        <v>94</v>
      </c>
      <c r="G355" s="9" t="s">
        <v>95</v>
      </c>
      <c r="H355" s="9" t="s">
        <v>96</v>
      </c>
      <c r="I355" s="10">
        <v>1</v>
      </c>
      <c r="J355" s="10" t="s">
        <v>21</v>
      </c>
      <c r="K355" s="19"/>
      <c r="L355" s="19"/>
      <c r="M355" s="19" t="s">
        <v>97</v>
      </c>
      <c r="N355" s="39"/>
    </row>
    <row r="356" ht="192" customHeight="1" spans="1:14">
      <c r="A356" s="5">
        <v>777</v>
      </c>
      <c r="B356" s="6" t="s">
        <v>363</v>
      </c>
      <c r="C356" s="7" t="s">
        <v>388</v>
      </c>
      <c r="D356" s="8" t="s">
        <v>134</v>
      </c>
      <c r="E356" s="8" t="str">
        <f>_xlfn.DISPIMG("ID_1CE244BB471A40F4B59D972FE914E081",1)</f>
        <v>=DISPIMG("ID_1CE244BB471A40F4B59D972FE914E081",1)</v>
      </c>
      <c r="F356" s="8" t="s">
        <v>135</v>
      </c>
      <c r="G356" s="9" t="s">
        <v>136</v>
      </c>
      <c r="H356" s="9" t="s">
        <v>27</v>
      </c>
      <c r="I356" s="10">
        <v>1</v>
      </c>
      <c r="J356" s="10" t="s">
        <v>28</v>
      </c>
      <c r="K356" s="19"/>
      <c r="L356" s="19"/>
      <c r="M356" s="19" t="s">
        <v>137</v>
      </c>
      <c r="N356" s="39"/>
    </row>
    <row r="357" ht="192" customHeight="1" spans="1:14">
      <c r="A357" s="5">
        <v>779</v>
      </c>
      <c r="B357" s="6" t="s">
        <v>363</v>
      </c>
      <c r="C357" s="7" t="s">
        <v>171</v>
      </c>
      <c r="D357" s="8" t="s">
        <v>172</v>
      </c>
      <c r="E357" s="8" t="str">
        <f>_xlfn.DISPIMG("ID_E871F4F35A9A438298C14B2C4AAA2790",1)</f>
        <v>=DISPIMG("ID_E871F4F35A9A438298C14B2C4AAA2790",1)</v>
      </c>
      <c r="F357" s="8" t="s">
        <v>173</v>
      </c>
      <c r="G357" s="9" t="s">
        <v>174</v>
      </c>
      <c r="H357" s="9" t="s">
        <v>175</v>
      </c>
      <c r="I357" s="10">
        <v>8</v>
      </c>
      <c r="J357" s="10" t="s">
        <v>21</v>
      </c>
      <c r="K357" s="19"/>
      <c r="L357" s="19"/>
      <c r="M357" s="19" t="s">
        <v>176</v>
      </c>
      <c r="N357" s="39"/>
    </row>
    <row r="358" ht="192" customHeight="1" spans="1:14">
      <c r="A358" s="5">
        <v>780</v>
      </c>
      <c r="B358" s="6" t="s">
        <v>363</v>
      </c>
      <c r="C358" s="7" t="s">
        <v>171</v>
      </c>
      <c r="D358" s="8" t="s">
        <v>389</v>
      </c>
      <c r="E358" s="8" t="str">
        <f>_xlfn.DISPIMG("ID_984A960C14254F8C82786F0F8A8E75A9",1)</f>
        <v>=DISPIMG("ID_984A960C14254F8C82786F0F8A8E75A9",1)</v>
      </c>
      <c r="F358" s="8" t="s">
        <v>390</v>
      </c>
      <c r="G358" s="9" t="s">
        <v>391</v>
      </c>
      <c r="H358" s="9" t="s">
        <v>392</v>
      </c>
      <c r="I358" s="10">
        <v>1</v>
      </c>
      <c r="J358" s="10" t="s">
        <v>21</v>
      </c>
      <c r="K358" s="19"/>
      <c r="L358" s="19"/>
      <c r="M358" s="19" t="s">
        <v>393</v>
      </c>
      <c r="N358" s="39"/>
    </row>
    <row r="359" ht="192" customHeight="1" spans="1:14">
      <c r="A359" s="5">
        <v>781</v>
      </c>
      <c r="B359" s="6" t="s">
        <v>363</v>
      </c>
      <c r="C359" s="7" t="s">
        <v>171</v>
      </c>
      <c r="D359" s="8" t="s">
        <v>50</v>
      </c>
      <c r="E359" s="8" t="str">
        <f>_xlfn.DISPIMG("ID_5FF2FCC5CE524A819FBDEEF290B0D6A4",1)</f>
        <v>=DISPIMG("ID_5FF2FCC5CE524A819FBDEEF290B0D6A4",1)</v>
      </c>
      <c r="F359" s="8" t="s">
        <v>51</v>
      </c>
      <c r="G359" s="9" t="s">
        <v>52</v>
      </c>
      <c r="H359" s="9" t="s">
        <v>53</v>
      </c>
      <c r="I359" s="10">
        <v>16</v>
      </c>
      <c r="J359" s="10" t="s">
        <v>28</v>
      </c>
      <c r="K359" s="19"/>
      <c r="L359" s="19"/>
      <c r="M359" s="19" t="s">
        <v>54</v>
      </c>
      <c r="N359" s="39"/>
    </row>
    <row r="360" ht="192" customHeight="1" spans="1:14">
      <c r="A360" s="5">
        <v>782</v>
      </c>
      <c r="B360" s="6" t="s">
        <v>363</v>
      </c>
      <c r="C360" s="7" t="s">
        <v>331</v>
      </c>
      <c r="D360" s="8" t="s">
        <v>24</v>
      </c>
      <c r="E360" s="8" t="str">
        <f>_xlfn.DISPIMG("ID_50FABF729E584C1C92977C83607C05E8",1)</f>
        <v>=DISPIMG("ID_50FABF729E584C1C92977C83607C05E8",1)</v>
      </c>
      <c r="F360" s="8" t="s">
        <v>25</v>
      </c>
      <c r="G360" s="9" t="s">
        <v>26</v>
      </c>
      <c r="H360" s="9" t="s">
        <v>27</v>
      </c>
      <c r="I360" s="10">
        <v>11</v>
      </c>
      <c r="J360" s="10" t="s">
        <v>28</v>
      </c>
      <c r="K360" s="19"/>
      <c r="L360" s="19"/>
      <c r="M360" s="19" t="s">
        <v>29</v>
      </c>
      <c r="N360" s="39"/>
    </row>
    <row r="361" ht="192" customHeight="1" spans="1:14">
      <c r="A361" s="5">
        <v>783</v>
      </c>
      <c r="B361" s="6" t="s">
        <v>363</v>
      </c>
      <c r="C361" s="7" t="s">
        <v>331</v>
      </c>
      <c r="D361" s="8" t="s">
        <v>76</v>
      </c>
      <c r="E361" s="8" t="str">
        <f>_xlfn.DISPIMG("ID_8443911BF64E4F99A95C222C7693D216",1)</f>
        <v>=DISPIMG("ID_8443911BF64E4F99A95C222C7693D216",1)</v>
      </c>
      <c r="F361" s="8" t="s">
        <v>116</v>
      </c>
      <c r="G361" s="9" t="s">
        <v>117</v>
      </c>
      <c r="H361" s="9" t="s">
        <v>27</v>
      </c>
      <c r="I361" s="10">
        <v>11</v>
      </c>
      <c r="J361" s="10" t="s">
        <v>28</v>
      </c>
      <c r="K361" s="19"/>
      <c r="L361" s="19"/>
      <c r="M361" s="19" t="s">
        <v>118</v>
      </c>
      <c r="N361" s="39"/>
    </row>
    <row r="362" ht="192" customHeight="1" spans="1:14">
      <c r="A362" s="5">
        <v>785</v>
      </c>
      <c r="B362" s="6" t="s">
        <v>363</v>
      </c>
      <c r="C362" s="7" t="s">
        <v>331</v>
      </c>
      <c r="D362" s="8" t="s">
        <v>119</v>
      </c>
      <c r="E362" s="8" t="str">
        <f>_xlfn.DISPIMG("ID_45925E2868144CE1B18D2AAA3AF068FB",1)</f>
        <v>=DISPIMG("ID_45925E2868144CE1B18D2AAA3AF068FB",1)</v>
      </c>
      <c r="F362" s="8" t="s">
        <v>120</v>
      </c>
      <c r="G362" s="9" t="s">
        <v>121</v>
      </c>
      <c r="H362" s="9" t="s">
        <v>122</v>
      </c>
      <c r="I362" s="10">
        <v>11</v>
      </c>
      <c r="J362" s="10" t="s">
        <v>21</v>
      </c>
      <c r="K362" s="19"/>
      <c r="L362" s="19"/>
      <c r="M362" s="19" t="s">
        <v>123</v>
      </c>
      <c r="N362" s="39"/>
    </row>
    <row r="363" ht="192" customHeight="1" spans="1:14">
      <c r="A363" s="5">
        <v>786</v>
      </c>
      <c r="B363" s="6" t="s">
        <v>363</v>
      </c>
      <c r="C363" s="7" t="s">
        <v>331</v>
      </c>
      <c r="D363" s="8" t="s">
        <v>86</v>
      </c>
      <c r="E363" s="8" t="str">
        <f>_xlfn.DISPIMG("ID_F8FE96C571FB48C39D21ED3FEB776076",1)</f>
        <v>=DISPIMG("ID_F8FE96C571FB48C39D21ED3FEB776076",1)</v>
      </c>
      <c r="F363" s="8" t="s">
        <v>124</v>
      </c>
      <c r="G363" s="9" t="s">
        <v>125</v>
      </c>
      <c r="H363" s="9" t="s">
        <v>126</v>
      </c>
      <c r="I363" s="10">
        <v>4</v>
      </c>
      <c r="J363" s="10" t="s">
        <v>21</v>
      </c>
      <c r="K363" s="19"/>
      <c r="L363" s="19"/>
      <c r="M363" s="19" t="s">
        <v>127</v>
      </c>
      <c r="N363" s="39"/>
    </row>
    <row r="364" ht="192" customHeight="1" spans="1:14">
      <c r="A364" s="5">
        <v>787</v>
      </c>
      <c r="B364" s="6" t="s">
        <v>363</v>
      </c>
      <c r="C364" s="7" t="s">
        <v>331</v>
      </c>
      <c r="D364" s="8" t="s">
        <v>91</v>
      </c>
      <c r="E364" s="8" t="str">
        <f>_xlfn.DISPIMG("ID_4E2A9D9FB52E430E89EC7B3B415E6041",1)</f>
        <v>=DISPIMG("ID_4E2A9D9FB52E430E89EC7B3B415E6041",1)</v>
      </c>
      <c r="F364" s="8" t="s">
        <v>124</v>
      </c>
      <c r="G364" s="9" t="s">
        <v>125</v>
      </c>
      <c r="H364" s="9" t="s">
        <v>126</v>
      </c>
      <c r="I364" s="10">
        <v>7</v>
      </c>
      <c r="J364" s="10" t="s">
        <v>21</v>
      </c>
      <c r="K364" s="19"/>
      <c r="L364" s="19"/>
      <c r="M364" s="19" t="s">
        <v>127</v>
      </c>
      <c r="N364" s="39"/>
    </row>
    <row r="365" ht="192" customHeight="1" spans="1:14">
      <c r="A365" s="5">
        <v>788</v>
      </c>
      <c r="B365" s="6" t="s">
        <v>363</v>
      </c>
      <c r="C365" s="7" t="s">
        <v>394</v>
      </c>
      <c r="D365" s="8" t="s">
        <v>105</v>
      </c>
      <c r="E365" s="8" t="str">
        <f>_xlfn.DISPIMG("ID_91CD950AC0134B299280143BEDD7C7DB",1)</f>
        <v>=DISPIMG("ID_91CD950AC0134B299280143BEDD7C7DB",1)</v>
      </c>
      <c r="F365" s="8" t="s">
        <v>106</v>
      </c>
      <c r="G365" s="9" t="s">
        <v>107</v>
      </c>
      <c r="H365" s="9" t="s">
        <v>27</v>
      </c>
      <c r="I365" s="10">
        <v>1</v>
      </c>
      <c r="J365" s="10" t="s">
        <v>28</v>
      </c>
      <c r="K365" s="19"/>
      <c r="L365" s="19"/>
      <c r="M365" s="19" t="s">
        <v>108</v>
      </c>
      <c r="N365" s="39"/>
    </row>
    <row r="366" ht="192" customHeight="1" spans="1:14">
      <c r="A366" s="5">
        <v>790</v>
      </c>
      <c r="B366" s="6" t="s">
        <v>363</v>
      </c>
      <c r="C366" s="7" t="s">
        <v>394</v>
      </c>
      <c r="D366" s="8" t="s">
        <v>354</v>
      </c>
      <c r="E366" s="8" t="str">
        <f>_xlfn.DISPIMG("ID_36D3A47F05704AB491861F7392153684",1)</f>
        <v>=DISPIMG("ID_36D3A47F05704AB491861F7392153684",1)</v>
      </c>
      <c r="F366" s="8" t="s">
        <v>365</v>
      </c>
      <c r="G366" s="9" t="s">
        <v>366</v>
      </c>
      <c r="H366" s="9" t="s">
        <v>367</v>
      </c>
      <c r="I366" s="10">
        <v>1</v>
      </c>
      <c r="J366" s="10" t="s">
        <v>21</v>
      </c>
      <c r="K366" s="19"/>
      <c r="L366" s="19"/>
      <c r="M366" s="19" t="s">
        <v>368</v>
      </c>
      <c r="N366" s="39"/>
    </row>
    <row r="367" ht="192" customHeight="1" spans="1:14">
      <c r="A367" s="5">
        <v>794</v>
      </c>
      <c r="B367" s="6" t="s">
        <v>363</v>
      </c>
      <c r="C367" s="7" t="s">
        <v>394</v>
      </c>
      <c r="D367" s="8" t="s">
        <v>134</v>
      </c>
      <c r="E367" s="8" t="str">
        <f>_xlfn.DISPIMG("ID_9A6E1D198E134D62A675803DDC093453",1)</f>
        <v>=DISPIMG("ID_9A6E1D198E134D62A675803DDC093453",1)</v>
      </c>
      <c r="F367" s="8" t="s">
        <v>135</v>
      </c>
      <c r="G367" s="9" t="s">
        <v>136</v>
      </c>
      <c r="H367" s="9" t="s">
        <v>27</v>
      </c>
      <c r="I367" s="10">
        <v>1</v>
      </c>
      <c r="J367" s="10" t="s">
        <v>28</v>
      </c>
      <c r="K367" s="19"/>
      <c r="L367" s="19"/>
      <c r="M367" s="19" t="s">
        <v>137</v>
      </c>
      <c r="N367" s="39"/>
    </row>
    <row r="368" ht="192" customHeight="1" spans="1:14">
      <c r="A368" s="5">
        <v>795</v>
      </c>
      <c r="B368" s="6" t="s">
        <v>395</v>
      </c>
      <c r="C368" s="7" t="s">
        <v>306</v>
      </c>
      <c r="D368" s="8" t="s">
        <v>151</v>
      </c>
      <c r="E368" s="8" t="str">
        <f>_xlfn.DISPIMG("ID_5339643AEC1A40ED8F8DF58FB253FDEA",1)</f>
        <v>=DISPIMG("ID_5339643AEC1A40ED8F8DF58FB253FDEA",1)</v>
      </c>
      <c r="F368" s="8" t="s">
        <v>152</v>
      </c>
      <c r="G368" s="9" t="s">
        <v>153</v>
      </c>
      <c r="H368" s="9" t="s">
        <v>154</v>
      </c>
      <c r="I368" s="10">
        <v>5</v>
      </c>
      <c r="J368" s="10" t="s">
        <v>21</v>
      </c>
      <c r="K368" s="19"/>
      <c r="L368" s="19"/>
      <c r="M368" s="19" t="s">
        <v>155</v>
      </c>
      <c r="N368" s="39"/>
    </row>
    <row r="369" ht="192" customHeight="1" spans="1:14">
      <c r="A369" s="5">
        <v>796</v>
      </c>
      <c r="B369" s="6" t="s">
        <v>395</v>
      </c>
      <c r="C369" s="7" t="s">
        <v>396</v>
      </c>
      <c r="D369" s="8" t="s">
        <v>24</v>
      </c>
      <c r="E369" s="8" t="str">
        <f>_xlfn.DISPIMG("ID_EE8B3AE3D2524E108605CC83613A454C",1)</f>
        <v>=DISPIMG("ID_EE8B3AE3D2524E108605CC83613A454C",1)</v>
      </c>
      <c r="F369" s="8" t="s">
        <v>25</v>
      </c>
      <c r="G369" s="9" t="s">
        <v>26</v>
      </c>
      <c r="H369" s="9" t="s">
        <v>27</v>
      </c>
      <c r="I369" s="10">
        <v>3</v>
      </c>
      <c r="J369" s="10" t="s">
        <v>28</v>
      </c>
      <c r="K369" s="19"/>
      <c r="L369" s="19"/>
      <c r="M369" s="19" t="s">
        <v>29</v>
      </c>
      <c r="N369" s="39"/>
    </row>
    <row r="370" ht="192" customHeight="1" spans="1:14">
      <c r="A370" s="5">
        <v>797</v>
      </c>
      <c r="B370" s="6" t="s">
        <v>395</v>
      </c>
      <c r="C370" s="7" t="s">
        <v>396</v>
      </c>
      <c r="D370" s="8" t="s">
        <v>62</v>
      </c>
      <c r="E370" s="8" t="str">
        <f>_xlfn.DISPIMG("ID_06197F1E99C14F419AE85442D8DA1C40",1)</f>
        <v>=DISPIMG("ID_06197F1E99C14F419AE85442D8DA1C40",1)</v>
      </c>
      <c r="F370" s="8" t="s">
        <v>63</v>
      </c>
      <c r="G370" s="9" t="s">
        <v>64</v>
      </c>
      <c r="H370" s="9" t="s">
        <v>65</v>
      </c>
      <c r="I370" s="10">
        <v>9</v>
      </c>
      <c r="J370" s="10" t="s">
        <v>21</v>
      </c>
      <c r="K370" s="19"/>
      <c r="L370" s="19"/>
      <c r="M370" s="19" t="s">
        <v>66</v>
      </c>
      <c r="N370" s="39"/>
    </row>
    <row r="371" ht="192" customHeight="1" spans="1:14">
      <c r="A371" s="5">
        <v>800</v>
      </c>
      <c r="B371" s="6" t="s">
        <v>395</v>
      </c>
      <c r="C371" s="7" t="s">
        <v>397</v>
      </c>
      <c r="D371" s="8" t="s">
        <v>24</v>
      </c>
      <c r="E371" s="8" t="str">
        <f>_xlfn.DISPIMG("ID_BA1945F157544922A3CE4D88EAB2B065",1)</f>
        <v>=DISPIMG("ID_BA1945F157544922A3CE4D88EAB2B065",1)</v>
      </c>
      <c r="F371" s="8" t="s">
        <v>25</v>
      </c>
      <c r="G371" s="9" t="s">
        <v>26</v>
      </c>
      <c r="H371" s="9" t="s">
        <v>27</v>
      </c>
      <c r="I371" s="10">
        <v>11</v>
      </c>
      <c r="J371" s="10" t="s">
        <v>28</v>
      </c>
      <c r="K371" s="19"/>
      <c r="L371" s="19"/>
      <c r="M371" s="19" t="s">
        <v>29</v>
      </c>
      <c r="N371" s="39"/>
    </row>
    <row r="372" ht="192" customHeight="1" spans="1:14">
      <c r="A372" s="5">
        <v>801</v>
      </c>
      <c r="B372" s="6" t="s">
        <v>395</v>
      </c>
      <c r="C372" s="7" t="s">
        <v>397</v>
      </c>
      <c r="D372" s="8" t="s">
        <v>105</v>
      </c>
      <c r="E372" s="8" t="str">
        <f>_xlfn.DISPIMG("ID_F6476868DD154ED6932403EFA2214801",1)</f>
        <v>=DISPIMG("ID_F6476868DD154ED6932403EFA2214801",1)</v>
      </c>
      <c r="F372" s="8" t="s">
        <v>106</v>
      </c>
      <c r="G372" s="9" t="s">
        <v>107</v>
      </c>
      <c r="H372" s="9" t="s">
        <v>27</v>
      </c>
      <c r="I372" s="10">
        <v>11</v>
      </c>
      <c r="J372" s="10" t="s">
        <v>28</v>
      </c>
      <c r="K372" s="19"/>
      <c r="L372" s="19"/>
      <c r="M372" s="19" t="s">
        <v>108</v>
      </c>
      <c r="N372" s="39"/>
    </row>
    <row r="373" ht="192" customHeight="1" spans="1:14">
      <c r="A373" s="5">
        <v>802</v>
      </c>
      <c r="B373" s="6" t="s">
        <v>395</v>
      </c>
      <c r="C373" s="7" t="s">
        <v>397</v>
      </c>
      <c r="D373" s="8" t="s">
        <v>76</v>
      </c>
      <c r="E373" s="8" t="str">
        <f>_xlfn.DISPIMG("ID_4AEA36708DFE46F888759BFED52A75B1",1)</f>
        <v>=DISPIMG("ID_4AEA36708DFE46F888759BFED52A75B1",1)</v>
      </c>
      <c r="F373" s="8" t="s">
        <v>116</v>
      </c>
      <c r="G373" s="9" t="s">
        <v>117</v>
      </c>
      <c r="H373" s="9" t="s">
        <v>27</v>
      </c>
      <c r="I373" s="10">
        <v>11</v>
      </c>
      <c r="J373" s="10" t="s">
        <v>28</v>
      </c>
      <c r="K373" s="19"/>
      <c r="L373" s="19"/>
      <c r="M373" s="19" t="s">
        <v>118</v>
      </c>
      <c r="N373" s="39"/>
    </row>
    <row r="374" ht="192" customHeight="1" spans="1:14">
      <c r="A374" s="5">
        <v>803</v>
      </c>
      <c r="B374" s="6" t="s">
        <v>395</v>
      </c>
      <c r="C374" s="7" t="s">
        <v>397</v>
      </c>
      <c r="D374" s="8" t="s">
        <v>93</v>
      </c>
      <c r="E374" s="8" t="str">
        <f>_xlfn.DISPIMG("ID_2F30D7E1E08B4F66803B6273442E8279",1)</f>
        <v>=DISPIMG("ID_2F30D7E1E08B4F66803B6273442E8279",1)</v>
      </c>
      <c r="F374" s="8" t="s">
        <v>94</v>
      </c>
      <c r="G374" s="9" t="s">
        <v>95</v>
      </c>
      <c r="H374" s="9" t="s">
        <v>96</v>
      </c>
      <c r="I374" s="10">
        <v>11</v>
      </c>
      <c r="J374" s="10" t="s">
        <v>21</v>
      </c>
      <c r="K374" s="19"/>
      <c r="L374" s="19"/>
      <c r="M374" s="19" t="s">
        <v>97</v>
      </c>
      <c r="N374" s="39"/>
    </row>
    <row r="375" ht="192" customHeight="1" spans="1:14">
      <c r="A375" s="5">
        <v>805</v>
      </c>
      <c r="B375" s="6" t="s">
        <v>395</v>
      </c>
      <c r="C375" s="7" t="s">
        <v>397</v>
      </c>
      <c r="D375" s="8" t="s">
        <v>134</v>
      </c>
      <c r="E375" s="8" t="str">
        <f>_xlfn.DISPIMG("ID_E07EB64F68D045499DA74DC3AD7EA368",1)</f>
        <v>=DISPIMG("ID_E07EB64F68D045499DA74DC3AD7EA368",1)</v>
      </c>
      <c r="F375" s="8" t="s">
        <v>135</v>
      </c>
      <c r="G375" s="9" t="s">
        <v>136</v>
      </c>
      <c r="H375" s="9" t="s">
        <v>27</v>
      </c>
      <c r="I375" s="10">
        <v>11</v>
      </c>
      <c r="J375" s="10" t="s">
        <v>28</v>
      </c>
      <c r="K375" s="19"/>
      <c r="L375" s="19"/>
      <c r="M375" s="19" t="s">
        <v>137</v>
      </c>
      <c r="N375" s="39"/>
    </row>
    <row r="376" ht="192" customHeight="1" spans="1:14">
      <c r="A376" s="5">
        <v>806</v>
      </c>
      <c r="B376" s="6" t="s">
        <v>395</v>
      </c>
      <c r="C376" s="7" t="s">
        <v>397</v>
      </c>
      <c r="D376" s="8" t="s">
        <v>119</v>
      </c>
      <c r="E376" s="8" t="str">
        <f>_xlfn.DISPIMG("ID_09911000D615409A887411052D7408B3",1)</f>
        <v>=DISPIMG("ID_09911000D615409A887411052D7408B3",1)</v>
      </c>
      <c r="F376" s="8" t="s">
        <v>120</v>
      </c>
      <c r="G376" s="9" t="s">
        <v>121</v>
      </c>
      <c r="H376" s="9" t="s">
        <v>122</v>
      </c>
      <c r="I376" s="10">
        <v>3</v>
      </c>
      <c r="J376" s="10" t="s">
        <v>21</v>
      </c>
      <c r="K376" s="19"/>
      <c r="L376" s="19"/>
      <c r="M376" s="19" t="s">
        <v>123</v>
      </c>
      <c r="N376" s="39"/>
    </row>
    <row r="377" ht="192" customHeight="1" spans="1:14">
      <c r="A377" s="5">
        <v>810</v>
      </c>
      <c r="B377" s="6" t="s">
        <v>395</v>
      </c>
      <c r="C377" s="7" t="s">
        <v>342</v>
      </c>
      <c r="D377" s="8" t="s">
        <v>119</v>
      </c>
      <c r="E377" s="8" t="str">
        <f>_xlfn.DISPIMG("ID_C7AF9C12D07746CA8D8B10ADD2CBCF21",1)</f>
        <v>=DISPIMG("ID_C7AF9C12D07746CA8D8B10ADD2CBCF21",1)</v>
      </c>
      <c r="F377" s="8" t="s">
        <v>120</v>
      </c>
      <c r="G377" s="9" t="s">
        <v>121</v>
      </c>
      <c r="H377" s="9" t="s">
        <v>122</v>
      </c>
      <c r="I377" s="10">
        <v>1</v>
      </c>
      <c r="J377" s="10" t="s">
        <v>21</v>
      </c>
      <c r="K377" s="19"/>
      <c r="L377" s="19"/>
      <c r="M377" s="19" t="s">
        <v>123</v>
      </c>
      <c r="N377" s="39"/>
    </row>
    <row r="378" ht="192" customHeight="1" spans="1:14">
      <c r="A378" s="5">
        <v>816</v>
      </c>
      <c r="B378" s="6" t="s">
        <v>395</v>
      </c>
      <c r="C378" s="7" t="s">
        <v>171</v>
      </c>
      <c r="D378" s="8" t="s">
        <v>172</v>
      </c>
      <c r="E378" s="8" t="str">
        <f>_xlfn.DISPIMG("ID_DD407604E5584E2BBC649D04AAB1A2DE",1)</f>
        <v>=DISPIMG("ID_DD407604E5584E2BBC649D04AAB1A2DE",1)</v>
      </c>
      <c r="F378" s="8" t="s">
        <v>173</v>
      </c>
      <c r="G378" s="9" t="s">
        <v>174</v>
      </c>
      <c r="H378" s="9" t="s">
        <v>175</v>
      </c>
      <c r="I378" s="10">
        <v>6</v>
      </c>
      <c r="J378" s="10" t="s">
        <v>21</v>
      </c>
      <c r="K378" s="19"/>
      <c r="L378" s="19"/>
      <c r="M378" s="19" t="s">
        <v>176</v>
      </c>
      <c r="N378" s="39"/>
    </row>
    <row r="379" ht="192" customHeight="1" spans="1:14">
      <c r="A379" s="5">
        <v>817</v>
      </c>
      <c r="B379" s="6" t="s">
        <v>395</v>
      </c>
      <c r="C379" s="7" t="s">
        <v>171</v>
      </c>
      <c r="D379" s="8" t="s">
        <v>389</v>
      </c>
      <c r="E379" s="8" t="str">
        <f>_xlfn.DISPIMG("ID_4AD7A2EA8BCF4C29AEEB46196645ED60",1)</f>
        <v>=DISPIMG("ID_4AD7A2EA8BCF4C29AEEB46196645ED60",1)</v>
      </c>
      <c r="F379" s="8" t="s">
        <v>390</v>
      </c>
      <c r="G379" s="9" t="s">
        <v>391</v>
      </c>
      <c r="H379" s="9" t="s">
        <v>392</v>
      </c>
      <c r="I379" s="10">
        <v>1</v>
      </c>
      <c r="J379" s="10" t="s">
        <v>21</v>
      </c>
      <c r="K379" s="19"/>
      <c r="L379" s="19"/>
      <c r="M379" s="19" t="s">
        <v>393</v>
      </c>
      <c r="N379" s="39"/>
    </row>
    <row r="380" ht="192" customHeight="1" spans="1:14">
      <c r="A380" s="5">
        <v>818</v>
      </c>
      <c r="B380" s="6" t="s">
        <v>395</v>
      </c>
      <c r="C380" s="7" t="s">
        <v>171</v>
      </c>
      <c r="D380" s="8" t="s">
        <v>50</v>
      </c>
      <c r="E380" s="8" t="str">
        <f>_xlfn.DISPIMG("ID_C5EDC3EC94114350BF18A956395E346C",1)</f>
        <v>=DISPIMG("ID_C5EDC3EC94114350BF18A956395E346C",1)</v>
      </c>
      <c r="F380" s="8" t="s">
        <v>51</v>
      </c>
      <c r="G380" s="9" t="s">
        <v>52</v>
      </c>
      <c r="H380" s="9" t="s">
        <v>53</v>
      </c>
      <c r="I380" s="10">
        <v>12</v>
      </c>
      <c r="J380" s="10" t="s">
        <v>28</v>
      </c>
      <c r="K380" s="19"/>
      <c r="L380" s="19"/>
      <c r="M380" s="19" t="s">
        <v>54</v>
      </c>
      <c r="N380" s="39"/>
    </row>
    <row r="381" ht="192" customHeight="1" spans="1:14">
      <c r="A381" s="5">
        <v>819</v>
      </c>
      <c r="B381" s="6" t="s">
        <v>395</v>
      </c>
      <c r="C381" s="7" t="s">
        <v>398</v>
      </c>
      <c r="D381" s="8" t="s">
        <v>24</v>
      </c>
      <c r="E381" s="8" t="str">
        <f>_xlfn.DISPIMG("ID_4287469BB55C49B7BAA433AF5F1B81F2",1)</f>
        <v>=DISPIMG("ID_4287469BB55C49B7BAA433AF5F1B81F2",1)</v>
      </c>
      <c r="F381" s="8" t="s">
        <v>25</v>
      </c>
      <c r="G381" s="9" t="s">
        <v>26</v>
      </c>
      <c r="H381" s="9" t="s">
        <v>27</v>
      </c>
      <c r="I381" s="10">
        <v>6</v>
      </c>
      <c r="J381" s="10" t="s">
        <v>28</v>
      </c>
      <c r="K381" s="19"/>
      <c r="L381" s="19"/>
      <c r="M381" s="19" t="s">
        <v>29</v>
      </c>
      <c r="N381" s="39"/>
    </row>
    <row r="382" ht="192" customHeight="1" spans="1:14">
      <c r="A382" s="5">
        <v>820</v>
      </c>
      <c r="B382" s="6" t="s">
        <v>395</v>
      </c>
      <c r="C382" s="7" t="s">
        <v>398</v>
      </c>
      <c r="D382" s="8" t="s">
        <v>105</v>
      </c>
      <c r="E382" s="8" t="str">
        <f>_xlfn.DISPIMG("ID_40D36D026EA14503B3E9002A3331A247",1)</f>
        <v>=DISPIMG("ID_40D36D026EA14503B3E9002A3331A247",1)</v>
      </c>
      <c r="F382" s="8" t="s">
        <v>106</v>
      </c>
      <c r="G382" s="9" t="s">
        <v>107</v>
      </c>
      <c r="H382" s="9" t="s">
        <v>27</v>
      </c>
      <c r="I382" s="10">
        <v>6</v>
      </c>
      <c r="J382" s="10" t="s">
        <v>28</v>
      </c>
      <c r="K382" s="19"/>
      <c r="L382" s="19"/>
      <c r="M382" s="19" t="s">
        <v>108</v>
      </c>
      <c r="N382" s="39"/>
    </row>
    <row r="383" ht="192" customHeight="1" spans="1:14">
      <c r="A383" s="5">
        <v>821</v>
      </c>
      <c r="B383" s="6" t="s">
        <v>395</v>
      </c>
      <c r="C383" s="7" t="s">
        <v>398</v>
      </c>
      <c r="D383" s="8" t="s">
        <v>76</v>
      </c>
      <c r="E383" s="8" t="str">
        <f>_xlfn.DISPIMG("ID_9A6AE7D9EA5D43EDB6D7F67DE5F11AE5",1)</f>
        <v>=DISPIMG("ID_9A6AE7D9EA5D43EDB6D7F67DE5F11AE5",1)</v>
      </c>
      <c r="F383" s="8" t="s">
        <v>116</v>
      </c>
      <c r="G383" s="9" t="s">
        <v>117</v>
      </c>
      <c r="H383" s="9" t="s">
        <v>27</v>
      </c>
      <c r="I383" s="10">
        <v>6</v>
      </c>
      <c r="J383" s="10" t="s">
        <v>28</v>
      </c>
      <c r="K383" s="19"/>
      <c r="L383" s="19"/>
      <c r="M383" s="19" t="s">
        <v>118</v>
      </c>
      <c r="N383" s="39"/>
    </row>
    <row r="384" ht="192" customHeight="1" spans="1:14">
      <c r="A384" s="5">
        <v>823</v>
      </c>
      <c r="B384" s="6" t="s">
        <v>395</v>
      </c>
      <c r="C384" s="7" t="s">
        <v>398</v>
      </c>
      <c r="D384" s="8" t="s">
        <v>134</v>
      </c>
      <c r="E384" s="8" t="str">
        <f>_xlfn.DISPIMG("ID_11BEEB4E000C458B9E25777B1B87654D",1)</f>
        <v>=DISPIMG("ID_11BEEB4E000C458B9E25777B1B87654D",1)</v>
      </c>
      <c r="F384" s="8" t="s">
        <v>135</v>
      </c>
      <c r="G384" s="9" t="s">
        <v>136</v>
      </c>
      <c r="H384" s="9" t="s">
        <v>27</v>
      </c>
      <c r="I384" s="10">
        <v>6</v>
      </c>
      <c r="J384" s="10" t="s">
        <v>28</v>
      </c>
      <c r="K384" s="19"/>
      <c r="L384" s="19"/>
      <c r="M384" s="19" t="s">
        <v>137</v>
      </c>
      <c r="N384" s="39"/>
    </row>
    <row r="385" ht="192" customHeight="1" spans="1:14">
      <c r="A385" s="5">
        <v>824</v>
      </c>
      <c r="B385" s="6" t="s">
        <v>395</v>
      </c>
      <c r="C385" s="7" t="s">
        <v>398</v>
      </c>
      <c r="D385" s="8" t="s">
        <v>86</v>
      </c>
      <c r="E385" s="8" t="str">
        <f>_xlfn.DISPIMG("ID_E4D18554FDA1403CB9504C1FA5243AB0",1)</f>
        <v>=DISPIMG("ID_E4D18554FDA1403CB9504C1FA5243AB0",1)</v>
      </c>
      <c r="F385" s="8" t="s">
        <v>124</v>
      </c>
      <c r="G385" s="9" t="s">
        <v>125</v>
      </c>
      <c r="H385" s="9" t="s">
        <v>126</v>
      </c>
      <c r="I385" s="10">
        <v>3</v>
      </c>
      <c r="J385" s="10" t="s">
        <v>21</v>
      </c>
      <c r="K385" s="19"/>
      <c r="L385" s="19"/>
      <c r="M385" s="19" t="s">
        <v>127</v>
      </c>
      <c r="N385" s="39"/>
    </row>
    <row r="386" ht="192" customHeight="1" spans="1:14">
      <c r="A386" s="5">
        <v>825</v>
      </c>
      <c r="B386" s="6" t="s">
        <v>395</v>
      </c>
      <c r="C386" s="7" t="s">
        <v>398</v>
      </c>
      <c r="D386" s="8" t="s">
        <v>91</v>
      </c>
      <c r="E386" s="8" t="str">
        <f>_xlfn.DISPIMG("ID_E1059BE32E3749809CDEC4964F575DEB",1)</f>
        <v>=DISPIMG("ID_E1059BE32E3749809CDEC4964F575DEB",1)</v>
      </c>
      <c r="F386" s="8" t="s">
        <v>124</v>
      </c>
      <c r="G386" s="9" t="s">
        <v>125</v>
      </c>
      <c r="H386" s="9" t="s">
        <v>126</v>
      </c>
      <c r="I386" s="10">
        <v>3</v>
      </c>
      <c r="J386" s="10" t="s">
        <v>21</v>
      </c>
      <c r="K386" s="19"/>
      <c r="L386" s="19"/>
      <c r="M386" s="19" t="s">
        <v>127</v>
      </c>
      <c r="N386" s="39"/>
    </row>
    <row r="387" ht="192" customHeight="1" spans="1:14">
      <c r="A387" s="5">
        <v>827</v>
      </c>
      <c r="B387" s="6" t="s">
        <v>395</v>
      </c>
      <c r="C387" s="7" t="s">
        <v>205</v>
      </c>
      <c r="D387" s="8" t="s">
        <v>399</v>
      </c>
      <c r="E387" s="8" t="str">
        <f>_xlfn.DISPIMG("ID_3EA77623923C49D99725D591222FD826",1)</f>
        <v>=DISPIMG("ID_3EA77623923C49D99725D591222FD826",1)</v>
      </c>
      <c r="F387" s="8" t="s">
        <v>400</v>
      </c>
      <c r="G387" s="9" t="s">
        <v>401</v>
      </c>
      <c r="H387" s="9" t="s">
        <v>279</v>
      </c>
      <c r="I387" s="10">
        <v>6</v>
      </c>
      <c r="J387" s="10" t="s">
        <v>28</v>
      </c>
      <c r="K387" s="19"/>
      <c r="L387" s="19"/>
      <c r="M387" s="19" t="s">
        <v>402</v>
      </c>
      <c r="N387" s="39"/>
    </row>
    <row r="388" ht="192" customHeight="1" spans="1:14">
      <c r="A388" s="5">
        <v>830</v>
      </c>
      <c r="B388" s="6" t="s">
        <v>395</v>
      </c>
      <c r="C388" s="7" t="s">
        <v>205</v>
      </c>
      <c r="D388" s="8" t="s">
        <v>119</v>
      </c>
      <c r="E388" s="8" t="str">
        <f>_xlfn.DISPIMG("ID_B32196BFCF2F4A629926C16AD8B2660F",1)</f>
        <v>=DISPIMG("ID_B32196BFCF2F4A629926C16AD8B2660F",1)</v>
      </c>
      <c r="F388" s="8" t="s">
        <v>120</v>
      </c>
      <c r="G388" s="9" t="s">
        <v>121</v>
      </c>
      <c r="H388" s="9" t="s">
        <v>122</v>
      </c>
      <c r="I388" s="10">
        <v>2</v>
      </c>
      <c r="J388" s="10" t="s">
        <v>21</v>
      </c>
      <c r="K388" s="19"/>
      <c r="L388" s="19"/>
      <c r="M388" s="19" t="s">
        <v>123</v>
      </c>
      <c r="N388" s="39"/>
    </row>
    <row r="389" ht="192" customHeight="1" spans="1:14">
      <c r="A389" s="5">
        <v>831</v>
      </c>
      <c r="B389" s="6" t="s">
        <v>403</v>
      </c>
      <c r="C389" s="7" t="s">
        <v>404</v>
      </c>
      <c r="D389" s="8" t="s">
        <v>62</v>
      </c>
      <c r="E389" s="8" t="str">
        <f>_xlfn.DISPIMG("ID_BE537D874C02489987AC5E020EE6A274",1)</f>
        <v>=DISPIMG("ID_BE537D874C02489987AC5E020EE6A274",1)</v>
      </c>
      <c r="F389" s="8" t="s">
        <v>63</v>
      </c>
      <c r="G389" s="9" t="s">
        <v>64</v>
      </c>
      <c r="H389" s="9" t="s">
        <v>65</v>
      </c>
      <c r="I389" s="10">
        <v>1</v>
      </c>
      <c r="J389" s="10" t="s">
        <v>21</v>
      </c>
      <c r="K389" s="19"/>
      <c r="L389" s="19"/>
      <c r="M389" s="19" t="s">
        <v>66</v>
      </c>
      <c r="N389" s="39"/>
    </row>
    <row r="390" ht="192" customHeight="1" spans="1:14">
      <c r="A390" s="5">
        <v>832</v>
      </c>
      <c r="B390" s="6" t="s">
        <v>403</v>
      </c>
      <c r="C390" s="7" t="s">
        <v>405</v>
      </c>
      <c r="D390" s="8" t="s">
        <v>105</v>
      </c>
      <c r="E390" s="8" t="str">
        <f>_xlfn.DISPIMG("ID_2D034B5E20B742D0BFDC90141357CDA8",1)</f>
        <v>=DISPIMG("ID_2D034B5E20B742D0BFDC90141357CDA8",1)</v>
      </c>
      <c r="F390" s="8" t="s">
        <v>106</v>
      </c>
      <c r="G390" s="9" t="s">
        <v>107</v>
      </c>
      <c r="H390" s="9" t="s">
        <v>27</v>
      </c>
      <c r="I390" s="10">
        <v>2</v>
      </c>
      <c r="J390" s="10" t="s">
        <v>28</v>
      </c>
      <c r="K390" s="19"/>
      <c r="L390" s="19"/>
      <c r="M390" s="19" t="s">
        <v>108</v>
      </c>
      <c r="N390" s="39"/>
    </row>
    <row r="391" ht="192" customHeight="1" spans="1:14">
      <c r="A391" s="5">
        <v>834</v>
      </c>
      <c r="B391" s="6" t="s">
        <v>403</v>
      </c>
      <c r="C391" s="7" t="s">
        <v>406</v>
      </c>
      <c r="D391" s="8" t="s">
        <v>24</v>
      </c>
      <c r="E391" s="8" t="str">
        <f>_xlfn.DISPIMG("ID_01DEAF6008CB4B61BE1B6610C20EA83B",1)</f>
        <v>=DISPIMG("ID_01DEAF6008CB4B61BE1B6610C20EA83B",1)</v>
      </c>
      <c r="F391" s="8" t="s">
        <v>25</v>
      </c>
      <c r="G391" s="9" t="s">
        <v>26</v>
      </c>
      <c r="H391" s="9" t="s">
        <v>27</v>
      </c>
      <c r="I391" s="10">
        <v>6</v>
      </c>
      <c r="J391" s="10" t="s">
        <v>28</v>
      </c>
      <c r="K391" s="19"/>
      <c r="L391" s="19"/>
      <c r="M391" s="19" t="s">
        <v>29</v>
      </c>
      <c r="N391" s="39"/>
    </row>
    <row r="392" ht="192" customHeight="1" spans="1:14">
      <c r="A392" s="5">
        <v>835</v>
      </c>
      <c r="B392" s="6" t="s">
        <v>403</v>
      </c>
      <c r="C392" s="7" t="s">
        <v>406</v>
      </c>
      <c r="D392" s="8" t="s">
        <v>62</v>
      </c>
      <c r="E392" s="8" t="str">
        <f>_xlfn.DISPIMG("ID_22C3A2E49BB64B75AC969F4024F818B7",1)</f>
        <v>=DISPIMG("ID_22C3A2E49BB64B75AC969F4024F818B7",1)</v>
      </c>
      <c r="F392" s="8" t="s">
        <v>63</v>
      </c>
      <c r="G392" s="9" t="s">
        <v>64</v>
      </c>
      <c r="H392" s="9" t="s">
        <v>65</v>
      </c>
      <c r="I392" s="10">
        <v>1</v>
      </c>
      <c r="J392" s="10" t="s">
        <v>21</v>
      </c>
      <c r="K392" s="19"/>
      <c r="L392" s="19"/>
      <c r="M392" s="19" t="s">
        <v>66</v>
      </c>
      <c r="N392" s="39"/>
    </row>
    <row r="393" ht="192" customHeight="1" spans="1:14">
      <c r="A393" s="5">
        <v>836</v>
      </c>
      <c r="B393" s="6" t="s">
        <v>403</v>
      </c>
      <c r="C393" s="7" t="s">
        <v>406</v>
      </c>
      <c r="D393" s="8" t="s">
        <v>99</v>
      </c>
      <c r="E393" s="8" t="str">
        <f>_xlfn.DISPIMG("ID_AA2DB38525DA43E199834568FEE8BF2D",1)</f>
        <v>=DISPIMG("ID_AA2DB38525DA43E199834568FEE8BF2D",1)</v>
      </c>
      <c r="F393" s="8" t="s">
        <v>100</v>
      </c>
      <c r="G393" s="9" t="s">
        <v>101</v>
      </c>
      <c r="H393" s="9" t="s">
        <v>102</v>
      </c>
      <c r="I393" s="10">
        <v>6</v>
      </c>
      <c r="J393" s="10" t="s">
        <v>21</v>
      </c>
      <c r="K393" s="19"/>
      <c r="L393" s="19"/>
      <c r="M393" s="19" t="s">
        <v>103</v>
      </c>
      <c r="N393" s="39"/>
    </row>
    <row r="394" ht="192" customHeight="1" spans="1:14">
      <c r="A394" s="5">
        <v>839</v>
      </c>
      <c r="B394" s="6" t="s">
        <v>403</v>
      </c>
      <c r="C394" s="7" t="s">
        <v>407</v>
      </c>
      <c r="D394" s="8" t="s">
        <v>24</v>
      </c>
      <c r="E394" s="8" t="str">
        <f>_xlfn.DISPIMG("ID_ED672945E0B547A5B1ACECB846BC56CB",1)</f>
        <v>=DISPIMG("ID_ED672945E0B547A5B1ACECB846BC56CB",1)</v>
      </c>
      <c r="F394" s="8" t="s">
        <v>25</v>
      </c>
      <c r="G394" s="9" t="s">
        <v>26</v>
      </c>
      <c r="H394" s="9" t="s">
        <v>27</v>
      </c>
      <c r="I394" s="10">
        <v>1</v>
      </c>
      <c r="J394" s="10" t="s">
        <v>28</v>
      </c>
      <c r="K394" s="19"/>
      <c r="L394" s="19"/>
      <c r="M394" s="19" t="s">
        <v>29</v>
      </c>
      <c r="N394" s="39"/>
    </row>
    <row r="395" ht="192" customHeight="1" spans="1:14">
      <c r="A395" s="5">
        <v>840</v>
      </c>
      <c r="B395" s="6" t="s">
        <v>403</v>
      </c>
      <c r="C395" s="7" t="s">
        <v>407</v>
      </c>
      <c r="D395" s="8" t="s">
        <v>62</v>
      </c>
      <c r="E395" s="8" t="str">
        <f>_xlfn.DISPIMG("ID_EA064D59035D4ADDA83C28C8C7965399",1)</f>
        <v>=DISPIMG("ID_EA064D59035D4ADDA83C28C8C7965399",1)</v>
      </c>
      <c r="F395" s="8" t="s">
        <v>63</v>
      </c>
      <c r="G395" s="9" t="s">
        <v>64</v>
      </c>
      <c r="H395" s="9" t="s">
        <v>65</v>
      </c>
      <c r="I395" s="10">
        <v>1</v>
      </c>
      <c r="J395" s="10" t="s">
        <v>21</v>
      </c>
      <c r="K395" s="19"/>
      <c r="L395" s="19"/>
      <c r="M395" s="19" t="s">
        <v>66</v>
      </c>
      <c r="N395" s="39"/>
    </row>
    <row r="396" ht="192" customHeight="1" spans="1:14">
      <c r="A396" s="5">
        <v>841</v>
      </c>
      <c r="B396" s="6" t="s">
        <v>403</v>
      </c>
      <c r="C396" s="7" t="s">
        <v>407</v>
      </c>
      <c r="D396" s="8" t="s">
        <v>76</v>
      </c>
      <c r="E396" s="8" t="str">
        <f>_xlfn.DISPIMG("ID_7DF187CE4865423582D19045D5B750A9",1)</f>
        <v>=DISPIMG("ID_7DF187CE4865423582D19045D5B750A9",1)</v>
      </c>
      <c r="F396" s="8" t="s">
        <v>116</v>
      </c>
      <c r="G396" s="9" t="s">
        <v>117</v>
      </c>
      <c r="H396" s="9" t="s">
        <v>27</v>
      </c>
      <c r="I396" s="10">
        <v>2</v>
      </c>
      <c r="J396" s="10" t="s">
        <v>28</v>
      </c>
      <c r="K396" s="19"/>
      <c r="L396" s="19"/>
      <c r="M396" s="19" t="s">
        <v>118</v>
      </c>
      <c r="N396" s="39"/>
    </row>
    <row r="397" ht="192" customHeight="1" spans="1:14">
      <c r="A397" s="5">
        <v>842</v>
      </c>
      <c r="B397" s="6" t="s">
        <v>403</v>
      </c>
      <c r="C397" s="7" t="s">
        <v>407</v>
      </c>
      <c r="D397" s="8" t="s">
        <v>93</v>
      </c>
      <c r="E397" s="8" t="str">
        <f>_xlfn.DISPIMG("ID_95363292913444F58CB0EA2F58FEB474",1)</f>
        <v>=DISPIMG("ID_95363292913444F58CB0EA2F58FEB474",1)</v>
      </c>
      <c r="F397" s="8" t="s">
        <v>94</v>
      </c>
      <c r="G397" s="9" t="s">
        <v>95</v>
      </c>
      <c r="H397" s="9" t="s">
        <v>96</v>
      </c>
      <c r="I397" s="10">
        <v>1</v>
      </c>
      <c r="J397" s="10" t="s">
        <v>21</v>
      </c>
      <c r="K397" s="19"/>
      <c r="L397" s="19"/>
      <c r="M397" s="19" t="s">
        <v>97</v>
      </c>
      <c r="N397" s="39"/>
    </row>
    <row r="398" ht="192" customHeight="1" spans="1:14">
      <c r="A398" s="5">
        <v>844</v>
      </c>
      <c r="B398" s="6" t="s">
        <v>403</v>
      </c>
      <c r="C398" s="7" t="s">
        <v>408</v>
      </c>
      <c r="D398" s="8" t="s">
        <v>24</v>
      </c>
      <c r="E398" s="8" t="str">
        <f>_xlfn.DISPIMG("ID_A3449D5466704C819E5C929005357733",1)</f>
        <v>=DISPIMG("ID_A3449D5466704C819E5C929005357733",1)</v>
      </c>
      <c r="F398" s="8" t="s">
        <v>25</v>
      </c>
      <c r="G398" s="9" t="s">
        <v>26</v>
      </c>
      <c r="H398" s="9" t="s">
        <v>27</v>
      </c>
      <c r="I398" s="10">
        <v>2</v>
      </c>
      <c r="J398" s="10" t="s">
        <v>28</v>
      </c>
      <c r="K398" s="19"/>
      <c r="L398" s="19"/>
      <c r="M398" s="19" t="s">
        <v>29</v>
      </c>
      <c r="N398" s="39"/>
    </row>
    <row r="399" ht="192" customHeight="1" spans="1:14">
      <c r="A399" s="5">
        <v>845</v>
      </c>
      <c r="B399" s="6" t="s">
        <v>403</v>
      </c>
      <c r="C399" s="7" t="s">
        <v>408</v>
      </c>
      <c r="D399" s="8" t="s">
        <v>93</v>
      </c>
      <c r="E399" s="8" t="str">
        <f>_xlfn.DISPIMG("ID_95F1EA897A9D43FFAE93EC4C0DCC2923",1)</f>
        <v>=DISPIMG("ID_95F1EA897A9D43FFAE93EC4C0DCC2923",1)</v>
      </c>
      <c r="F399" s="8" t="s">
        <v>94</v>
      </c>
      <c r="G399" s="9" t="s">
        <v>95</v>
      </c>
      <c r="H399" s="9" t="s">
        <v>96</v>
      </c>
      <c r="I399" s="10">
        <v>2</v>
      </c>
      <c r="J399" s="10" t="s">
        <v>21</v>
      </c>
      <c r="K399" s="19"/>
      <c r="L399" s="19"/>
      <c r="M399" s="19" t="s">
        <v>97</v>
      </c>
      <c r="N399" s="39"/>
    </row>
    <row r="400" ht="192" customHeight="1" spans="1:14">
      <c r="A400" s="5">
        <v>846</v>
      </c>
      <c r="B400" s="6" t="s">
        <v>403</v>
      </c>
      <c r="C400" s="7" t="s">
        <v>408</v>
      </c>
      <c r="D400" s="8" t="s">
        <v>119</v>
      </c>
      <c r="E400" s="8" t="str">
        <f>_xlfn.DISPIMG("ID_8E0670D3DDC543008B7CB59894603D18",1)</f>
        <v>=DISPIMG("ID_8E0670D3DDC543008B7CB59894603D18",1)</v>
      </c>
      <c r="F400" s="8" t="s">
        <v>120</v>
      </c>
      <c r="G400" s="9" t="s">
        <v>121</v>
      </c>
      <c r="H400" s="9" t="s">
        <v>122</v>
      </c>
      <c r="I400" s="10">
        <v>2</v>
      </c>
      <c r="J400" s="10" t="s">
        <v>21</v>
      </c>
      <c r="K400" s="19"/>
      <c r="L400" s="19"/>
      <c r="M400" s="19" t="s">
        <v>123</v>
      </c>
      <c r="N400" s="39"/>
    </row>
    <row r="401" ht="192" customHeight="1" spans="1:14">
      <c r="A401" s="5">
        <v>847</v>
      </c>
      <c r="B401" s="6" t="s">
        <v>403</v>
      </c>
      <c r="C401" s="7" t="s">
        <v>409</v>
      </c>
      <c r="D401" s="8" t="s">
        <v>24</v>
      </c>
      <c r="E401" s="8" t="str">
        <f>_xlfn.DISPIMG("ID_41D706FCCD8D4DADAF1DBDD8ECA06170",1)</f>
        <v>=DISPIMG("ID_41D706FCCD8D4DADAF1DBDD8ECA06170",1)</v>
      </c>
      <c r="F401" s="8" t="s">
        <v>25</v>
      </c>
      <c r="G401" s="9" t="s">
        <v>26</v>
      </c>
      <c r="H401" s="9" t="s">
        <v>27</v>
      </c>
      <c r="I401" s="10">
        <v>1</v>
      </c>
      <c r="J401" s="10" t="s">
        <v>28</v>
      </c>
      <c r="K401" s="19"/>
      <c r="L401" s="19"/>
      <c r="M401" s="19" t="s">
        <v>29</v>
      </c>
      <c r="N401" s="39"/>
    </row>
    <row r="402" ht="192" customHeight="1" spans="1:14">
      <c r="A402" s="5">
        <v>848</v>
      </c>
      <c r="B402" s="6" t="s">
        <v>403</v>
      </c>
      <c r="C402" s="7" t="s">
        <v>409</v>
      </c>
      <c r="D402" s="8" t="s">
        <v>105</v>
      </c>
      <c r="E402" s="8" t="str">
        <f>_xlfn.DISPIMG("ID_58173794E6134C058913D7C93142BB05",1)</f>
        <v>=DISPIMG("ID_58173794E6134C058913D7C93142BB05",1)</v>
      </c>
      <c r="F402" s="8" t="s">
        <v>106</v>
      </c>
      <c r="G402" s="9" t="s">
        <v>107</v>
      </c>
      <c r="H402" s="9" t="s">
        <v>27</v>
      </c>
      <c r="I402" s="10">
        <v>1</v>
      </c>
      <c r="J402" s="10" t="s">
        <v>28</v>
      </c>
      <c r="K402" s="19"/>
      <c r="L402" s="19"/>
      <c r="M402" s="19" t="s">
        <v>108</v>
      </c>
      <c r="N402" s="39"/>
    </row>
    <row r="403" ht="192" customHeight="1" spans="1:14">
      <c r="A403" s="5">
        <v>849</v>
      </c>
      <c r="B403" s="6" t="s">
        <v>403</v>
      </c>
      <c r="C403" s="7" t="s">
        <v>409</v>
      </c>
      <c r="D403" s="8" t="s">
        <v>93</v>
      </c>
      <c r="E403" s="8" t="str">
        <f>_xlfn.DISPIMG("ID_22894A4FC42A4E67AA3B684BA1203CCC",1)</f>
        <v>=DISPIMG("ID_22894A4FC42A4E67AA3B684BA1203CCC",1)</v>
      </c>
      <c r="F403" s="8" t="s">
        <v>94</v>
      </c>
      <c r="G403" s="9" t="s">
        <v>95</v>
      </c>
      <c r="H403" s="9" t="s">
        <v>96</v>
      </c>
      <c r="I403" s="10">
        <v>1</v>
      </c>
      <c r="J403" s="10" t="s">
        <v>21</v>
      </c>
      <c r="K403" s="19"/>
      <c r="L403" s="19"/>
      <c r="M403" s="19" t="s">
        <v>97</v>
      </c>
      <c r="N403" s="39"/>
    </row>
    <row r="404" ht="192" customHeight="1" spans="1:14">
      <c r="A404" s="5">
        <v>850</v>
      </c>
      <c r="B404" s="6" t="s">
        <v>403</v>
      </c>
      <c r="C404" s="7" t="s">
        <v>410</v>
      </c>
      <c r="D404" s="8" t="s">
        <v>24</v>
      </c>
      <c r="E404" s="8" t="str">
        <f>_xlfn.DISPIMG("ID_2D1DAF729B9F406297AFFBC397DE8870",1)</f>
        <v>=DISPIMG("ID_2D1DAF729B9F406297AFFBC397DE8870",1)</v>
      </c>
      <c r="F404" s="8" t="s">
        <v>25</v>
      </c>
      <c r="G404" s="9" t="s">
        <v>26</v>
      </c>
      <c r="H404" s="9" t="s">
        <v>27</v>
      </c>
      <c r="I404" s="10">
        <v>1</v>
      </c>
      <c r="J404" s="10" t="s">
        <v>28</v>
      </c>
      <c r="K404" s="19"/>
      <c r="L404" s="19"/>
      <c r="M404" s="19" t="s">
        <v>29</v>
      </c>
      <c r="N404" s="39"/>
    </row>
    <row r="405" ht="192" customHeight="1" spans="1:14">
      <c r="A405" s="5">
        <v>851</v>
      </c>
      <c r="B405" s="6" t="s">
        <v>403</v>
      </c>
      <c r="C405" s="7" t="s">
        <v>410</v>
      </c>
      <c r="D405" s="8" t="s">
        <v>93</v>
      </c>
      <c r="E405" s="8" t="str">
        <f>_xlfn.DISPIMG("ID_E4778F54EF8C4E8893DB6F7275FFF3D8",1)</f>
        <v>=DISPIMG("ID_E4778F54EF8C4E8893DB6F7275FFF3D8",1)</v>
      </c>
      <c r="F405" s="8" t="s">
        <v>94</v>
      </c>
      <c r="G405" s="9" t="s">
        <v>95</v>
      </c>
      <c r="H405" s="9" t="s">
        <v>96</v>
      </c>
      <c r="I405" s="10">
        <v>1</v>
      </c>
      <c r="J405" s="10" t="s">
        <v>21</v>
      </c>
      <c r="K405" s="19"/>
      <c r="L405" s="19"/>
      <c r="M405" s="19" t="s">
        <v>97</v>
      </c>
      <c r="N405" s="39"/>
    </row>
    <row r="406" ht="192" customHeight="1" spans="1:14">
      <c r="A406" s="5">
        <v>852</v>
      </c>
      <c r="B406" s="6" t="s">
        <v>403</v>
      </c>
      <c r="C406" s="7" t="s">
        <v>341</v>
      </c>
      <c r="D406" s="8" t="s">
        <v>24</v>
      </c>
      <c r="E406" s="8" t="str">
        <f>_xlfn.DISPIMG("ID_68BA8ACF858C4F058243AA94EAAF0D4A",1)</f>
        <v>=DISPIMG("ID_68BA8ACF858C4F058243AA94EAAF0D4A",1)</v>
      </c>
      <c r="F406" s="8" t="s">
        <v>25</v>
      </c>
      <c r="G406" s="9" t="s">
        <v>26</v>
      </c>
      <c r="H406" s="9" t="s">
        <v>27</v>
      </c>
      <c r="I406" s="10">
        <v>3</v>
      </c>
      <c r="J406" s="10" t="s">
        <v>28</v>
      </c>
      <c r="K406" s="19"/>
      <c r="L406" s="19"/>
      <c r="M406" s="19" t="s">
        <v>29</v>
      </c>
      <c r="N406" s="39"/>
    </row>
    <row r="407" ht="192" customHeight="1" spans="1:14">
      <c r="A407" s="5">
        <v>853</v>
      </c>
      <c r="B407" s="6" t="s">
        <v>403</v>
      </c>
      <c r="C407" s="7" t="s">
        <v>341</v>
      </c>
      <c r="D407" s="8" t="s">
        <v>62</v>
      </c>
      <c r="E407" s="8" t="str">
        <f>_xlfn.DISPIMG("ID_2AD3E456F5024DEC95AC25D764AA75B6",1)</f>
        <v>=DISPIMG("ID_2AD3E456F5024DEC95AC25D764AA75B6",1)</v>
      </c>
      <c r="F407" s="8" t="s">
        <v>63</v>
      </c>
      <c r="G407" s="9" t="s">
        <v>64</v>
      </c>
      <c r="H407" s="9" t="s">
        <v>65</v>
      </c>
      <c r="I407" s="10">
        <v>8</v>
      </c>
      <c r="J407" s="10" t="s">
        <v>21</v>
      </c>
      <c r="K407" s="19"/>
      <c r="L407" s="19"/>
      <c r="M407" s="19" t="s">
        <v>66</v>
      </c>
      <c r="N407" s="39"/>
    </row>
    <row r="408" ht="192" customHeight="1" spans="1:14">
      <c r="A408" s="5">
        <v>855</v>
      </c>
      <c r="B408" s="6" t="s">
        <v>403</v>
      </c>
      <c r="C408" s="7" t="s">
        <v>411</v>
      </c>
      <c r="D408" s="8" t="s">
        <v>24</v>
      </c>
      <c r="E408" s="8" t="str">
        <f>_xlfn.DISPIMG("ID_37C1668C04DE40289280E0731D986B13",1)</f>
        <v>=DISPIMG("ID_37C1668C04DE40289280E0731D986B13",1)</v>
      </c>
      <c r="F408" s="8" t="s">
        <v>25</v>
      </c>
      <c r="G408" s="9" t="s">
        <v>26</v>
      </c>
      <c r="H408" s="9" t="s">
        <v>27</v>
      </c>
      <c r="I408" s="10">
        <v>1</v>
      </c>
      <c r="J408" s="10" t="s">
        <v>28</v>
      </c>
      <c r="K408" s="19"/>
      <c r="L408" s="19"/>
      <c r="M408" s="19" t="s">
        <v>29</v>
      </c>
      <c r="N408" s="39"/>
    </row>
    <row r="409" ht="192" customHeight="1" spans="1:14">
      <c r="A409" s="5">
        <v>856</v>
      </c>
      <c r="B409" s="6" t="s">
        <v>403</v>
      </c>
      <c r="C409" s="7" t="s">
        <v>411</v>
      </c>
      <c r="D409" s="8" t="s">
        <v>99</v>
      </c>
      <c r="E409" s="8" t="str">
        <f>_xlfn.DISPIMG("ID_BDDB0FF67CF246279B899FC163BC3AB9",1)</f>
        <v>=DISPIMG("ID_BDDB0FF67CF246279B899FC163BC3AB9",1)</v>
      </c>
      <c r="F409" s="8" t="s">
        <v>100</v>
      </c>
      <c r="G409" s="9" t="s">
        <v>412</v>
      </c>
      <c r="H409" s="9" t="s">
        <v>413</v>
      </c>
      <c r="I409" s="10">
        <v>1</v>
      </c>
      <c r="J409" s="10" t="s">
        <v>21</v>
      </c>
      <c r="K409" s="19"/>
      <c r="L409" s="19"/>
      <c r="M409" s="19" t="s">
        <v>103</v>
      </c>
      <c r="N409" s="39"/>
    </row>
    <row r="410" ht="192" customHeight="1" spans="1:14">
      <c r="A410" s="5">
        <v>858</v>
      </c>
      <c r="B410" s="6" t="s">
        <v>403</v>
      </c>
      <c r="C410" s="7" t="s">
        <v>414</v>
      </c>
      <c r="D410" s="8" t="s">
        <v>24</v>
      </c>
      <c r="E410" s="8" t="str">
        <f>_xlfn.DISPIMG("ID_AE5EDC71C86B439AB8CA855E9A398E3F",1)</f>
        <v>=DISPIMG("ID_AE5EDC71C86B439AB8CA855E9A398E3F",1)</v>
      </c>
      <c r="F410" s="8" t="s">
        <v>25</v>
      </c>
      <c r="G410" s="9" t="s">
        <v>26</v>
      </c>
      <c r="H410" s="9" t="s">
        <v>27</v>
      </c>
      <c r="I410" s="10">
        <v>1</v>
      </c>
      <c r="J410" s="10" t="s">
        <v>28</v>
      </c>
      <c r="K410" s="19"/>
      <c r="L410" s="19"/>
      <c r="M410" s="19" t="s">
        <v>29</v>
      </c>
      <c r="N410" s="39"/>
    </row>
    <row r="411" ht="192" customHeight="1" spans="1:14">
      <c r="A411" s="5">
        <v>859</v>
      </c>
      <c r="B411" s="6" t="s">
        <v>403</v>
      </c>
      <c r="C411" s="7" t="s">
        <v>414</v>
      </c>
      <c r="D411" s="8" t="s">
        <v>105</v>
      </c>
      <c r="E411" s="8" t="str">
        <f>_xlfn.DISPIMG("ID_1BF53CE55C6946EEB9757E69E7EB0F3D",1)</f>
        <v>=DISPIMG("ID_1BF53CE55C6946EEB9757E69E7EB0F3D",1)</v>
      </c>
      <c r="F411" s="8" t="s">
        <v>106</v>
      </c>
      <c r="G411" s="9" t="s">
        <v>107</v>
      </c>
      <c r="H411" s="9" t="s">
        <v>27</v>
      </c>
      <c r="I411" s="10">
        <v>2</v>
      </c>
      <c r="J411" s="10" t="s">
        <v>28</v>
      </c>
      <c r="K411" s="19"/>
      <c r="L411" s="19"/>
      <c r="M411" s="19" t="s">
        <v>108</v>
      </c>
      <c r="N411" s="39"/>
    </row>
    <row r="412" ht="192" customHeight="1" spans="1:14">
      <c r="A412" s="5">
        <v>861</v>
      </c>
      <c r="B412" s="6" t="s">
        <v>403</v>
      </c>
      <c r="C412" s="7" t="s">
        <v>414</v>
      </c>
      <c r="D412" s="8" t="s">
        <v>99</v>
      </c>
      <c r="E412" s="8" t="str">
        <f>_xlfn.DISPIMG("ID_882E3556B4C249FD9964D6180121171A",1)</f>
        <v>=DISPIMG("ID_882E3556B4C249FD9964D6180121171A",1)</v>
      </c>
      <c r="F412" s="8" t="s">
        <v>100</v>
      </c>
      <c r="G412" s="9" t="s">
        <v>101</v>
      </c>
      <c r="H412" s="9" t="s">
        <v>102</v>
      </c>
      <c r="I412" s="10">
        <v>1</v>
      </c>
      <c r="J412" s="10" t="s">
        <v>21</v>
      </c>
      <c r="K412" s="19"/>
      <c r="L412" s="19"/>
      <c r="M412" s="19" t="s">
        <v>103</v>
      </c>
      <c r="N412" s="39"/>
    </row>
    <row r="413" ht="192" customHeight="1" spans="1:14">
      <c r="A413" s="5">
        <v>862</v>
      </c>
      <c r="B413" s="6" t="s">
        <v>403</v>
      </c>
      <c r="C413" s="7" t="s">
        <v>414</v>
      </c>
      <c r="D413" s="8" t="s">
        <v>119</v>
      </c>
      <c r="E413" s="8" t="str">
        <f>_xlfn.DISPIMG("ID_AD0829A5E9DA498399F45E53F03DF07A",1)</f>
        <v>=DISPIMG("ID_AD0829A5E9DA498399F45E53F03DF07A",1)</v>
      </c>
      <c r="F413" s="8" t="s">
        <v>120</v>
      </c>
      <c r="G413" s="9" t="s">
        <v>121</v>
      </c>
      <c r="H413" s="9" t="s">
        <v>122</v>
      </c>
      <c r="I413" s="10">
        <v>1</v>
      </c>
      <c r="J413" s="10" t="s">
        <v>21</v>
      </c>
      <c r="K413" s="19"/>
      <c r="L413" s="19"/>
      <c r="M413" s="19" t="s">
        <v>123</v>
      </c>
      <c r="N413" s="39"/>
    </row>
    <row r="414" ht="192" customHeight="1" spans="1:14">
      <c r="A414" s="5">
        <v>863</v>
      </c>
      <c r="B414" s="6" t="s">
        <v>403</v>
      </c>
      <c r="C414" s="7" t="s">
        <v>415</v>
      </c>
      <c r="D414" s="8" t="s">
        <v>24</v>
      </c>
      <c r="E414" s="8" t="str">
        <f>_xlfn.DISPIMG("ID_F20B2F1887D54161B9935A5D9044DCCC",1)</f>
        <v>=DISPIMG("ID_F20B2F1887D54161B9935A5D9044DCCC",1)</v>
      </c>
      <c r="F414" s="8" t="s">
        <v>25</v>
      </c>
      <c r="G414" s="9" t="s">
        <v>26</v>
      </c>
      <c r="H414" s="9" t="s">
        <v>27</v>
      </c>
      <c r="I414" s="10">
        <v>1</v>
      </c>
      <c r="J414" s="10" t="s">
        <v>28</v>
      </c>
      <c r="K414" s="19"/>
      <c r="L414" s="19"/>
      <c r="M414" s="19" t="s">
        <v>29</v>
      </c>
      <c r="N414" s="39"/>
    </row>
    <row r="415" ht="192" customHeight="1" spans="1:14">
      <c r="A415" s="5">
        <v>864</v>
      </c>
      <c r="B415" s="6" t="s">
        <v>403</v>
      </c>
      <c r="C415" s="7" t="s">
        <v>415</v>
      </c>
      <c r="D415" s="8" t="s">
        <v>76</v>
      </c>
      <c r="E415" s="8" t="str">
        <f>_xlfn.DISPIMG("ID_A23C3924816A43688E2B2AD31BD94DEC",1)</f>
        <v>=DISPIMG("ID_A23C3924816A43688E2B2AD31BD94DEC",1)</v>
      </c>
      <c r="F415" s="8" t="s">
        <v>116</v>
      </c>
      <c r="G415" s="9" t="s">
        <v>117</v>
      </c>
      <c r="H415" s="9" t="s">
        <v>27</v>
      </c>
      <c r="I415" s="10">
        <v>1</v>
      </c>
      <c r="J415" s="10" t="s">
        <v>28</v>
      </c>
      <c r="K415" s="19"/>
      <c r="L415" s="19"/>
      <c r="M415" s="19" t="s">
        <v>118</v>
      </c>
      <c r="N415" s="39"/>
    </row>
    <row r="416" ht="192" customHeight="1" spans="1:14">
      <c r="A416" s="5">
        <v>865</v>
      </c>
      <c r="B416" s="6" t="s">
        <v>403</v>
      </c>
      <c r="C416" s="7" t="s">
        <v>415</v>
      </c>
      <c r="D416" s="8" t="s">
        <v>93</v>
      </c>
      <c r="E416" s="8" t="str">
        <f>_xlfn.DISPIMG("ID_D2BF4420318A4AA291F4AD2EB86ABE24",1)</f>
        <v>=DISPIMG("ID_D2BF4420318A4AA291F4AD2EB86ABE24",1)</v>
      </c>
      <c r="F416" s="8" t="s">
        <v>94</v>
      </c>
      <c r="G416" s="9" t="s">
        <v>95</v>
      </c>
      <c r="H416" s="9" t="s">
        <v>96</v>
      </c>
      <c r="I416" s="10">
        <v>1</v>
      </c>
      <c r="J416" s="10" t="s">
        <v>21</v>
      </c>
      <c r="K416" s="19"/>
      <c r="L416" s="19"/>
      <c r="M416" s="19" t="s">
        <v>97</v>
      </c>
      <c r="N416" s="39"/>
    </row>
    <row r="417" ht="192" customHeight="1" spans="1:14">
      <c r="A417" s="5">
        <v>867</v>
      </c>
      <c r="B417" s="6" t="s">
        <v>403</v>
      </c>
      <c r="C417" s="7" t="s">
        <v>415</v>
      </c>
      <c r="D417" s="8" t="s">
        <v>119</v>
      </c>
      <c r="E417" s="8" t="str">
        <f>_xlfn.DISPIMG("ID_E71EE1D9BD334BC0BB70479EC4D3F4B7",1)</f>
        <v>=DISPIMG("ID_E71EE1D9BD334BC0BB70479EC4D3F4B7",1)</v>
      </c>
      <c r="F417" s="8" t="s">
        <v>120</v>
      </c>
      <c r="G417" s="9" t="s">
        <v>121</v>
      </c>
      <c r="H417" s="9" t="s">
        <v>122</v>
      </c>
      <c r="I417" s="10">
        <v>1</v>
      </c>
      <c r="J417" s="10" t="s">
        <v>21</v>
      </c>
      <c r="K417" s="19"/>
      <c r="L417" s="19"/>
      <c r="M417" s="19" t="s">
        <v>123</v>
      </c>
      <c r="N417" s="39"/>
    </row>
    <row r="418" ht="192" customHeight="1" spans="1:14">
      <c r="A418" s="5">
        <v>868</v>
      </c>
      <c r="B418" s="6" t="s">
        <v>403</v>
      </c>
      <c r="C418" s="7" t="s">
        <v>416</v>
      </c>
      <c r="D418" s="8" t="s">
        <v>24</v>
      </c>
      <c r="E418" s="8" t="str">
        <f>_xlfn.DISPIMG("ID_53351E82D19B4A2B8059D31D45772C60",1)</f>
        <v>=DISPIMG("ID_53351E82D19B4A2B8059D31D45772C60",1)</v>
      </c>
      <c r="F418" s="8" t="s">
        <v>25</v>
      </c>
      <c r="G418" s="9" t="s">
        <v>26</v>
      </c>
      <c r="H418" s="9" t="s">
        <v>27</v>
      </c>
      <c r="I418" s="10">
        <v>1</v>
      </c>
      <c r="J418" s="10" t="s">
        <v>28</v>
      </c>
      <c r="K418" s="19"/>
      <c r="L418" s="19"/>
      <c r="M418" s="19" t="s">
        <v>29</v>
      </c>
      <c r="N418" s="39"/>
    </row>
    <row r="419" ht="192" customHeight="1" spans="1:14">
      <c r="A419" s="5">
        <v>869</v>
      </c>
      <c r="B419" s="6" t="s">
        <v>403</v>
      </c>
      <c r="C419" s="7" t="s">
        <v>416</v>
      </c>
      <c r="D419" s="8" t="s">
        <v>76</v>
      </c>
      <c r="E419" s="8" t="str">
        <f>_xlfn.DISPIMG("ID_76C7D2A9B0D84CB7822B66D83A5B19C0",1)</f>
        <v>=DISPIMG("ID_76C7D2A9B0D84CB7822B66D83A5B19C0",1)</v>
      </c>
      <c r="F419" s="8" t="s">
        <v>116</v>
      </c>
      <c r="G419" s="9" t="s">
        <v>117</v>
      </c>
      <c r="H419" s="9" t="s">
        <v>27</v>
      </c>
      <c r="I419" s="10">
        <v>1</v>
      </c>
      <c r="J419" s="10" t="s">
        <v>28</v>
      </c>
      <c r="K419" s="19"/>
      <c r="L419" s="19"/>
      <c r="M419" s="19" t="s">
        <v>118</v>
      </c>
      <c r="N419" s="39"/>
    </row>
    <row r="420" ht="192" customHeight="1" spans="1:14">
      <c r="A420" s="5">
        <v>870</v>
      </c>
      <c r="B420" s="6" t="s">
        <v>403</v>
      </c>
      <c r="C420" s="7" t="s">
        <v>416</v>
      </c>
      <c r="D420" s="8" t="s">
        <v>93</v>
      </c>
      <c r="E420" s="8" t="str">
        <f>_xlfn.DISPIMG("ID_AA5B40C81F584F398247B34E70296EB9",1)</f>
        <v>=DISPIMG("ID_AA5B40C81F584F398247B34E70296EB9",1)</v>
      </c>
      <c r="F420" s="8" t="s">
        <v>94</v>
      </c>
      <c r="G420" s="9" t="s">
        <v>95</v>
      </c>
      <c r="H420" s="9" t="s">
        <v>96</v>
      </c>
      <c r="I420" s="10">
        <v>1</v>
      </c>
      <c r="J420" s="10" t="s">
        <v>21</v>
      </c>
      <c r="K420" s="19"/>
      <c r="L420" s="19"/>
      <c r="M420" s="19" t="s">
        <v>97</v>
      </c>
      <c r="N420" s="39"/>
    </row>
    <row r="421" ht="192" customHeight="1" spans="1:14">
      <c r="A421" s="5">
        <v>872</v>
      </c>
      <c r="B421" s="6" t="s">
        <v>403</v>
      </c>
      <c r="C421" s="7" t="s">
        <v>416</v>
      </c>
      <c r="D421" s="8" t="s">
        <v>119</v>
      </c>
      <c r="E421" s="8" t="str">
        <f>_xlfn.DISPIMG("ID_9C36A8FFD151427F96376C9AE0DF74D6",1)</f>
        <v>=DISPIMG("ID_9C36A8FFD151427F96376C9AE0DF74D6",1)</v>
      </c>
      <c r="F421" s="8" t="s">
        <v>120</v>
      </c>
      <c r="G421" s="9" t="s">
        <v>121</v>
      </c>
      <c r="H421" s="9" t="s">
        <v>122</v>
      </c>
      <c r="I421" s="10">
        <v>1</v>
      </c>
      <c r="J421" s="10" t="s">
        <v>21</v>
      </c>
      <c r="K421" s="19"/>
      <c r="L421" s="19"/>
      <c r="M421" s="19" t="s">
        <v>123</v>
      </c>
      <c r="N421" s="39"/>
    </row>
    <row r="422" ht="192" customHeight="1" spans="1:14">
      <c r="A422" s="5">
        <v>875</v>
      </c>
      <c r="B422" s="6" t="s">
        <v>403</v>
      </c>
      <c r="C422" s="7" t="s">
        <v>417</v>
      </c>
      <c r="D422" s="8" t="s">
        <v>24</v>
      </c>
      <c r="E422" s="8" t="str">
        <f>_xlfn.DISPIMG("ID_83044F2A88A14950B8A6A80018328DCC",1)</f>
        <v>=DISPIMG("ID_83044F2A88A14950B8A6A80018328DCC",1)</v>
      </c>
      <c r="F422" s="8" t="s">
        <v>25</v>
      </c>
      <c r="G422" s="9" t="s">
        <v>26</v>
      </c>
      <c r="H422" s="9" t="s">
        <v>27</v>
      </c>
      <c r="I422" s="10">
        <v>1</v>
      </c>
      <c r="J422" s="10" t="s">
        <v>28</v>
      </c>
      <c r="K422" s="19"/>
      <c r="L422" s="19"/>
      <c r="M422" s="19" t="s">
        <v>29</v>
      </c>
      <c r="N422" s="39"/>
    </row>
    <row r="423" ht="192" customHeight="1" spans="1:14">
      <c r="A423" s="5">
        <v>876</v>
      </c>
      <c r="B423" s="6" t="s">
        <v>403</v>
      </c>
      <c r="C423" s="7" t="s">
        <v>417</v>
      </c>
      <c r="D423" s="8" t="s">
        <v>76</v>
      </c>
      <c r="E423" s="8" t="str">
        <f>_xlfn.DISPIMG("ID_43B0D9B88F7042B99DAAADAE6F548898",1)</f>
        <v>=DISPIMG("ID_43B0D9B88F7042B99DAAADAE6F548898",1)</v>
      </c>
      <c r="F423" s="8" t="s">
        <v>116</v>
      </c>
      <c r="G423" s="9" t="s">
        <v>117</v>
      </c>
      <c r="H423" s="9" t="s">
        <v>27</v>
      </c>
      <c r="I423" s="10">
        <v>2</v>
      </c>
      <c r="J423" s="10" t="s">
        <v>28</v>
      </c>
      <c r="K423" s="19"/>
      <c r="L423" s="19"/>
      <c r="M423" s="19" t="s">
        <v>118</v>
      </c>
      <c r="N423" s="39"/>
    </row>
    <row r="424" ht="192" customHeight="1" spans="1:14">
      <c r="A424" s="5">
        <v>877</v>
      </c>
      <c r="B424" s="6" t="s">
        <v>403</v>
      </c>
      <c r="C424" s="7" t="s">
        <v>417</v>
      </c>
      <c r="D424" s="8" t="s">
        <v>93</v>
      </c>
      <c r="E424" s="8" t="str">
        <f>_xlfn.DISPIMG("ID_F0D2CBA1BA4C4A5883930147C72F066B",1)</f>
        <v>=DISPIMG("ID_F0D2CBA1BA4C4A5883930147C72F066B",1)</v>
      </c>
      <c r="F424" s="8" t="s">
        <v>94</v>
      </c>
      <c r="G424" s="9" t="s">
        <v>95</v>
      </c>
      <c r="H424" s="9" t="s">
        <v>96</v>
      </c>
      <c r="I424" s="10">
        <v>1</v>
      </c>
      <c r="J424" s="10" t="s">
        <v>21</v>
      </c>
      <c r="K424" s="19"/>
      <c r="L424" s="19"/>
      <c r="M424" s="19" t="s">
        <v>97</v>
      </c>
      <c r="N424" s="39"/>
    </row>
    <row r="425" ht="192" customHeight="1" spans="1:14">
      <c r="A425" s="5">
        <v>879</v>
      </c>
      <c r="B425" s="6" t="s">
        <v>403</v>
      </c>
      <c r="C425" s="7" t="s">
        <v>418</v>
      </c>
      <c r="D425" s="8" t="s">
        <v>24</v>
      </c>
      <c r="E425" s="8" t="str">
        <f>_xlfn.DISPIMG("ID_A3C72D8ED6AE46ACBCC73876A2656699",1)</f>
        <v>=DISPIMG("ID_A3C72D8ED6AE46ACBCC73876A2656699",1)</v>
      </c>
      <c r="F425" s="8" t="s">
        <v>25</v>
      </c>
      <c r="G425" s="9" t="s">
        <v>26</v>
      </c>
      <c r="H425" s="9" t="s">
        <v>27</v>
      </c>
      <c r="I425" s="10">
        <v>1</v>
      </c>
      <c r="J425" s="10" t="s">
        <v>28</v>
      </c>
      <c r="K425" s="19"/>
      <c r="L425" s="19"/>
      <c r="M425" s="19" t="s">
        <v>29</v>
      </c>
      <c r="N425" s="39"/>
    </row>
    <row r="426" ht="192" customHeight="1" spans="1:14">
      <c r="A426" s="5">
        <v>880</v>
      </c>
      <c r="B426" s="6" t="s">
        <v>403</v>
      </c>
      <c r="C426" s="7" t="s">
        <v>418</v>
      </c>
      <c r="D426" s="8" t="s">
        <v>76</v>
      </c>
      <c r="E426" s="8" t="str">
        <f>_xlfn.DISPIMG("ID_A76CA2B80DFA469B92CD0C25A1826AFE",1)</f>
        <v>=DISPIMG("ID_A76CA2B80DFA469B92CD0C25A1826AFE",1)</v>
      </c>
      <c r="F426" s="8" t="s">
        <v>116</v>
      </c>
      <c r="G426" s="9" t="s">
        <v>117</v>
      </c>
      <c r="H426" s="9" t="s">
        <v>27</v>
      </c>
      <c r="I426" s="10">
        <v>2</v>
      </c>
      <c r="J426" s="10" t="s">
        <v>28</v>
      </c>
      <c r="K426" s="19"/>
      <c r="L426" s="19"/>
      <c r="M426" s="19" t="s">
        <v>118</v>
      </c>
      <c r="N426" s="39"/>
    </row>
    <row r="427" ht="192" customHeight="1" spans="1:14">
      <c r="A427" s="5">
        <v>881</v>
      </c>
      <c r="B427" s="6" t="s">
        <v>403</v>
      </c>
      <c r="C427" s="7" t="s">
        <v>418</v>
      </c>
      <c r="D427" s="8" t="s">
        <v>93</v>
      </c>
      <c r="E427" s="8" t="str">
        <f>_xlfn.DISPIMG("ID_D4345273E22D43FEA3C3C5A6D137E7F3",1)</f>
        <v>=DISPIMG("ID_D4345273E22D43FEA3C3C5A6D137E7F3",1)</v>
      </c>
      <c r="F427" s="8" t="s">
        <v>94</v>
      </c>
      <c r="G427" s="9" t="s">
        <v>95</v>
      </c>
      <c r="H427" s="9" t="s">
        <v>96</v>
      </c>
      <c r="I427" s="10">
        <v>1</v>
      </c>
      <c r="J427" s="10" t="s">
        <v>21</v>
      </c>
      <c r="K427" s="19"/>
      <c r="L427" s="19"/>
      <c r="M427" s="19" t="s">
        <v>97</v>
      </c>
      <c r="N427" s="39"/>
    </row>
    <row r="428" ht="192" customHeight="1" spans="1:14">
      <c r="A428" s="5">
        <v>883</v>
      </c>
      <c r="B428" s="6" t="s">
        <v>403</v>
      </c>
      <c r="C428" s="7" t="s">
        <v>419</v>
      </c>
      <c r="D428" s="8" t="s">
        <v>172</v>
      </c>
      <c r="E428" s="8" t="str">
        <f>_xlfn.DISPIMG("ID_F3B429FB88354503B97F4D95F00AAD3C",1)</f>
        <v>=DISPIMG("ID_F3B429FB88354503B97F4D95F00AAD3C",1)</v>
      </c>
      <c r="F428" s="8" t="s">
        <v>173</v>
      </c>
      <c r="G428" s="9" t="s">
        <v>174</v>
      </c>
      <c r="H428" s="9" t="s">
        <v>175</v>
      </c>
      <c r="I428" s="10">
        <v>4</v>
      </c>
      <c r="J428" s="10" t="s">
        <v>21</v>
      </c>
      <c r="K428" s="19"/>
      <c r="L428" s="19"/>
      <c r="M428" s="19" t="s">
        <v>176</v>
      </c>
      <c r="N428" s="39"/>
    </row>
    <row r="429" ht="192" customHeight="1" spans="1:14">
      <c r="A429" s="5">
        <v>884</v>
      </c>
      <c r="B429" s="6" t="s">
        <v>403</v>
      </c>
      <c r="C429" s="7" t="s">
        <v>419</v>
      </c>
      <c r="D429" s="8" t="s">
        <v>389</v>
      </c>
      <c r="E429" s="8" t="str">
        <f>_xlfn.DISPIMG("ID_5576E578A83E4614B198703B5A0317A6",1)</f>
        <v>=DISPIMG("ID_5576E578A83E4614B198703B5A0317A6",1)</v>
      </c>
      <c r="F429" s="8" t="s">
        <v>390</v>
      </c>
      <c r="G429" s="9" t="s">
        <v>391</v>
      </c>
      <c r="H429" s="9" t="s">
        <v>392</v>
      </c>
      <c r="I429" s="10">
        <v>1</v>
      </c>
      <c r="J429" s="10" t="s">
        <v>21</v>
      </c>
      <c r="K429" s="19"/>
      <c r="L429" s="19"/>
      <c r="M429" s="19" t="s">
        <v>393</v>
      </c>
      <c r="N429" s="39"/>
    </row>
    <row r="430" ht="192" customHeight="1" spans="1:14">
      <c r="A430" s="5">
        <v>885</v>
      </c>
      <c r="B430" s="6" t="s">
        <v>403</v>
      </c>
      <c r="C430" s="7" t="s">
        <v>419</v>
      </c>
      <c r="D430" s="8" t="s">
        <v>50</v>
      </c>
      <c r="E430" s="8" t="str">
        <f>_xlfn.DISPIMG("ID_DCCAB542EE754A4EA078C2C09B1AED64",1)</f>
        <v>=DISPIMG("ID_DCCAB542EE754A4EA078C2C09B1AED64",1)</v>
      </c>
      <c r="F430" s="8" t="s">
        <v>51</v>
      </c>
      <c r="G430" s="9" t="s">
        <v>52</v>
      </c>
      <c r="H430" s="9" t="s">
        <v>53</v>
      </c>
      <c r="I430" s="10">
        <v>25</v>
      </c>
      <c r="J430" s="10" t="s">
        <v>28</v>
      </c>
      <c r="K430" s="19"/>
      <c r="L430" s="19"/>
      <c r="M430" s="19" t="s">
        <v>54</v>
      </c>
      <c r="N430" s="39"/>
    </row>
    <row r="431" ht="192" customHeight="1" spans="1:14">
      <c r="A431" s="5">
        <v>886</v>
      </c>
      <c r="B431" s="6" t="s">
        <v>403</v>
      </c>
      <c r="C431" s="7" t="s">
        <v>420</v>
      </c>
      <c r="D431" s="8" t="s">
        <v>24</v>
      </c>
      <c r="E431" s="8" t="str">
        <f>_xlfn.DISPIMG("ID_C9853EE47BD04DCBA75E3117F0551141",1)</f>
        <v>=DISPIMG("ID_C9853EE47BD04DCBA75E3117F0551141",1)</v>
      </c>
      <c r="F431" s="8" t="s">
        <v>25</v>
      </c>
      <c r="G431" s="9" t="s">
        <v>26</v>
      </c>
      <c r="H431" s="9" t="s">
        <v>27</v>
      </c>
      <c r="I431" s="10">
        <v>3</v>
      </c>
      <c r="J431" s="10" t="s">
        <v>28</v>
      </c>
      <c r="K431" s="19"/>
      <c r="L431" s="19"/>
      <c r="M431" s="19" t="s">
        <v>29</v>
      </c>
      <c r="N431" s="39"/>
    </row>
    <row r="432" ht="192" customHeight="1" spans="1:14">
      <c r="A432" s="5">
        <v>887</v>
      </c>
      <c r="B432" s="6" t="s">
        <v>403</v>
      </c>
      <c r="C432" s="7" t="s">
        <v>420</v>
      </c>
      <c r="D432" s="8" t="s">
        <v>93</v>
      </c>
      <c r="E432" s="8" t="str">
        <f>_xlfn.DISPIMG("ID_6911E92E456840D59086E48A10893CC9",1)</f>
        <v>=DISPIMG("ID_6911E92E456840D59086E48A10893CC9",1)</v>
      </c>
      <c r="F432" s="8" t="s">
        <v>94</v>
      </c>
      <c r="G432" s="9" t="s">
        <v>95</v>
      </c>
      <c r="H432" s="9" t="s">
        <v>96</v>
      </c>
      <c r="I432" s="10">
        <v>2</v>
      </c>
      <c r="J432" s="10" t="s">
        <v>21</v>
      </c>
      <c r="K432" s="19"/>
      <c r="L432" s="19"/>
      <c r="M432" s="19" t="s">
        <v>97</v>
      </c>
      <c r="N432" s="39"/>
    </row>
    <row r="433" ht="192" customHeight="1" spans="1:14">
      <c r="A433" s="5">
        <v>888</v>
      </c>
      <c r="B433" s="6" t="s">
        <v>403</v>
      </c>
      <c r="C433" s="7" t="s">
        <v>420</v>
      </c>
      <c r="D433" s="8" t="s">
        <v>99</v>
      </c>
      <c r="E433" s="8" t="str">
        <f>_xlfn.DISPIMG("ID_97EB489FE4DB4263A3F7503CFEC21544",1)</f>
        <v>=DISPIMG("ID_97EB489FE4DB4263A3F7503CFEC21544",1)</v>
      </c>
      <c r="F433" s="8" t="s">
        <v>100</v>
      </c>
      <c r="G433" s="9" t="s">
        <v>101</v>
      </c>
      <c r="H433" s="9" t="s">
        <v>102</v>
      </c>
      <c r="I433" s="10">
        <v>1</v>
      </c>
      <c r="J433" s="10" t="s">
        <v>21</v>
      </c>
      <c r="K433" s="19"/>
      <c r="L433" s="19"/>
      <c r="M433" s="19" t="s">
        <v>103</v>
      </c>
      <c r="N433" s="39"/>
    </row>
    <row r="434" ht="192" customHeight="1" spans="1:14">
      <c r="A434" s="5">
        <v>889</v>
      </c>
      <c r="B434" s="6" t="s">
        <v>403</v>
      </c>
      <c r="C434" s="7" t="s">
        <v>420</v>
      </c>
      <c r="D434" s="8" t="s">
        <v>119</v>
      </c>
      <c r="E434" s="8" t="str">
        <f>_xlfn.DISPIMG("ID_7BF178CD929844BD80DC5013B66D9E81",1)</f>
        <v>=DISPIMG("ID_7BF178CD929844BD80DC5013B66D9E81",1)</v>
      </c>
      <c r="F434" s="8" t="s">
        <v>120</v>
      </c>
      <c r="G434" s="9" t="s">
        <v>121</v>
      </c>
      <c r="H434" s="9" t="s">
        <v>122</v>
      </c>
      <c r="I434" s="10">
        <v>3</v>
      </c>
      <c r="J434" s="10" t="s">
        <v>21</v>
      </c>
      <c r="K434" s="19"/>
      <c r="L434" s="19"/>
      <c r="M434" s="19" t="s">
        <v>123</v>
      </c>
      <c r="N434" s="39"/>
    </row>
    <row r="435" ht="192" customHeight="1" spans="1:14">
      <c r="A435" s="5">
        <v>890</v>
      </c>
      <c r="B435" s="6" t="s">
        <v>403</v>
      </c>
      <c r="C435" s="7" t="s">
        <v>361</v>
      </c>
      <c r="D435" s="8" t="s">
        <v>24</v>
      </c>
      <c r="E435" s="8" t="str">
        <f>_xlfn.DISPIMG("ID_CFEEC7E162A14ACAA9297670EDEE946D",1)</f>
        <v>=DISPIMG("ID_CFEEC7E162A14ACAA9297670EDEE946D",1)</v>
      </c>
      <c r="F435" s="8" t="s">
        <v>25</v>
      </c>
      <c r="G435" s="9" t="s">
        <v>26</v>
      </c>
      <c r="H435" s="9" t="s">
        <v>27</v>
      </c>
      <c r="I435" s="10">
        <v>5</v>
      </c>
      <c r="J435" s="10" t="s">
        <v>28</v>
      </c>
      <c r="K435" s="19"/>
      <c r="L435" s="19"/>
      <c r="M435" s="19" t="s">
        <v>29</v>
      </c>
      <c r="N435" s="39"/>
    </row>
    <row r="436" ht="192" customHeight="1" spans="1:14">
      <c r="A436" s="5">
        <v>892</v>
      </c>
      <c r="B436" s="6" t="s">
        <v>403</v>
      </c>
      <c r="C436" s="7" t="s">
        <v>361</v>
      </c>
      <c r="D436" s="8" t="s">
        <v>119</v>
      </c>
      <c r="E436" s="8" t="str">
        <f>_xlfn.DISPIMG("ID_44D10644CADE4176BF1C48B4952D1A49",1)</f>
        <v>=DISPIMG("ID_44D10644CADE4176BF1C48B4952D1A49",1)</v>
      </c>
      <c r="F436" s="8" t="s">
        <v>120</v>
      </c>
      <c r="G436" s="9" t="s">
        <v>121</v>
      </c>
      <c r="H436" s="9" t="s">
        <v>122</v>
      </c>
      <c r="I436" s="10">
        <v>5</v>
      </c>
      <c r="J436" s="10" t="s">
        <v>21</v>
      </c>
      <c r="K436" s="19"/>
      <c r="L436" s="19"/>
      <c r="M436" s="19" t="s">
        <v>123</v>
      </c>
      <c r="N436" s="39"/>
    </row>
    <row r="437" ht="192" customHeight="1" spans="1:14">
      <c r="A437" s="5">
        <v>893</v>
      </c>
      <c r="B437" s="6" t="s">
        <v>421</v>
      </c>
      <c r="C437" s="7" t="s">
        <v>406</v>
      </c>
      <c r="D437" s="8" t="s">
        <v>24</v>
      </c>
      <c r="E437" s="8" t="str">
        <f>_xlfn.DISPIMG("ID_699E534075A94304B0442C5414396AA1",1)</f>
        <v>=DISPIMG("ID_699E534075A94304B0442C5414396AA1",1)</v>
      </c>
      <c r="F437" s="8" t="s">
        <v>32</v>
      </c>
      <c r="G437" s="9" t="s">
        <v>33</v>
      </c>
      <c r="H437" s="9" t="s">
        <v>27</v>
      </c>
      <c r="I437" s="10">
        <v>1</v>
      </c>
      <c r="J437" s="10" t="s">
        <v>28</v>
      </c>
      <c r="K437" s="19"/>
      <c r="L437" s="19"/>
      <c r="M437" s="19" t="s">
        <v>34</v>
      </c>
      <c r="N437" s="39"/>
    </row>
    <row r="438" ht="192" customHeight="1" spans="1:14">
      <c r="A438" s="5">
        <v>894</v>
      </c>
      <c r="B438" s="6" t="s">
        <v>421</v>
      </c>
      <c r="C438" s="7" t="s">
        <v>406</v>
      </c>
      <c r="D438" s="8" t="s">
        <v>35</v>
      </c>
      <c r="E438" s="8" t="str">
        <f>_xlfn.DISPIMG("ID_A72004C4954740E08BB04CC23ACD94FE",1)</f>
        <v>=DISPIMG("ID_A72004C4954740E08BB04CC23ACD94FE",1)</v>
      </c>
      <c r="F438" s="8" t="s">
        <v>36</v>
      </c>
      <c r="G438" s="9" t="s">
        <v>37</v>
      </c>
      <c r="H438" s="9" t="s">
        <v>38</v>
      </c>
      <c r="I438" s="10">
        <v>1</v>
      </c>
      <c r="J438" s="10" t="s">
        <v>21</v>
      </c>
      <c r="K438" s="19"/>
      <c r="L438" s="19"/>
      <c r="M438" s="19" t="s">
        <v>39</v>
      </c>
      <c r="N438" s="39"/>
    </row>
    <row r="439" ht="192" customHeight="1" spans="1:14">
      <c r="A439" s="5">
        <v>896</v>
      </c>
      <c r="B439" s="6" t="s">
        <v>421</v>
      </c>
      <c r="C439" s="7" t="s">
        <v>422</v>
      </c>
      <c r="D439" s="8" t="s">
        <v>307</v>
      </c>
      <c r="E439" s="8" t="str">
        <f>_xlfn.DISPIMG("ID_7D2F67751AAF402D8EE937B9F1A28471",1)</f>
        <v>=DISPIMG("ID_7D2F67751AAF402D8EE937B9F1A28471",1)</v>
      </c>
      <c r="F439" s="8" t="s">
        <v>423</v>
      </c>
      <c r="G439" s="9" t="s">
        <v>424</v>
      </c>
      <c r="H439" s="9" t="s">
        <v>425</v>
      </c>
      <c r="I439" s="10">
        <v>10</v>
      </c>
      <c r="J439" s="10" t="s">
        <v>21</v>
      </c>
      <c r="K439" s="19"/>
      <c r="L439" s="19"/>
      <c r="M439" s="19" t="s">
        <v>311</v>
      </c>
      <c r="N439" s="39"/>
    </row>
    <row r="440" ht="192" customHeight="1" spans="1:14">
      <c r="A440" s="5">
        <v>897</v>
      </c>
      <c r="B440" s="6" t="s">
        <v>421</v>
      </c>
      <c r="C440" s="7" t="s">
        <v>422</v>
      </c>
      <c r="D440" s="8" t="s">
        <v>307</v>
      </c>
      <c r="E440" s="8" t="str">
        <f>_xlfn.DISPIMG("ID_AFA87977FE7B484BAAFDFDAF8747D91D",1)</f>
        <v>=DISPIMG("ID_AFA87977FE7B484BAAFDFDAF8747D91D",1)</v>
      </c>
      <c r="F440" s="8" t="s">
        <v>308</v>
      </c>
      <c r="G440" s="9" t="s">
        <v>424</v>
      </c>
      <c r="H440" s="9" t="s">
        <v>426</v>
      </c>
      <c r="I440" s="10">
        <v>35</v>
      </c>
      <c r="J440" s="10" t="s">
        <v>21</v>
      </c>
      <c r="K440" s="19"/>
      <c r="L440" s="19"/>
      <c r="M440" s="19" t="s">
        <v>311</v>
      </c>
      <c r="N440" s="39"/>
    </row>
    <row r="441" ht="192" customHeight="1" spans="1:14">
      <c r="A441" s="5">
        <v>898</v>
      </c>
      <c r="B441" s="6" t="s">
        <v>421</v>
      </c>
      <c r="C441" s="7" t="s">
        <v>324</v>
      </c>
      <c r="D441" s="8" t="s">
        <v>307</v>
      </c>
      <c r="E441" s="8" t="str">
        <f>_xlfn.DISPIMG("ID_2166C4E63F044CD2AB4B691E61BC30CE",1)</f>
        <v>=DISPIMG("ID_2166C4E63F044CD2AB4B691E61BC30CE",1)</v>
      </c>
      <c r="F441" s="8" t="s">
        <v>308</v>
      </c>
      <c r="G441" s="9" t="s">
        <v>424</v>
      </c>
      <c r="H441" s="9" t="s">
        <v>426</v>
      </c>
      <c r="I441" s="10">
        <v>2</v>
      </c>
      <c r="J441" s="10" t="s">
        <v>21</v>
      </c>
      <c r="K441" s="19"/>
      <c r="L441" s="19"/>
      <c r="M441" s="19" t="s">
        <v>311</v>
      </c>
      <c r="N441" s="39"/>
    </row>
    <row r="442" ht="192" customHeight="1" spans="1:14">
      <c r="A442" s="5">
        <v>899</v>
      </c>
      <c r="B442" s="6" t="s">
        <v>421</v>
      </c>
      <c r="C442" s="7" t="s">
        <v>328</v>
      </c>
      <c r="D442" s="8" t="s">
        <v>307</v>
      </c>
      <c r="E442" s="8" t="str">
        <f>_xlfn.DISPIMG("ID_C8F1D34E67DA4D69B53CDCDC73245E90",1)</f>
        <v>=DISPIMG("ID_C8F1D34E67DA4D69B53CDCDC73245E90",1)</v>
      </c>
      <c r="F442" s="8" t="s">
        <v>423</v>
      </c>
      <c r="G442" s="9" t="s">
        <v>424</v>
      </c>
      <c r="H442" s="9" t="s">
        <v>425</v>
      </c>
      <c r="I442" s="10">
        <v>4</v>
      </c>
      <c r="J442" s="10" t="s">
        <v>21</v>
      </c>
      <c r="K442" s="19"/>
      <c r="L442" s="19"/>
      <c r="M442" s="19" t="s">
        <v>311</v>
      </c>
      <c r="N442" s="39"/>
    </row>
    <row r="443" ht="192" customHeight="1" spans="1:14">
      <c r="A443" s="5">
        <v>900</v>
      </c>
      <c r="B443" s="6" t="s">
        <v>421</v>
      </c>
      <c r="C443" s="7" t="s">
        <v>328</v>
      </c>
      <c r="D443" s="8" t="s">
        <v>307</v>
      </c>
      <c r="E443" s="8" t="str">
        <f>_xlfn.DISPIMG("ID_5F09CB5402F2477DAC4B8A227BF1A391",1)</f>
        <v>=DISPIMG("ID_5F09CB5402F2477DAC4B8A227BF1A391",1)</v>
      </c>
      <c r="F443" s="8" t="s">
        <v>308</v>
      </c>
      <c r="G443" s="9" t="s">
        <v>424</v>
      </c>
      <c r="H443" s="9" t="s">
        <v>426</v>
      </c>
      <c r="I443" s="10">
        <v>10</v>
      </c>
      <c r="J443" s="10" t="s">
        <v>21</v>
      </c>
      <c r="K443" s="19"/>
      <c r="L443" s="19"/>
      <c r="M443" s="19" t="s">
        <v>311</v>
      </c>
      <c r="N443" s="39"/>
    </row>
    <row r="444" ht="192" customHeight="1" spans="1:14">
      <c r="A444" s="5">
        <v>901</v>
      </c>
      <c r="B444" s="6" t="s">
        <v>421</v>
      </c>
      <c r="C444" s="7" t="s">
        <v>427</v>
      </c>
      <c r="D444" s="8" t="s">
        <v>307</v>
      </c>
      <c r="E444" s="8" t="str">
        <f>_xlfn.DISPIMG("ID_87327F4F08AD43A7B3ED915B67D03CF3",1)</f>
        <v>=DISPIMG("ID_87327F4F08AD43A7B3ED915B67D03CF3",1)</v>
      </c>
      <c r="F444" s="8" t="s">
        <v>423</v>
      </c>
      <c r="G444" s="9" t="s">
        <v>424</v>
      </c>
      <c r="H444" s="9" t="s">
        <v>425</v>
      </c>
      <c r="I444" s="10">
        <v>6</v>
      </c>
      <c r="J444" s="10" t="s">
        <v>21</v>
      </c>
      <c r="K444" s="19"/>
      <c r="L444" s="19"/>
      <c r="M444" s="19" t="s">
        <v>311</v>
      </c>
      <c r="N444" s="39"/>
    </row>
    <row r="445" ht="192" customHeight="1" spans="1:14">
      <c r="A445" s="5">
        <v>902</v>
      </c>
      <c r="B445" s="6" t="s">
        <v>421</v>
      </c>
      <c r="C445" s="7" t="s">
        <v>427</v>
      </c>
      <c r="D445" s="8" t="s">
        <v>307</v>
      </c>
      <c r="E445" s="8" t="str">
        <f>_xlfn.DISPIMG("ID_C4423DFA7AC94DB990484EC40C7DB640",1)</f>
        <v>=DISPIMG("ID_C4423DFA7AC94DB990484EC40C7DB640",1)</v>
      </c>
      <c r="F445" s="8" t="s">
        <v>308</v>
      </c>
      <c r="G445" s="9" t="s">
        <v>424</v>
      </c>
      <c r="H445" s="9" t="s">
        <v>426</v>
      </c>
      <c r="I445" s="10">
        <v>15</v>
      </c>
      <c r="J445" s="10" t="s">
        <v>21</v>
      </c>
      <c r="K445" s="19"/>
      <c r="L445" s="19"/>
      <c r="M445" s="19" t="s">
        <v>311</v>
      </c>
      <c r="N445" s="39"/>
    </row>
    <row r="446" ht="192" customHeight="1" spans="1:14">
      <c r="A446" s="5">
        <v>905</v>
      </c>
      <c r="B446" s="6" t="s">
        <v>421</v>
      </c>
      <c r="C446" s="7" t="s">
        <v>171</v>
      </c>
      <c r="D446" s="8" t="s">
        <v>172</v>
      </c>
      <c r="E446" s="8" t="str">
        <f>_xlfn.DISPIMG("ID_7C6D3013347A4B99AEDF25C191C3476F",1)</f>
        <v>=DISPIMG("ID_7C6D3013347A4B99AEDF25C191C3476F",1)</v>
      </c>
      <c r="F446" s="8" t="s">
        <v>428</v>
      </c>
      <c r="G446" s="9" t="s">
        <v>429</v>
      </c>
      <c r="H446" s="9" t="s">
        <v>430</v>
      </c>
      <c r="I446" s="10">
        <v>10</v>
      </c>
      <c r="J446" s="10" t="s">
        <v>21</v>
      </c>
      <c r="K446" s="19"/>
      <c r="L446" s="19"/>
      <c r="M446" s="19" t="s">
        <v>176</v>
      </c>
      <c r="N446" s="39"/>
    </row>
    <row r="447" ht="192" customHeight="1" spans="1:14">
      <c r="A447" s="5">
        <v>906</v>
      </c>
      <c r="B447" s="6" t="s">
        <v>421</v>
      </c>
      <c r="C447" s="7" t="s">
        <v>171</v>
      </c>
      <c r="D447" s="8" t="s">
        <v>389</v>
      </c>
      <c r="E447" s="8" t="str">
        <f>_xlfn.DISPIMG("ID_97450229A86147B5B8045C59E21D9F05",1)</f>
        <v>=DISPIMG("ID_97450229A86147B5B8045C59E21D9F05",1)</v>
      </c>
      <c r="F447" s="8" t="s">
        <v>390</v>
      </c>
      <c r="G447" s="9" t="s">
        <v>391</v>
      </c>
      <c r="H447" s="9" t="s">
        <v>392</v>
      </c>
      <c r="I447" s="10">
        <v>1</v>
      </c>
      <c r="J447" s="10" t="s">
        <v>21</v>
      </c>
      <c r="K447" s="19"/>
      <c r="L447" s="19"/>
      <c r="M447" s="19" t="s">
        <v>393</v>
      </c>
      <c r="N447" s="39"/>
    </row>
    <row r="448" ht="192" customHeight="1" spans="1:14">
      <c r="A448" s="5">
        <v>907</v>
      </c>
      <c r="B448" s="6" t="s">
        <v>421</v>
      </c>
      <c r="C448" s="7" t="s">
        <v>171</v>
      </c>
      <c r="D448" s="8" t="s">
        <v>50</v>
      </c>
      <c r="E448" s="8" t="str">
        <f>_xlfn.DISPIMG("ID_2B7094CDB7444B81B370577BCB02B9E1",1)</f>
        <v>=DISPIMG("ID_2B7094CDB7444B81B370577BCB02B9E1",1)</v>
      </c>
      <c r="F448" s="8" t="s">
        <v>51</v>
      </c>
      <c r="G448" s="9" t="s">
        <v>52</v>
      </c>
      <c r="H448" s="9" t="s">
        <v>53</v>
      </c>
      <c r="I448" s="10">
        <v>30</v>
      </c>
      <c r="J448" s="10" t="s">
        <v>28</v>
      </c>
      <c r="K448" s="19"/>
      <c r="L448" s="19"/>
      <c r="M448" s="19" t="s">
        <v>54</v>
      </c>
      <c r="N448" s="39"/>
    </row>
    <row r="449" ht="192" customHeight="1" spans="1:14">
      <c r="A449" s="5">
        <v>908</v>
      </c>
      <c r="B449" s="6" t="s">
        <v>421</v>
      </c>
      <c r="C449" s="7" t="s">
        <v>431</v>
      </c>
      <c r="D449" s="8" t="s">
        <v>24</v>
      </c>
      <c r="E449" s="8" t="str">
        <f>_xlfn.DISPIMG("ID_8797D67C92B84D0895F34DC251D38BBB",1)</f>
        <v>=DISPIMG("ID_8797D67C92B84D0895F34DC251D38BBB",1)</v>
      </c>
      <c r="F449" s="8" t="s">
        <v>25</v>
      </c>
      <c r="G449" s="9" t="s">
        <v>26</v>
      </c>
      <c r="H449" s="9" t="s">
        <v>27</v>
      </c>
      <c r="I449" s="10">
        <v>14</v>
      </c>
      <c r="J449" s="10" t="s">
        <v>28</v>
      </c>
      <c r="K449" s="19"/>
      <c r="L449" s="19"/>
      <c r="M449" s="19" t="s">
        <v>29</v>
      </c>
      <c r="N449" s="39"/>
    </row>
    <row r="450" ht="192" customHeight="1" spans="1:14">
      <c r="A450" s="5">
        <v>909</v>
      </c>
      <c r="B450" s="6" t="s">
        <v>421</v>
      </c>
      <c r="C450" s="7" t="s">
        <v>431</v>
      </c>
      <c r="D450" s="8" t="s">
        <v>99</v>
      </c>
      <c r="E450" s="8" t="str">
        <f>_xlfn.DISPIMG("ID_7CD76BF0EBC341EDB9FBC309EAE54C0F",1)</f>
        <v>=DISPIMG("ID_7CD76BF0EBC341EDB9FBC309EAE54C0F",1)</v>
      </c>
      <c r="F450" s="8" t="s">
        <v>100</v>
      </c>
      <c r="G450" s="9" t="s">
        <v>412</v>
      </c>
      <c r="H450" s="9" t="s">
        <v>96</v>
      </c>
      <c r="I450" s="10">
        <v>6</v>
      </c>
      <c r="J450" s="10" t="s">
        <v>21</v>
      </c>
      <c r="K450" s="19"/>
      <c r="L450" s="19"/>
      <c r="M450" s="19" t="s">
        <v>103</v>
      </c>
      <c r="N450" s="39"/>
    </row>
    <row r="451" ht="192" customHeight="1" spans="1:14">
      <c r="A451" s="5">
        <v>910</v>
      </c>
      <c r="B451" s="6" t="s">
        <v>421</v>
      </c>
      <c r="C451" s="7" t="s">
        <v>431</v>
      </c>
      <c r="D451" s="8" t="s">
        <v>99</v>
      </c>
      <c r="E451" s="8" t="str">
        <f>_xlfn.DISPIMG("ID_DA506D56459744E29FC9A62AFD2E9AA9",1)</f>
        <v>=DISPIMG("ID_DA506D56459744E29FC9A62AFD2E9AA9",1)</v>
      </c>
      <c r="F451" s="8" t="s">
        <v>100</v>
      </c>
      <c r="G451" s="9" t="s">
        <v>101</v>
      </c>
      <c r="H451" s="9" t="s">
        <v>102</v>
      </c>
      <c r="I451" s="10">
        <v>8</v>
      </c>
      <c r="J451" s="10" t="s">
        <v>21</v>
      </c>
      <c r="K451" s="19"/>
      <c r="L451" s="19"/>
      <c r="M451" s="19" t="s">
        <v>103</v>
      </c>
      <c r="N451" s="39"/>
    </row>
    <row r="452" ht="192" customHeight="1" spans="1:14">
      <c r="A452" s="5">
        <v>913</v>
      </c>
      <c r="B452" s="6" t="s">
        <v>421</v>
      </c>
      <c r="C452" s="7" t="s">
        <v>432</v>
      </c>
      <c r="D452" s="8" t="s">
        <v>307</v>
      </c>
      <c r="E452" s="8" t="str">
        <f>_xlfn.DISPIMG("ID_A88D26EBDC31437384E76A072FDCA6B5",1)</f>
        <v>=DISPIMG("ID_A88D26EBDC31437384E76A072FDCA6B5",1)</v>
      </c>
      <c r="F452" s="8" t="s">
        <v>308</v>
      </c>
      <c r="G452" s="9" t="s">
        <v>424</v>
      </c>
      <c r="H452" s="9" t="s">
        <v>426</v>
      </c>
      <c r="I452" s="10">
        <v>142</v>
      </c>
      <c r="J452" s="10" t="s">
        <v>21</v>
      </c>
      <c r="K452" s="19"/>
      <c r="L452" s="19"/>
      <c r="M452" s="19" t="s">
        <v>311</v>
      </c>
      <c r="N452" s="39"/>
    </row>
    <row r="453" ht="192" customHeight="1" spans="1:14">
      <c r="A453" s="5">
        <v>916</v>
      </c>
      <c r="B453" s="6" t="s">
        <v>433</v>
      </c>
      <c r="C453" s="7" t="s">
        <v>434</v>
      </c>
      <c r="D453" s="8" t="s">
        <v>151</v>
      </c>
      <c r="E453" s="8" t="str">
        <f>_xlfn.DISPIMG("ID_8F913D973A5645DA94B9B3FCCFCD7BFB",1)</f>
        <v>=DISPIMG("ID_8F913D973A5645DA94B9B3FCCFCD7BFB",1)</v>
      </c>
      <c r="F453" s="8" t="s">
        <v>152</v>
      </c>
      <c r="G453" s="9" t="s">
        <v>153</v>
      </c>
      <c r="H453" s="9" t="s">
        <v>154</v>
      </c>
      <c r="I453" s="10">
        <v>3</v>
      </c>
      <c r="J453" s="10" t="s">
        <v>21</v>
      </c>
      <c r="K453" s="19"/>
      <c r="L453" s="19"/>
      <c r="M453" s="19" t="s">
        <v>155</v>
      </c>
      <c r="N453" s="39"/>
    </row>
    <row r="454" ht="192" customHeight="1" spans="1:14">
      <c r="A454" s="5">
        <v>917</v>
      </c>
      <c r="B454" s="6" t="s">
        <v>435</v>
      </c>
      <c r="C454" s="7" t="s">
        <v>436</v>
      </c>
      <c r="D454" s="8" t="s">
        <v>437</v>
      </c>
      <c r="E454" s="8" t="str">
        <f>_xlfn.DISPIMG("ID_019E99B89F644253AC8903281DD22C57",1)</f>
        <v>=DISPIMG("ID_019E99B89F644253AC8903281DD22C57",1)</v>
      </c>
      <c r="F454" s="8" t="s">
        <v>438</v>
      </c>
      <c r="G454" s="9" t="s">
        <v>439</v>
      </c>
      <c r="H454" s="9" t="s">
        <v>440</v>
      </c>
      <c r="I454" s="10">
        <v>4</v>
      </c>
      <c r="J454" s="10" t="s">
        <v>21</v>
      </c>
      <c r="K454" s="19"/>
      <c r="L454" s="19"/>
      <c r="M454" s="19" t="s">
        <v>441</v>
      </c>
      <c r="N454" s="39"/>
    </row>
    <row r="455" ht="192" customHeight="1" spans="1:14">
      <c r="A455" s="5">
        <v>919</v>
      </c>
      <c r="B455" s="6" t="s">
        <v>442</v>
      </c>
      <c r="C455" s="7" t="s">
        <v>436</v>
      </c>
      <c r="D455" s="8" t="s">
        <v>437</v>
      </c>
      <c r="E455" s="8" t="str">
        <f>_xlfn.DISPIMG("ID_7C470B27B5944438A03036FE06670F1A",1)</f>
        <v>=DISPIMG("ID_7C470B27B5944438A03036FE06670F1A",1)</v>
      </c>
      <c r="F455" s="8" t="s">
        <v>438</v>
      </c>
      <c r="G455" s="9" t="s">
        <v>439</v>
      </c>
      <c r="H455" s="9" t="s">
        <v>440</v>
      </c>
      <c r="I455" s="10">
        <v>6</v>
      </c>
      <c r="J455" s="10" t="s">
        <v>21</v>
      </c>
      <c r="K455" s="19"/>
      <c r="L455" s="19"/>
      <c r="M455" s="19" t="s">
        <v>441</v>
      </c>
      <c r="N455" s="39"/>
    </row>
    <row r="456" ht="192" customHeight="1" spans="1:14">
      <c r="A456" s="5">
        <v>921</v>
      </c>
      <c r="B456" s="6" t="s">
        <v>442</v>
      </c>
      <c r="C456" s="7" t="s">
        <v>443</v>
      </c>
      <c r="D456" s="8" t="s">
        <v>151</v>
      </c>
      <c r="E456" s="8" t="str">
        <f>_xlfn.DISPIMG("ID_C56ED2BFD1874F758C7E8BA62A69AC11",1)</f>
        <v>=DISPIMG("ID_C56ED2BFD1874F758C7E8BA62A69AC11",1)</v>
      </c>
      <c r="F456" s="8" t="s">
        <v>152</v>
      </c>
      <c r="G456" s="9" t="s">
        <v>153</v>
      </c>
      <c r="H456" s="9" t="s">
        <v>154</v>
      </c>
      <c r="I456" s="10">
        <v>2</v>
      </c>
      <c r="J456" s="10" t="s">
        <v>21</v>
      </c>
      <c r="K456" s="19"/>
      <c r="L456" s="19"/>
      <c r="M456" s="19" t="s">
        <v>155</v>
      </c>
      <c r="N456" s="39"/>
    </row>
    <row r="457" ht="192" customHeight="1" spans="1:14">
      <c r="A457" s="5">
        <v>968</v>
      </c>
      <c r="B457" s="6" t="s">
        <v>444</v>
      </c>
      <c r="C457" s="7" t="s">
        <v>445</v>
      </c>
      <c r="D457" s="8" t="s">
        <v>232</v>
      </c>
      <c r="E457" s="8" t="str">
        <f>_xlfn.DISPIMG("ID_72F6A793B69A48BFA25431599A818840",1)</f>
        <v>=DISPIMG("ID_72F6A793B69A48BFA25431599A818840",1)</v>
      </c>
      <c r="F457" s="8" t="s">
        <v>233</v>
      </c>
      <c r="G457" s="9" t="s">
        <v>234</v>
      </c>
      <c r="H457" s="9" t="s">
        <v>235</v>
      </c>
      <c r="I457" s="10">
        <v>5</v>
      </c>
      <c r="J457" s="10" t="s">
        <v>28</v>
      </c>
      <c r="K457" s="19"/>
      <c r="L457" s="19"/>
      <c r="M457" s="19" t="s">
        <v>236</v>
      </c>
      <c r="N457" s="40"/>
    </row>
    <row r="458" ht="192" customHeight="1" spans="1:14">
      <c r="A458" s="5">
        <v>969</v>
      </c>
      <c r="B458" s="6" t="s">
        <v>444</v>
      </c>
      <c r="C458" s="7" t="s">
        <v>445</v>
      </c>
      <c r="D458" s="8" t="s">
        <v>232</v>
      </c>
      <c r="E458" s="8" t="str">
        <f>_xlfn.DISPIMG("ID_F70761BBC6364CA1B31433BB53F88027",1)</f>
        <v>=DISPIMG("ID_F70761BBC6364CA1B31433BB53F88027",1)</v>
      </c>
      <c r="F458" s="8" t="s">
        <v>446</v>
      </c>
      <c r="G458" s="9" t="s">
        <v>447</v>
      </c>
      <c r="H458" s="9" t="s">
        <v>448</v>
      </c>
      <c r="I458" s="10">
        <v>5</v>
      </c>
      <c r="J458" s="10" t="s">
        <v>28</v>
      </c>
      <c r="K458" s="19"/>
      <c r="L458" s="19"/>
      <c r="M458" s="19" t="s">
        <v>449</v>
      </c>
      <c r="N458" s="40"/>
    </row>
    <row r="459" ht="192" customHeight="1" spans="1:14">
      <c r="A459" s="5">
        <v>970</v>
      </c>
      <c r="B459" s="6" t="s">
        <v>444</v>
      </c>
      <c r="C459" s="7" t="s">
        <v>445</v>
      </c>
      <c r="D459" s="8" t="s">
        <v>399</v>
      </c>
      <c r="E459" s="8" t="str">
        <f>_xlfn.DISPIMG("ID_824CFD574609456CA080E9D5CE5E89C4",1)</f>
        <v>=DISPIMG("ID_824CFD574609456CA080E9D5CE5E89C4",1)</v>
      </c>
      <c r="F459" s="8" t="s">
        <v>450</v>
      </c>
      <c r="G459" s="9" t="s">
        <v>451</v>
      </c>
      <c r="H459" s="9" t="s">
        <v>452</v>
      </c>
      <c r="I459" s="10">
        <v>5</v>
      </c>
      <c r="J459" s="10" t="s">
        <v>28</v>
      </c>
      <c r="K459" s="19"/>
      <c r="L459" s="19"/>
      <c r="M459" s="19" t="s">
        <v>453</v>
      </c>
      <c r="N459" s="40"/>
    </row>
    <row r="460" ht="192" customHeight="1" spans="1:14">
      <c r="A460" s="5">
        <v>971</v>
      </c>
      <c r="B460" s="6" t="s">
        <v>444</v>
      </c>
      <c r="C460" s="7" t="s">
        <v>445</v>
      </c>
      <c r="D460" s="8" t="s">
        <v>250</v>
      </c>
      <c r="E460" s="8" t="str">
        <f>_xlfn.DISPIMG("ID_450EA34967144398AF6A5CDBDF97C0D6",1)</f>
        <v>=DISPIMG("ID_450EA34967144398AF6A5CDBDF97C0D6",1)</v>
      </c>
      <c r="F460" s="8" t="s">
        <v>454</v>
      </c>
      <c r="G460" s="9" t="s">
        <v>455</v>
      </c>
      <c r="H460" s="9" t="s">
        <v>27</v>
      </c>
      <c r="I460" s="10">
        <v>10</v>
      </c>
      <c r="J460" s="10" t="s">
        <v>28</v>
      </c>
      <c r="K460" s="19"/>
      <c r="L460" s="19"/>
      <c r="M460" s="19" t="s">
        <v>456</v>
      </c>
      <c r="N460" s="40"/>
    </row>
    <row r="461" ht="192" customHeight="1" spans="1:14">
      <c r="A461" s="5">
        <v>972</v>
      </c>
      <c r="B461" s="6" t="s">
        <v>444</v>
      </c>
      <c r="C461" s="7" t="s">
        <v>445</v>
      </c>
      <c r="D461" s="8" t="s">
        <v>250</v>
      </c>
      <c r="E461" s="8" t="str">
        <f>_xlfn.DISPIMG("ID_18723BB13235416D846794BF2D299024",1)</f>
        <v>=DISPIMG("ID_18723BB13235416D846794BF2D299024",1)</v>
      </c>
      <c r="F461" s="8" t="s">
        <v>251</v>
      </c>
      <c r="G461" s="9" t="s">
        <v>252</v>
      </c>
      <c r="H461" s="9" t="s">
        <v>27</v>
      </c>
      <c r="I461" s="10">
        <v>5</v>
      </c>
      <c r="J461" s="10" t="s">
        <v>28</v>
      </c>
      <c r="K461" s="19"/>
      <c r="L461" s="19"/>
      <c r="M461" s="19" t="s">
        <v>253</v>
      </c>
      <c r="N461" s="40"/>
    </row>
    <row r="462" ht="192" customHeight="1" spans="1:14">
      <c r="A462" s="5">
        <v>975</v>
      </c>
      <c r="B462" s="6" t="s">
        <v>444</v>
      </c>
      <c r="C462" s="7" t="s">
        <v>457</v>
      </c>
      <c r="D462" s="8" t="s">
        <v>213</v>
      </c>
      <c r="E462" s="8" t="str">
        <f>_xlfn.DISPIMG("ID_25A74D60A72A4BC2B6A4FBEB06CB5FA6",1)</f>
        <v>=DISPIMG("ID_25A74D60A72A4BC2B6A4FBEB06CB5FA6",1)</v>
      </c>
      <c r="F462" s="8" t="s">
        <v>458</v>
      </c>
      <c r="G462" s="9" t="s">
        <v>459</v>
      </c>
      <c r="H462" s="9" t="s">
        <v>460</v>
      </c>
      <c r="I462" s="10">
        <v>2</v>
      </c>
      <c r="J462" s="10" t="s">
        <v>28</v>
      </c>
      <c r="K462" s="19"/>
      <c r="L462" s="19"/>
      <c r="M462" s="19" t="s">
        <v>461</v>
      </c>
      <c r="N462" s="40"/>
    </row>
    <row r="463" ht="192" customHeight="1" spans="1:14">
      <c r="A463" s="5">
        <v>976</v>
      </c>
      <c r="B463" s="6" t="s">
        <v>444</v>
      </c>
      <c r="C463" s="7" t="s">
        <v>457</v>
      </c>
      <c r="D463" s="8" t="s">
        <v>222</v>
      </c>
      <c r="E463" s="8" t="str">
        <f>_xlfn.DISPIMG("ID_273FFF25FD7942CA9923B321698C9FFF",1)</f>
        <v>=DISPIMG("ID_273FFF25FD7942CA9923B321698C9FFF",1)</v>
      </c>
      <c r="F463" s="8" t="s">
        <v>462</v>
      </c>
      <c r="G463" s="9" t="s">
        <v>463</v>
      </c>
      <c r="H463" s="9" t="s">
        <v>27</v>
      </c>
      <c r="I463" s="10">
        <v>8</v>
      </c>
      <c r="J463" s="10" t="s">
        <v>28</v>
      </c>
      <c r="K463" s="19"/>
      <c r="L463" s="19"/>
      <c r="M463" s="19" t="s">
        <v>464</v>
      </c>
      <c r="N463" s="40"/>
    </row>
    <row r="464" ht="192" customHeight="1" spans="1:14">
      <c r="A464" s="5">
        <v>977</v>
      </c>
      <c r="B464" s="6" t="s">
        <v>444</v>
      </c>
      <c r="C464" s="7" t="s">
        <v>457</v>
      </c>
      <c r="D464" s="8" t="s">
        <v>232</v>
      </c>
      <c r="E464" s="8" t="str">
        <f>_xlfn.DISPIMG("ID_E2B97F10FA96442EB76C7AD5974E1B9B",1)</f>
        <v>=DISPIMG("ID_E2B97F10FA96442EB76C7AD5974E1B9B",1)</v>
      </c>
      <c r="F464" s="8" t="s">
        <v>233</v>
      </c>
      <c r="G464" s="9" t="s">
        <v>234</v>
      </c>
      <c r="H464" s="9" t="s">
        <v>235</v>
      </c>
      <c r="I464" s="10">
        <v>2</v>
      </c>
      <c r="J464" s="10" t="s">
        <v>28</v>
      </c>
      <c r="K464" s="19"/>
      <c r="L464" s="19"/>
      <c r="M464" s="19" t="s">
        <v>236</v>
      </c>
      <c r="N464" s="40"/>
    </row>
    <row r="465" ht="192" customHeight="1" spans="1:14">
      <c r="A465" s="5">
        <v>978</v>
      </c>
      <c r="B465" s="6" t="s">
        <v>444</v>
      </c>
      <c r="C465" s="7" t="s">
        <v>457</v>
      </c>
      <c r="D465" s="8" t="s">
        <v>399</v>
      </c>
      <c r="E465" s="8" t="str">
        <f>_xlfn.DISPIMG("ID_2B7ACD69C01A4249932C8D356216438C",1)</f>
        <v>=DISPIMG("ID_2B7ACD69C01A4249932C8D356216438C",1)</v>
      </c>
      <c r="F465" s="8" t="s">
        <v>465</v>
      </c>
      <c r="G465" s="9" t="s">
        <v>466</v>
      </c>
      <c r="H465" s="9" t="s">
        <v>279</v>
      </c>
      <c r="I465" s="10">
        <v>2</v>
      </c>
      <c r="J465" s="10" t="s">
        <v>28</v>
      </c>
      <c r="K465" s="19"/>
      <c r="L465" s="19"/>
      <c r="M465" s="19" t="s">
        <v>453</v>
      </c>
      <c r="N465" s="40"/>
    </row>
    <row r="466" ht="192" customHeight="1" spans="1:14">
      <c r="A466" s="5">
        <v>979</v>
      </c>
      <c r="B466" s="6" t="s">
        <v>444</v>
      </c>
      <c r="C466" s="7" t="s">
        <v>457</v>
      </c>
      <c r="D466" s="8" t="s">
        <v>241</v>
      </c>
      <c r="E466" s="8" t="str">
        <f>_xlfn.DISPIMG("ID_90B3B6FC798C43898D55EC7A34EB4A67",1)</f>
        <v>=DISPIMG("ID_90B3B6FC798C43898D55EC7A34EB4A67",1)</v>
      </c>
      <c r="F466" s="8" t="s">
        <v>467</v>
      </c>
      <c r="G466" s="9" t="s">
        <v>468</v>
      </c>
      <c r="H466" s="9" t="s">
        <v>65</v>
      </c>
      <c r="I466" s="10">
        <v>2</v>
      </c>
      <c r="J466" s="10" t="s">
        <v>28</v>
      </c>
      <c r="K466" s="19"/>
      <c r="L466" s="19"/>
      <c r="M466" s="19" t="s">
        <v>469</v>
      </c>
      <c r="N466" s="40"/>
    </row>
    <row r="467" ht="192" customHeight="1" spans="1:14">
      <c r="A467" s="5">
        <v>980</v>
      </c>
      <c r="B467" s="6" t="s">
        <v>444</v>
      </c>
      <c r="C467" s="7" t="s">
        <v>457</v>
      </c>
      <c r="D467" s="8" t="s">
        <v>250</v>
      </c>
      <c r="E467" s="8" t="str">
        <f>_xlfn.DISPIMG("ID_1280AB2B44D74FBF9BB747A7E5A674EF",1)</f>
        <v>=DISPIMG("ID_1280AB2B44D74FBF9BB747A7E5A674EF",1)</v>
      </c>
      <c r="F467" s="8" t="s">
        <v>251</v>
      </c>
      <c r="G467" s="9" t="s">
        <v>252</v>
      </c>
      <c r="H467" s="9" t="s">
        <v>27</v>
      </c>
      <c r="I467" s="10">
        <v>2</v>
      </c>
      <c r="J467" s="10" t="s">
        <v>28</v>
      </c>
      <c r="K467" s="19"/>
      <c r="L467" s="19"/>
      <c r="M467" s="19" t="s">
        <v>253</v>
      </c>
      <c r="N467" s="40"/>
    </row>
    <row r="468" ht="192" customHeight="1" spans="1:14">
      <c r="A468" s="5">
        <v>983</v>
      </c>
      <c r="B468" s="6" t="s">
        <v>444</v>
      </c>
      <c r="C468" s="7" t="s">
        <v>31</v>
      </c>
      <c r="D468" s="8" t="s">
        <v>24</v>
      </c>
      <c r="E468" s="8" t="str">
        <f>_xlfn.DISPIMG("ID_5F45804FE5DD4554B7A10C612B660525",1)</f>
        <v>=DISPIMG("ID_5F45804FE5DD4554B7A10C612B660525",1)</v>
      </c>
      <c r="F468" s="8" t="s">
        <v>32</v>
      </c>
      <c r="G468" s="9" t="s">
        <v>33</v>
      </c>
      <c r="H468" s="9" t="s">
        <v>27</v>
      </c>
      <c r="I468" s="10">
        <v>1</v>
      </c>
      <c r="J468" s="10" t="s">
        <v>28</v>
      </c>
      <c r="K468" s="19"/>
      <c r="L468" s="19"/>
      <c r="M468" s="19" t="s">
        <v>34</v>
      </c>
      <c r="N468" s="40"/>
    </row>
    <row r="469" ht="192" customHeight="1" spans="1:14">
      <c r="A469" s="5">
        <v>984</v>
      </c>
      <c r="B469" s="6" t="s">
        <v>444</v>
      </c>
      <c r="C469" s="7" t="s">
        <v>31</v>
      </c>
      <c r="D469" s="8" t="s">
        <v>250</v>
      </c>
      <c r="E469" s="8" t="str">
        <f>_xlfn.DISPIMG("ID_DDA13374D1D743E081A61C7558935103",1)</f>
        <v>=DISPIMG("ID_DDA13374D1D743E081A61C7558935103",1)</v>
      </c>
      <c r="F469" s="8" t="s">
        <v>470</v>
      </c>
      <c r="G469" s="9" t="s">
        <v>471</v>
      </c>
      <c r="H469" s="9" t="s">
        <v>27</v>
      </c>
      <c r="I469" s="10">
        <v>1</v>
      </c>
      <c r="J469" s="10" t="s">
        <v>28</v>
      </c>
      <c r="K469" s="19"/>
      <c r="L469" s="19"/>
      <c r="M469" s="19" t="s">
        <v>472</v>
      </c>
      <c r="N469" s="40"/>
    </row>
    <row r="470" ht="192" customHeight="1" spans="1:14">
      <c r="A470" s="5">
        <v>985</v>
      </c>
      <c r="B470" s="6" t="s">
        <v>444</v>
      </c>
      <c r="C470" s="7" t="s">
        <v>31</v>
      </c>
      <c r="D470" s="8" t="s">
        <v>35</v>
      </c>
      <c r="E470" s="8" t="str">
        <f>_xlfn.DISPIMG("ID_99D2F84399A24F7B96A32F174A86CAB8",1)</f>
        <v>=DISPIMG("ID_99D2F84399A24F7B96A32F174A86CAB8",1)</v>
      </c>
      <c r="F470" s="8" t="s">
        <v>36</v>
      </c>
      <c r="G470" s="9" t="s">
        <v>37</v>
      </c>
      <c r="H470" s="9" t="s">
        <v>38</v>
      </c>
      <c r="I470" s="10">
        <v>1</v>
      </c>
      <c r="J470" s="10" t="s">
        <v>21</v>
      </c>
      <c r="K470" s="19"/>
      <c r="L470" s="19"/>
      <c r="M470" s="19" t="s">
        <v>39</v>
      </c>
      <c r="N470" s="40"/>
    </row>
    <row r="471" ht="192" customHeight="1" spans="1:14">
      <c r="A471" s="5">
        <v>989</v>
      </c>
      <c r="B471" s="6" t="s">
        <v>444</v>
      </c>
      <c r="C471" s="7" t="s">
        <v>473</v>
      </c>
      <c r="D471" s="8" t="s">
        <v>17</v>
      </c>
      <c r="E471" s="8" t="str">
        <f>_xlfn.DISPIMG("ID_BDA6631B72E0444AB97F45F745A8DC71",1)</f>
        <v>=DISPIMG("ID_BDA6631B72E0444AB97F45F745A8DC71",1)</v>
      </c>
      <c r="F471" s="8" t="s">
        <v>18</v>
      </c>
      <c r="G471" s="9" t="s">
        <v>19</v>
      </c>
      <c r="H471" s="9" t="s">
        <v>20</v>
      </c>
      <c r="I471" s="10">
        <v>12</v>
      </c>
      <c r="J471" s="10" t="s">
        <v>21</v>
      </c>
      <c r="K471" s="19"/>
      <c r="L471" s="19"/>
      <c r="M471" s="19" t="s">
        <v>22</v>
      </c>
      <c r="N471" s="40"/>
    </row>
    <row r="472" ht="192" customHeight="1" spans="1:14">
      <c r="A472" s="5">
        <v>990</v>
      </c>
      <c r="B472" s="6" t="s">
        <v>444</v>
      </c>
      <c r="C472" s="7" t="s">
        <v>474</v>
      </c>
      <c r="D472" s="8" t="s">
        <v>24</v>
      </c>
      <c r="E472" s="8" t="str">
        <f>_xlfn.DISPIMG("ID_890F56811C46465B9A09DD38B04F6165",1)</f>
        <v>=DISPIMG("ID_890F56811C46465B9A09DD38B04F6165",1)</v>
      </c>
      <c r="F472" s="8" t="s">
        <v>25</v>
      </c>
      <c r="G472" s="9" t="s">
        <v>26</v>
      </c>
      <c r="H472" s="9" t="s">
        <v>27</v>
      </c>
      <c r="I472" s="10">
        <v>10</v>
      </c>
      <c r="J472" s="10" t="s">
        <v>28</v>
      </c>
      <c r="K472" s="19"/>
      <c r="L472" s="19"/>
      <c r="M472" s="19" t="s">
        <v>29</v>
      </c>
      <c r="N472" s="40"/>
    </row>
    <row r="473" ht="192" customHeight="1" spans="1:14">
      <c r="A473" s="5">
        <v>991</v>
      </c>
      <c r="B473" s="6" t="s">
        <v>444</v>
      </c>
      <c r="C473" s="7" t="s">
        <v>474</v>
      </c>
      <c r="D473" s="8" t="s">
        <v>45</v>
      </c>
      <c r="E473" s="8" t="str">
        <f>_xlfn.DISPIMG("ID_8F7B773BDE964454B9AD050186A4A103",1)</f>
        <v>=DISPIMG("ID_8F7B773BDE964454B9AD050186A4A103",1)</v>
      </c>
      <c r="F473" s="8" t="s">
        <v>300</v>
      </c>
      <c r="G473" s="9" t="s">
        <v>301</v>
      </c>
      <c r="H473" s="9" t="s">
        <v>302</v>
      </c>
      <c r="I473" s="10">
        <v>1</v>
      </c>
      <c r="J473" s="10" t="s">
        <v>21</v>
      </c>
      <c r="K473" s="19"/>
      <c r="L473" s="19"/>
      <c r="M473" s="19" t="s">
        <v>303</v>
      </c>
      <c r="N473" s="40"/>
    </row>
    <row r="474" ht="192" customHeight="1" spans="1:14">
      <c r="A474" s="5">
        <v>992</v>
      </c>
      <c r="B474" s="6" t="s">
        <v>444</v>
      </c>
      <c r="C474" s="7" t="s">
        <v>474</v>
      </c>
      <c r="D474" s="8" t="s">
        <v>50</v>
      </c>
      <c r="E474" s="8" t="str">
        <f>_xlfn.DISPIMG("ID_16B2F10C52934BD6A238FBE416E5ABDE",1)</f>
        <v>=DISPIMG("ID_16B2F10C52934BD6A238FBE416E5ABDE",1)</v>
      </c>
      <c r="F474" s="8" t="s">
        <v>51</v>
      </c>
      <c r="G474" s="9" t="s">
        <v>52</v>
      </c>
      <c r="H474" s="9" t="s">
        <v>53</v>
      </c>
      <c r="I474" s="10">
        <v>10</v>
      </c>
      <c r="J474" s="10" t="s">
        <v>28</v>
      </c>
      <c r="K474" s="19"/>
      <c r="L474" s="19"/>
      <c r="M474" s="19" t="s">
        <v>54</v>
      </c>
      <c r="N474" s="40"/>
    </row>
    <row r="475" ht="192" customHeight="1" spans="1:14">
      <c r="A475" s="5">
        <v>993</v>
      </c>
      <c r="B475" s="6" t="s">
        <v>444</v>
      </c>
      <c r="C475" s="7" t="s">
        <v>474</v>
      </c>
      <c r="D475" s="8" t="s">
        <v>99</v>
      </c>
      <c r="E475" s="8" t="str">
        <f>_xlfn.DISPIMG("ID_B180F43D031346A790D62448CE8F88D0",1)</f>
        <v>=DISPIMG("ID_B180F43D031346A790D62448CE8F88D0",1)</v>
      </c>
      <c r="F475" s="8" t="s">
        <v>100</v>
      </c>
      <c r="G475" s="9" t="s">
        <v>101</v>
      </c>
      <c r="H475" s="9" t="s">
        <v>102</v>
      </c>
      <c r="I475" s="10">
        <v>10</v>
      </c>
      <c r="J475" s="10" t="s">
        <v>21</v>
      </c>
      <c r="K475" s="19"/>
      <c r="L475" s="19"/>
      <c r="M475" s="19" t="s">
        <v>103</v>
      </c>
      <c r="N475" s="40"/>
    </row>
    <row r="476" ht="192" customHeight="1" spans="1:14">
      <c r="A476" s="5">
        <v>996</v>
      </c>
      <c r="B476" s="6" t="s">
        <v>444</v>
      </c>
      <c r="C476" s="7" t="s">
        <v>475</v>
      </c>
      <c r="D476" s="8" t="s">
        <v>476</v>
      </c>
      <c r="E476" s="8" t="str">
        <f>_xlfn.DISPIMG("ID_9D766E4F4E204DD3BEC7243B2F81C7EB",1)</f>
        <v>=DISPIMG("ID_9D766E4F4E204DD3BEC7243B2F81C7EB",1)</v>
      </c>
      <c r="F476" s="8" t="s">
        <v>477</v>
      </c>
      <c r="G476" s="9" t="s">
        <v>478</v>
      </c>
      <c r="H476" s="9" t="s">
        <v>479</v>
      </c>
      <c r="I476" s="10">
        <v>2</v>
      </c>
      <c r="J476" s="10" t="s">
        <v>21</v>
      </c>
      <c r="K476" s="19"/>
      <c r="L476" s="19"/>
      <c r="M476" s="19" t="s">
        <v>480</v>
      </c>
      <c r="N476" s="40"/>
    </row>
    <row r="477" ht="192" customHeight="1" spans="1:14">
      <c r="A477" s="5">
        <v>999</v>
      </c>
      <c r="B477" s="6" t="s">
        <v>444</v>
      </c>
      <c r="C477" s="7" t="s">
        <v>306</v>
      </c>
      <c r="D477" s="8" t="s">
        <v>307</v>
      </c>
      <c r="E477" s="8" t="str">
        <f>_xlfn.DISPIMG("ID_51D6BDF49F1D4E4ABFC2F80B08C1EF60",1)</f>
        <v>=DISPIMG("ID_51D6BDF49F1D4E4ABFC2F80B08C1EF60",1)</v>
      </c>
      <c r="F477" s="8" t="s">
        <v>308</v>
      </c>
      <c r="G477" s="9" t="s">
        <v>309</v>
      </c>
      <c r="H477" s="9" t="s">
        <v>310</v>
      </c>
      <c r="I477" s="10">
        <v>3</v>
      </c>
      <c r="J477" s="10" t="s">
        <v>21</v>
      </c>
      <c r="K477" s="19"/>
      <c r="L477" s="19"/>
      <c r="M477" s="19" t="s">
        <v>311</v>
      </c>
      <c r="N477" s="40"/>
    </row>
    <row r="478" ht="192" customHeight="1" spans="1:14">
      <c r="A478" s="5">
        <v>1000</v>
      </c>
      <c r="B478" s="6" t="s">
        <v>444</v>
      </c>
      <c r="C478" s="7" t="s">
        <v>60</v>
      </c>
      <c r="D478" s="8" t="s">
        <v>24</v>
      </c>
      <c r="E478" s="8" t="str">
        <f>_xlfn.DISPIMG("ID_CA28DF15D4F0473085112622DB0050CF",1)</f>
        <v>=DISPIMG("ID_CA28DF15D4F0473085112622DB0050CF",1)</v>
      </c>
      <c r="F478" s="8" t="s">
        <v>25</v>
      </c>
      <c r="G478" s="9" t="s">
        <v>26</v>
      </c>
      <c r="H478" s="9" t="s">
        <v>27</v>
      </c>
      <c r="I478" s="10">
        <v>3</v>
      </c>
      <c r="J478" s="10" t="s">
        <v>28</v>
      </c>
      <c r="K478" s="19"/>
      <c r="L478" s="19"/>
      <c r="M478" s="19" t="s">
        <v>29</v>
      </c>
      <c r="N478" s="40"/>
    </row>
    <row r="479" ht="192" customHeight="1" spans="1:14">
      <c r="A479" s="5">
        <v>1004</v>
      </c>
      <c r="B479" s="6" t="s">
        <v>444</v>
      </c>
      <c r="C479" s="7" t="s">
        <v>481</v>
      </c>
      <c r="D479" s="8" t="s">
        <v>24</v>
      </c>
      <c r="E479" s="8" t="str">
        <f>_xlfn.DISPIMG("ID_ACA9CB7F1E52421BB0BD1DA66B3E7F8F",1)</f>
        <v>=DISPIMG("ID_ACA9CB7F1E52421BB0BD1DA66B3E7F8F",1)</v>
      </c>
      <c r="F479" s="8" t="s">
        <v>32</v>
      </c>
      <c r="G479" s="9" t="s">
        <v>33</v>
      </c>
      <c r="H479" s="9" t="s">
        <v>27</v>
      </c>
      <c r="I479" s="10">
        <v>2</v>
      </c>
      <c r="J479" s="10" t="s">
        <v>28</v>
      </c>
      <c r="K479" s="19"/>
      <c r="L479" s="19"/>
      <c r="M479" s="19" t="s">
        <v>34</v>
      </c>
      <c r="N479" s="40"/>
    </row>
    <row r="480" ht="192" customHeight="1" spans="1:14">
      <c r="A480" s="5">
        <v>1005</v>
      </c>
      <c r="B480" s="6" t="s">
        <v>444</v>
      </c>
      <c r="C480" s="7" t="s">
        <v>481</v>
      </c>
      <c r="D480" s="8" t="s">
        <v>35</v>
      </c>
      <c r="E480" s="8" t="str">
        <f>_xlfn.DISPIMG("ID_8B8A383B292948FF8A143E62B1EEA0F5",1)</f>
        <v>=DISPIMG("ID_8B8A383B292948FF8A143E62B1EEA0F5",1)</v>
      </c>
      <c r="F480" s="8" t="s">
        <v>36</v>
      </c>
      <c r="G480" s="9" t="s">
        <v>37</v>
      </c>
      <c r="H480" s="9" t="s">
        <v>38</v>
      </c>
      <c r="I480" s="10">
        <v>2</v>
      </c>
      <c r="J480" s="10" t="s">
        <v>21</v>
      </c>
      <c r="K480" s="19"/>
      <c r="L480" s="19"/>
      <c r="M480" s="19" t="s">
        <v>39</v>
      </c>
      <c r="N480" s="40"/>
    </row>
    <row r="481" ht="192" customHeight="1" spans="1:14">
      <c r="A481" s="5">
        <v>1008</v>
      </c>
      <c r="B481" s="6" t="s">
        <v>444</v>
      </c>
      <c r="C481" s="7" t="s">
        <v>482</v>
      </c>
      <c r="D481" s="8" t="s">
        <v>483</v>
      </c>
      <c r="E481" s="8" t="str">
        <f>_xlfn.DISPIMG("ID_C8733CCADD684F3FB2F150CEC15D79D4",1)</f>
        <v>=DISPIMG("ID_C8733CCADD684F3FB2F150CEC15D79D4",1)</v>
      </c>
      <c r="F481" s="8" t="s">
        <v>484</v>
      </c>
      <c r="G481" s="9" t="s">
        <v>485</v>
      </c>
      <c r="H481" s="9" t="s">
        <v>486</v>
      </c>
      <c r="I481" s="10">
        <v>2</v>
      </c>
      <c r="J481" s="10" t="s">
        <v>21</v>
      </c>
      <c r="K481" s="19"/>
      <c r="L481" s="19"/>
      <c r="M481" s="19" t="s">
        <v>487</v>
      </c>
      <c r="N481" s="40"/>
    </row>
    <row r="482" ht="192" customHeight="1" spans="1:14">
      <c r="A482" s="5">
        <v>1014</v>
      </c>
      <c r="B482" s="6" t="s">
        <v>444</v>
      </c>
      <c r="C482" s="7" t="s">
        <v>488</v>
      </c>
      <c r="D482" s="8" t="s">
        <v>476</v>
      </c>
      <c r="E482" s="8" t="str">
        <f>_xlfn.DISPIMG("ID_38337B6C443E4CA784F422A338BFC0C8",1)</f>
        <v>=DISPIMG("ID_38337B6C443E4CA784F422A338BFC0C8",1)</v>
      </c>
      <c r="F482" s="8" t="s">
        <v>477</v>
      </c>
      <c r="G482" s="9" t="s">
        <v>478</v>
      </c>
      <c r="H482" s="9" t="s">
        <v>479</v>
      </c>
      <c r="I482" s="10">
        <v>2</v>
      </c>
      <c r="J482" s="10" t="s">
        <v>21</v>
      </c>
      <c r="K482" s="19"/>
      <c r="L482" s="19"/>
      <c r="M482" s="19" t="s">
        <v>480</v>
      </c>
      <c r="N482" s="40"/>
    </row>
    <row r="483" ht="192" customHeight="1" spans="1:14">
      <c r="A483" s="5">
        <v>1023</v>
      </c>
      <c r="B483" s="6" t="s">
        <v>444</v>
      </c>
      <c r="C483" s="7" t="s">
        <v>489</v>
      </c>
      <c r="D483" s="8" t="s">
        <v>76</v>
      </c>
      <c r="E483" s="8" t="str">
        <f>_xlfn.DISPIMG("ID_86C81799EB204EF6B8CBA4989FDBB0B8",1)</f>
        <v>=DISPIMG("ID_86C81799EB204EF6B8CBA4989FDBB0B8",1)</v>
      </c>
      <c r="F483" s="8" t="s">
        <v>116</v>
      </c>
      <c r="G483" s="9" t="s">
        <v>117</v>
      </c>
      <c r="H483" s="9" t="s">
        <v>27</v>
      </c>
      <c r="I483" s="10">
        <v>18</v>
      </c>
      <c r="J483" s="10" t="s">
        <v>28</v>
      </c>
      <c r="K483" s="19"/>
      <c r="L483" s="19"/>
      <c r="M483" s="19" t="s">
        <v>118</v>
      </c>
      <c r="N483" s="40"/>
    </row>
    <row r="484" ht="192" customHeight="1" spans="1:14">
      <c r="A484" s="5">
        <v>1024</v>
      </c>
      <c r="B484" s="6" t="s">
        <v>444</v>
      </c>
      <c r="C484" s="7" t="s">
        <v>419</v>
      </c>
      <c r="D484" s="8" t="s">
        <v>45</v>
      </c>
      <c r="E484" s="8" t="str">
        <f>_xlfn.DISPIMG("ID_717371F733724A559433A26F0ABAC301",1)</f>
        <v>=DISPIMG("ID_717371F733724A559433A26F0ABAC301",1)</v>
      </c>
      <c r="F484" s="8" t="s">
        <v>300</v>
      </c>
      <c r="G484" s="9" t="s">
        <v>490</v>
      </c>
      <c r="H484" s="9" t="s">
        <v>491</v>
      </c>
      <c r="I484" s="10">
        <v>1</v>
      </c>
      <c r="J484" s="10" t="s">
        <v>21</v>
      </c>
      <c r="K484" s="19"/>
      <c r="L484" s="19"/>
      <c r="M484" s="19" t="s">
        <v>303</v>
      </c>
      <c r="N484" s="40"/>
    </row>
    <row r="485" ht="192" customHeight="1" spans="1:14">
      <c r="A485" s="5">
        <v>1025</v>
      </c>
      <c r="B485" s="6" t="s">
        <v>444</v>
      </c>
      <c r="C485" s="7" t="s">
        <v>419</v>
      </c>
      <c r="D485" s="8" t="s">
        <v>50</v>
      </c>
      <c r="E485" s="8" t="str">
        <f>_xlfn.DISPIMG("ID_0BE136F387344494BB94214786EBF8C5",1)</f>
        <v>=DISPIMG("ID_0BE136F387344494BB94214786EBF8C5",1)</v>
      </c>
      <c r="F485" s="8" t="s">
        <v>51</v>
      </c>
      <c r="G485" s="9" t="s">
        <v>52</v>
      </c>
      <c r="H485" s="9" t="s">
        <v>53</v>
      </c>
      <c r="I485" s="10">
        <v>16</v>
      </c>
      <c r="J485" s="10" t="s">
        <v>28</v>
      </c>
      <c r="K485" s="19"/>
      <c r="L485" s="19"/>
      <c r="M485" s="19" t="s">
        <v>54</v>
      </c>
      <c r="N485" s="40"/>
    </row>
    <row r="486" ht="192" customHeight="1" spans="1:14">
      <c r="A486" s="5">
        <v>1029</v>
      </c>
      <c r="B486" s="6" t="s">
        <v>444</v>
      </c>
      <c r="C486" s="7" t="s">
        <v>492</v>
      </c>
      <c r="D486" s="8" t="s">
        <v>307</v>
      </c>
      <c r="E486" s="8" t="str">
        <f>_xlfn.DISPIMG("ID_E4F7972D293C48D88750CD7718D52BE7",1)</f>
        <v>=DISPIMG("ID_E4F7972D293C48D88750CD7718D52BE7",1)</v>
      </c>
      <c r="F486" s="8" t="s">
        <v>308</v>
      </c>
      <c r="G486" s="9" t="s">
        <v>309</v>
      </c>
      <c r="H486" s="9" t="s">
        <v>310</v>
      </c>
      <c r="I486" s="10">
        <v>2</v>
      </c>
      <c r="J486" s="10" t="s">
        <v>21</v>
      </c>
      <c r="K486" s="19"/>
      <c r="L486" s="19"/>
      <c r="M486" s="19" t="s">
        <v>311</v>
      </c>
      <c r="N486" s="40"/>
    </row>
    <row r="487" ht="192" customHeight="1" spans="1:14">
      <c r="A487" s="5">
        <v>1030</v>
      </c>
      <c r="B487" s="6" t="s">
        <v>444</v>
      </c>
      <c r="C487" s="7" t="s">
        <v>493</v>
      </c>
      <c r="D487" s="8" t="s">
        <v>307</v>
      </c>
      <c r="E487" s="8" t="str">
        <f>_xlfn.DISPIMG("ID_D1865E16C9844EF59CDE6C23B0C249BB",1)</f>
        <v>=DISPIMG("ID_D1865E16C9844EF59CDE6C23B0C249BB",1)</v>
      </c>
      <c r="F487" s="8" t="s">
        <v>308</v>
      </c>
      <c r="G487" s="9" t="s">
        <v>309</v>
      </c>
      <c r="H487" s="9" t="s">
        <v>310</v>
      </c>
      <c r="I487" s="10">
        <v>2</v>
      </c>
      <c r="J487" s="10" t="s">
        <v>21</v>
      </c>
      <c r="K487" s="19"/>
      <c r="L487" s="19"/>
      <c r="M487" s="19" t="s">
        <v>311</v>
      </c>
      <c r="N487" s="40"/>
    </row>
    <row r="488" ht="192" customHeight="1" spans="1:14">
      <c r="A488" s="5">
        <v>1031</v>
      </c>
      <c r="B488" s="6" t="s">
        <v>444</v>
      </c>
      <c r="C488" s="7" t="s">
        <v>494</v>
      </c>
      <c r="D488" s="8" t="s">
        <v>24</v>
      </c>
      <c r="E488" s="8" t="str">
        <f>_xlfn.DISPIMG("ID_DEA8E24B9E1742FD9AAEFDE72E5EE4E3",1)</f>
        <v>=DISPIMG("ID_DEA8E24B9E1742FD9AAEFDE72E5EE4E3",1)</v>
      </c>
      <c r="F488" s="8" t="s">
        <v>25</v>
      </c>
      <c r="G488" s="9" t="s">
        <v>26</v>
      </c>
      <c r="H488" s="9" t="s">
        <v>27</v>
      </c>
      <c r="I488" s="10">
        <v>1</v>
      </c>
      <c r="J488" s="10" t="s">
        <v>28</v>
      </c>
      <c r="K488" s="19"/>
      <c r="L488" s="19"/>
      <c r="M488" s="19" t="s">
        <v>29</v>
      </c>
      <c r="N488" s="40"/>
    </row>
    <row r="489" ht="192" customHeight="1" spans="1:14">
      <c r="A489" s="5">
        <v>1032</v>
      </c>
      <c r="B489" s="6" t="s">
        <v>444</v>
      </c>
      <c r="C489" s="7" t="s">
        <v>494</v>
      </c>
      <c r="D489" s="8" t="s">
        <v>76</v>
      </c>
      <c r="E489" s="8" t="str">
        <f>_xlfn.DISPIMG("ID_39D96A75B3F846B6A7B12F50412DF131",1)</f>
        <v>=DISPIMG("ID_39D96A75B3F846B6A7B12F50412DF131",1)</v>
      </c>
      <c r="F489" s="8" t="s">
        <v>116</v>
      </c>
      <c r="G489" s="9" t="s">
        <v>117</v>
      </c>
      <c r="H489" s="9" t="s">
        <v>27</v>
      </c>
      <c r="I489" s="10">
        <v>1</v>
      </c>
      <c r="J489" s="10" t="s">
        <v>28</v>
      </c>
      <c r="K489" s="19"/>
      <c r="L489" s="19"/>
      <c r="M489" s="19" t="s">
        <v>118</v>
      </c>
      <c r="N489" s="40"/>
    </row>
    <row r="490" ht="192" customHeight="1" spans="1:14">
      <c r="A490" s="5">
        <v>1033</v>
      </c>
      <c r="B490" s="6" t="s">
        <v>444</v>
      </c>
      <c r="C490" s="7" t="s">
        <v>494</v>
      </c>
      <c r="D490" s="8" t="s">
        <v>93</v>
      </c>
      <c r="E490" s="8" t="str">
        <f>_xlfn.DISPIMG("ID_AE85EC40B4AD4489838673010B93B0F5",1)</f>
        <v>=DISPIMG("ID_AE85EC40B4AD4489838673010B93B0F5",1)</v>
      </c>
      <c r="F490" s="8" t="s">
        <v>94</v>
      </c>
      <c r="G490" s="9" t="s">
        <v>95</v>
      </c>
      <c r="H490" s="9" t="s">
        <v>96</v>
      </c>
      <c r="I490" s="10">
        <v>1</v>
      </c>
      <c r="J490" s="10" t="s">
        <v>21</v>
      </c>
      <c r="K490" s="19"/>
      <c r="L490" s="19"/>
      <c r="M490" s="19" t="s">
        <v>97</v>
      </c>
      <c r="N490" s="40"/>
    </row>
    <row r="491" ht="192" customHeight="1" spans="1:14">
      <c r="A491" s="5">
        <v>1041</v>
      </c>
      <c r="B491" s="6" t="s">
        <v>495</v>
      </c>
      <c r="C491" s="7" t="s">
        <v>496</v>
      </c>
      <c r="D491" s="8" t="s">
        <v>62</v>
      </c>
      <c r="E491" s="8" t="str">
        <f>_xlfn.DISPIMG("ID_BBCF83999DA941E1AC2AFAD78A25ECD6",1)</f>
        <v>=DISPIMG("ID_BBCF83999DA941E1AC2AFAD78A25ECD6",1)</v>
      </c>
      <c r="F491" s="8" t="s">
        <v>63</v>
      </c>
      <c r="G491" s="9" t="s">
        <v>64</v>
      </c>
      <c r="H491" s="9" t="s">
        <v>65</v>
      </c>
      <c r="I491" s="10">
        <v>11</v>
      </c>
      <c r="J491" s="10" t="s">
        <v>21</v>
      </c>
      <c r="K491" s="19"/>
      <c r="L491" s="19"/>
      <c r="M491" s="19" t="s">
        <v>66</v>
      </c>
      <c r="N491" s="40"/>
    </row>
    <row r="492" ht="192" customHeight="1" spans="1:14">
      <c r="A492" s="5">
        <v>1042</v>
      </c>
      <c r="B492" s="6" t="s">
        <v>495</v>
      </c>
      <c r="C492" s="7" t="s">
        <v>497</v>
      </c>
      <c r="D492" s="8" t="s">
        <v>24</v>
      </c>
      <c r="E492" s="8" t="str">
        <f>_xlfn.DISPIMG("ID_EB36E0161DEC40E9AF280867A07F7BB6",1)</f>
        <v>=DISPIMG("ID_EB36E0161DEC40E9AF280867A07F7BB6",1)</v>
      </c>
      <c r="F492" s="8" t="s">
        <v>25</v>
      </c>
      <c r="G492" s="9" t="s">
        <v>26</v>
      </c>
      <c r="H492" s="9" t="s">
        <v>27</v>
      </c>
      <c r="I492" s="10">
        <v>2</v>
      </c>
      <c r="J492" s="10" t="s">
        <v>28</v>
      </c>
      <c r="K492" s="19"/>
      <c r="L492" s="19"/>
      <c r="M492" s="19" t="s">
        <v>29</v>
      </c>
      <c r="N492" s="40"/>
    </row>
    <row r="493" ht="192" customHeight="1" spans="1:14">
      <c r="A493" s="5">
        <v>1044</v>
      </c>
      <c r="B493" s="6" t="s">
        <v>495</v>
      </c>
      <c r="C493" s="7" t="s">
        <v>497</v>
      </c>
      <c r="D493" s="8" t="s">
        <v>354</v>
      </c>
      <c r="E493" s="8" t="str">
        <f>_xlfn.DISPIMG("ID_B3AF11E9947E48D0B42B12863527BBCA",1)</f>
        <v>=DISPIMG("ID_B3AF11E9947E48D0B42B12863527BBCA",1)</v>
      </c>
      <c r="F493" s="8" t="s">
        <v>355</v>
      </c>
      <c r="G493" s="9" t="s">
        <v>356</v>
      </c>
      <c r="H493" s="9" t="s">
        <v>357</v>
      </c>
      <c r="I493" s="10">
        <v>5</v>
      </c>
      <c r="J493" s="10" t="s">
        <v>21</v>
      </c>
      <c r="K493" s="19"/>
      <c r="L493" s="19"/>
      <c r="M493" s="19" t="s">
        <v>358</v>
      </c>
      <c r="N493" s="40"/>
    </row>
    <row r="494" ht="192" customHeight="1" spans="1:14">
      <c r="A494" s="5">
        <v>1045</v>
      </c>
      <c r="B494" s="6" t="s">
        <v>495</v>
      </c>
      <c r="C494" s="7" t="s">
        <v>497</v>
      </c>
      <c r="D494" s="8" t="s">
        <v>93</v>
      </c>
      <c r="E494" s="8" t="str">
        <f>_xlfn.DISPIMG("ID_7508466DA56F4EA4861665D6A889A665",1)</f>
        <v>=DISPIMG("ID_7508466DA56F4EA4861665D6A889A665",1)</v>
      </c>
      <c r="F494" s="8" t="s">
        <v>94</v>
      </c>
      <c r="G494" s="9" t="s">
        <v>95</v>
      </c>
      <c r="H494" s="9" t="s">
        <v>96</v>
      </c>
      <c r="I494" s="10">
        <v>2</v>
      </c>
      <c r="J494" s="10" t="s">
        <v>21</v>
      </c>
      <c r="K494" s="19"/>
      <c r="L494" s="19"/>
      <c r="M494" s="19" t="s">
        <v>97</v>
      </c>
      <c r="N494" s="40"/>
    </row>
    <row r="495" ht="192" customHeight="1" spans="1:14">
      <c r="A495" s="5">
        <v>1048</v>
      </c>
      <c r="B495" s="6" t="s">
        <v>495</v>
      </c>
      <c r="C495" s="7" t="s">
        <v>497</v>
      </c>
      <c r="D495" s="8" t="s">
        <v>134</v>
      </c>
      <c r="E495" s="8" t="str">
        <f>_xlfn.DISPIMG("ID_C22B7705C9AC4451B21BBBE22A2096CE",1)</f>
        <v>=DISPIMG("ID_C22B7705C9AC4451B21BBBE22A2096CE",1)</v>
      </c>
      <c r="F495" s="8" t="s">
        <v>135</v>
      </c>
      <c r="G495" s="9" t="s">
        <v>136</v>
      </c>
      <c r="H495" s="9" t="s">
        <v>27</v>
      </c>
      <c r="I495" s="10">
        <v>5</v>
      </c>
      <c r="J495" s="10" t="s">
        <v>28</v>
      </c>
      <c r="K495" s="19"/>
      <c r="L495" s="19"/>
      <c r="M495" s="19" t="s">
        <v>137</v>
      </c>
      <c r="N495" s="40"/>
    </row>
    <row r="496" ht="192" customHeight="1" spans="1:14">
      <c r="A496" s="5">
        <v>1050</v>
      </c>
      <c r="B496" s="6" t="s">
        <v>495</v>
      </c>
      <c r="C496" s="7" t="s">
        <v>498</v>
      </c>
      <c r="D496" s="8" t="s">
        <v>24</v>
      </c>
      <c r="E496" s="8" t="str">
        <f>_xlfn.DISPIMG("ID_C85809094C834020952BA364DD8B8D9A",1)</f>
        <v>=DISPIMG("ID_C85809094C834020952BA364DD8B8D9A",1)</v>
      </c>
      <c r="F496" s="8" t="s">
        <v>25</v>
      </c>
      <c r="G496" s="9" t="s">
        <v>26</v>
      </c>
      <c r="H496" s="9" t="s">
        <v>27</v>
      </c>
      <c r="I496" s="10">
        <v>1</v>
      </c>
      <c r="J496" s="10" t="s">
        <v>28</v>
      </c>
      <c r="K496" s="19"/>
      <c r="L496" s="19"/>
      <c r="M496" s="19" t="s">
        <v>29</v>
      </c>
      <c r="N496" s="40"/>
    </row>
    <row r="497" ht="192" customHeight="1" spans="1:14">
      <c r="A497" s="5">
        <v>1052</v>
      </c>
      <c r="B497" s="6" t="s">
        <v>495</v>
      </c>
      <c r="C497" s="7" t="s">
        <v>498</v>
      </c>
      <c r="D497" s="8" t="s">
        <v>354</v>
      </c>
      <c r="E497" s="8" t="str">
        <f>_xlfn.DISPIMG("ID_0986F12858564C02900F11126C7EB0C6",1)</f>
        <v>=DISPIMG("ID_0986F12858564C02900F11126C7EB0C6",1)</v>
      </c>
      <c r="F497" s="8" t="s">
        <v>355</v>
      </c>
      <c r="G497" s="9" t="s">
        <v>356</v>
      </c>
      <c r="H497" s="9" t="s">
        <v>357</v>
      </c>
      <c r="I497" s="10">
        <v>5</v>
      </c>
      <c r="J497" s="10" t="s">
        <v>21</v>
      </c>
      <c r="K497" s="19"/>
      <c r="L497" s="19"/>
      <c r="M497" s="19" t="s">
        <v>358</v>
      </c>
      <c r="N497" s="40"/>
    </row>
    <row r="498" ht="192" customHeight="1" spans="1:14">
      <c r="A498" s="5">
        <v>1056</v>
      </c>
      <c r="B498" s="6" t="s">
        <v>495</v>
      </c>
      <c r="C498" s="7" t="s">
        <v>498</v>
      </c>
      <c r="D498" s="8" t="s">
        <v>93</v>
      </c>
      <c r="E498" s="8" t="str">
        <f>_xlfn.DISPIMG("ID_F148AE86D9724DF799E419434AC6882E",1)</f>
        <v>=DISPIMG("ID_F148AE86D9724DF799E419434AC6882E",1)</v>
      </c>
      <c r="F498" s="8" t="s">
        <v>94</v>
      </c>
      <c r="G498" s="9" t="s">
        <v>95</v>
      </c>
      <c r="H498" s="9" t="s">
        <v>96</v>
      </c>
      <c r="I498" s="10">
        <v>1</v>
      </c>
      <c r="J498" s="10" t="s">
        <v>21</v>
      </c>
      <c r="K498" s="19"/>
      <c r="L498" s="19"/>
      <c r="M498" s="19" t="s">
        <v>97</v>
      </c>
      <c r="N498" s="40"/>
    </row>
    <row r="499" ht="192" customHeight="1" spans="1:14">
      <c r="A499" s="5">
        <v>1059</v>
      </c>
      <c r="B499" s="6" t="s">
        <v>495</v>
      </c>
      <c r="C499" s="7" t="s">
        <v>498</v>
      </c>
      <c r="D499" s="8" t="s">
        <v>134</v>
      </c>
      <c r="E499" s="8" t="str">
        <f>_xlfn.DISPIMG("ID_37241121DDA847CE858999AA3DA19AA4",1)</f>
        <v>=DISPIMG("ID_37241121DDA847CE858999AA3DA19AA4",1)</v>
      </c>
      <c r="F499" s="8" t="s">
        <v>135</v>
      </c>
      <c r="G499" s="9" t="s">
        <v>136</v>
      </c>
      <c r="H499" s="9" t="s">
        <v>27</v>
      </c>
      <c r="I499" s="10">
        <v>5</v>
      </c>
      <c r="J499" s="10" t="s">
        <v>28</v>
      </c>
      <c r="K499" s="19"/>
      <c r="L499" s="19"/>
      <c r="M499" s="19" t="s">
        <v>137</v>
      </c>
      <c r="N499" s="40"/>
    </row>
    <row r="500" ht="192" customHeight="1" spans="1:14">
      <c r="A500" s="5">
        <v>1060</v>
      </c>
      <c r="B500" s="6" t="s">
        <v>495</v>
      </c>
      <c r="C500" s="7" t="s">
        <v>341</v>
      </c>
      <c r="D500" s="8" t="s">
        <v>24</v>
      </c>
      <c r="E500" s="8" t="str">
        <f>_xlfn.DISPIMG("ID_30C03B8FA9674194AC78A2B1220D2B8A",1)</f>
        <v>=DISPIMG("ID_30C03B8FA9674194AC78A2B1220D2B8A",1)</v>
      </c>
      <c r="F500" s="8" t="s">
        <v>25</v>
      </c>
      <c r="G500" s="9" t="s">
        <v>26</v>
      </c>
      <c r="H500" s="9" t="s">
        <v>27</v>
      </c>
      <c r="I500" s="10">
        <v>2</v>
      </c>
      <c r="J500" s="10" t="s">
        <v>28</v>
      </c>
      <c r="K500" s="19"/>
      <c r="L500" s="19"/>
      <c r="M500" s="19" t="s">
        <v>29</v>
      </c>
      <c r="N500" s="40"/>
    </row>
    <row r="501" ht="192" customHeight="1" spans="1:14">
      <c r="A501" s="5">
        <v>1061</v>
      </c>
      <c r="B501" s="6" t="s">
        <v>495</v>
      </c>
      <c r="C501" s="7" t="s">
        <v>341</v>
      </c>
      <c r="D501" s="8" t="s">
        <v>62</v>
      </c>
      <c r="E501" s="8" t="str">
        <f>_xlfn.DISPIMG("ID_F1438EEBFB084C0A95D9A8DE1F526628",1)</f>
        <v>=DISPIMG("ID_F1438EEBFB084C0A95D9A8DE1F526628",1)</v>
      </c>
      <c r="F501" s="8" t="s">
        <v>63</v>
      </c>
      <c r="G501" s="9" t="s">
        <v>64</v>
      </c>
      <c r="H501" s="9" t="s">
        <v>65</v>
      </c>
      <c r="I501" s="10">
        <v>6</v>
      </c>
      <c r="J501" s="10" t="s">
        <v>21</v>
      </c>
      <c r="K501" s="19"/>
      <c r="L501" s="19"/>
      <c r="M501" s="19" t="s">
        <v>66</v>
      </c>
      <c r="N501" s="40"/>
    </row>
    <row r="502" ht="192" customHeight="1" spans="1:14">
      <c r="A502" s="5">
        <v>1064</v>
      </c>
      <c r="B502" s="6" t="s">
        <v>495</v>
      </c>
      <c r="C502" s="7" t="s">
        <v>499</v>
      </c>
      <c r="D502" s="8" t="s">
        <v>24</v>
      </c>
      <c r="E502" s="8" t="str">
        <f>_xlfn.DISPIMG("ID_22C38841A70A4E3F8DD482B64383FE02",1)</f>
        <v>=DISPIMG("ID_22C38841A70A4E3F8DD482B64383FE02",1)</v>
      </c>
      <c r="F502" s="8" t="s">
        <v>25</v>
      </c>
      <c r="G502" s="9" t="s">
        <v>26</v>
      </c>
      <c r="H502" s="9" t="s">
        <v>27</v>
      </c>
      <c r="I502" s="10">
        <v>4</v>
      </c>
      <c r="J502" s="10" t="s">
        <v>28</v>
      </c>
      <c r="K502" s="19"/>
      <c r="L502" s="19"/>
      <c r="M502" s="19" t="s">
        <v>29</v>
      </c>
      <c r="N502" s="40"/>
    </row>
    <row r="503" ht="192" customHeight="1" spans="1:14">
      <c r="A503" s="5">
        <v>1066</v>
      </c>
      <c r="B503" s="6" t="s">
        <v>495</v>
      </c>
      <c r="C503" s="7" t="s">
        <v>499</v>
      </c>
      <c r="D503" s="8" t="s">
        <v>354</v>
      </c>
      <c r="E503" s="8" t="str">
        <f>_xlfn.DISPIMG("ID_F4B5016762DF437AA12B0BF626CFA1A7",1)</f>
        <v>=DISPIMG("ID_F4B5016762DF437AA12B0BF626CFA1A7",1)</v>
      </c>
      <c r="F503" s="8" t="s">
        <v>355</v>
      </c>
      <c r="G503" s="9" t="s">
        <v>356</v>
      </c>
      <c r="H503" s="9" t="s">
        <v>357</v>
      </c>
      <c r="I503" s="10">
        <v>5</v>
      </c>
      <c r="J503" s="10" t="s">
        <v>21</v>
      </c>
      <c r="K503" s="19"/>
      <c r="L503" s="19"/>
      <c r="M503" s="19" t="s">
        <v>358</v>
      </c>
      <c r="N503" s="40"/>
    </row>
    <row r="504" ht="192" customHeight="1" spans="1:14">
      <c r="A504" s="5">
        <v>1067</v>
      </c>
      <c r="B504" s="6" t="s">
        <v>495</v>
      </c>
      <c r="C504" s="7" t="s">
        <v>499</v>
      </c>
      <c r="D504" s="8" t="s">
        <v>93</v>
      </c>
      <c r="E504" s="8" t="str">
        <f>_xlfn.DISPIMG("ID_B85DB564F0DA43E1A170D2AA003961FC",1)</f>
        <v>=DISPIMG("ID_B85DB564F0DA43E1A170D2AA003961FC",1)</v>
      </c>
      <c r="F504" s="8" t="s">
        <v>94</v>
      </c>
      <c r="G504" s="9" t="s">
        <v>95</v>
      </c>
      <c r="H504" s="9" t="s">
        <v>96</v>
      </c>
      <c r="I504" s="10">
        <v>4</v>
      </c>
      <c r="J504" s="10" t="s">
        <v>21</v>
      </c>
      <c r="K504" s="19"/>
      <c r="L504" s="19"/>
      <c r="M504" s="19" t="s">
        <v>97</v>
      </c>
      <c r="N504" s="40"/>
    </row>
    <row r="505" ht="192" customHeight="1" spans="1:14">
      <c r="A505" s="5">
        <v>1069</v>
      </c>
      <c r="B505" s="6" t="s">
        <v>495</v>
      </c>
      <c r="C505" s="7" t="s">
        <v>499</v>
      </c>
      <c r="D505" s="8" t="s">
        <v>134</v>
      </c>
      <c r="E505" s="8" t="str">
        <f>_xlfn.DISPIMG("ID_FFFC5163FFD648B4853955BDB2392DC4",1)</f>
        <v>=DISPIMG("ID_FFFC5163FFD648B4853955BDB2392DC4",1)</v>
      </c>
      <c r="F505" s="8" t="s">
        <v>135</v>
      </c>
      <c r="G505" s="9" t="s">
        <v>136</v>
      </c>
      <c r="H505" s="9" t="s">
        <v>27</v>
      </c>
      <c r="I505" s="10">
        <v>5</v>
      </c>
      <c r="J505" s="10" t="s">
        <v>28</v>
      </c>
      <c r="K505" s="19"/>
      <c r="L505" s="19"/>
      <c r="M505" s="19" t="s">
        <v>137</v>
      </c>
      <c r="N505" s="40"/>
    </row>
    <row r="506" ht="192" customHeight="1" spans="1:14">
      <c r="A506" s="5">
        <v>1071</v>
      </c>
      <c r="B506" s="6" t="s">
        <v>495</v>
      </c>
      <c r="C506" s="7" t="s">
        <v>500</v>
      </c>
      <c r="D506" s="8" t="s">
        <v>24</v>
      </c>
      <c r="E506" s="8" t="str">
        <f>_xlfn.DISPIMG("ID_ABA8CED04FE3411F9FC99523B773EA57",1)</f>
        <v>=DISPIMG("ID_ABA8CED04FE3411F9FC99523B773EA57",1)</v>
      </c>
      <c r="F506" s="8" t="s">
        <v>25</v>
      </c>
      <c r="G506" s="9" t="s">
        <v>26</v>
      </c>
      <c r="H506" s="9" t="s">
        <v>27</v>
      </c>
      <c r="I506" s="10">
        <v>1</v>
      </c>
      <c r="J506" s="10" t="s">
        <v>28</v>
      </c>
      <c r="K506" s="19"/>
      <c r="L506" s="19"/>
      <c r="M506" s="19" t="s">
        <v>29</v>
      </c>
      <c r="N506" s="40"/>
    </row>
    <row r="507" ht="192" customHeight="1" spans="1:14">
      <c r="A507" s="5">
        <v>1073</v>
      </c>
      <c r="B507" s="6" t="s">
        <v>495</v>
      </c>
      <c r="C507" s="7" t="s">
        <v>500</v>
      </c>
      <c r="D507" s="8" t="s">
        <v>354</v>
      </c>
      <c r="E507" s="8" t="str">
        <f>_xlfn.DISPIMG("ID_EA0B52EBEEC04A7E80BD8C6CEA6C0978",1)</f>
        <v>=DISPIMG("ID_EA0B52EBEEC04A7E80BD8C6CEA6C0978",1)</v>
      </c>
      <c r="F507" s="8" t="s">
        <v>355</v>
      </c>
      <c r="G507" s="9" t="s">
        <v>356</v>
      </c>
      <c r="H507" s="9" t="s">
        <v>357</v>
      </c>
      <c r="I507" s="10">
        <v>7</v>
      </c>
      <c r="J507" s="10" t="s">
        <v>21</v>
      </c>
      <c r="K507" s="19"/>
      <c r="L507" s="19"/>
      <c r="M507" s="19" t="s">
        <v>358</v>
      </c>
      <c r="N507" s="40"/>
    </row>
    <row r="508" ht="192" customHeight="1" spans="1:14">
      <c r="A508" s="5">
        <v>1077</v>
      </c>
      <c r="B508" s="6" t="s">
        <v>495</v>
      </c>
      <c r="C508" s="7" t="s">
        <v>500</v>
      </c>
      <c r="D508" s="8" t="s">
        <v>93</v>
      </c>
      <c r="E508" s="8" t="str">
        <f>_xlfn.DISPIMG("ID_DCB32D2634DB4F9D9031B1766B849B2A",1)</f>
        <v>=DISPIMG("ID_DCB32D2634DB4F9D9031B1766B849B2A",1)</v>
      </c>
      <c r="F508" s="8" t="s">
        <v>94</v>
      </c>
      <c r="G508" s="9" t="s">
        <v>95</v>
      </c>
      <c r="H508" s="9" t="s">
        <v>96</v>
      </c>
      <c r="I508" s="10">
        <v>1</v>
      </c>
      <c r="J508" s="10" t="s">
        <v>21</v>
      </c>
      <c r="K508" s="19"/>
      <c r="L508" s="19"/>
      <c r="M508" s="19" t="s">
        <v>97</v>
      </c>
      <c r="N508" s="40"/>
    </row>
    <row r="509" ht="192" customHeight="1" spans="1:14">
      <c r="A509" s="5">
        <v>1080</v>
      </c>
      <c r="B509" s="6" t="s">
        <v>495</v>
      </c>
      <c r="C509" s="7" t="s">
        <v>500</v>
      </c>
      <c r="D509" s="8" t="s">
        <v>134</v>
      </c>
      <c r="E509" s="8" t="str">
        <f>_xlfn.DISPIMG("ID_96CA5AC4EE5F47BD8C20313962FE0A22",1)</f>
        <v>=DISPIMG("ID_96CA5AC4EE5F47BD8C20313962FE0A22",1)</v>
      </c>
      <c r="F509" s="8" t="s">
        <v>135</v>
      </c>
      <c r="G509" s="9" t="s">
        <v>136</v>
      </c>
      <c r="H509" s="9" t="s">
        <v>27</v>
      </c>
      <c r="I509" s="10">
        <v>7</v>
      </c>
      <c r="J509" s="10" t="s">
        <v>28</v>
      </c>
      <c r="K509" s="19"/>
      <c r="L509" s="19"/>
      <c r="M509" s="19" t="s">
        <v>137</v>
      </c>
      <c r="N509" s="40"/>
    </row>
    <row r="510" ht="192" customHeight="1" spans="1:14">
      <c r="A510" s="5">
        <v>1081</v>
      </c>
      <c r="B510" s="6" t="s">
        <v>495</v>
      </c>
      <c r="C510" s="7" t="s">
        <v>501</v>
      </c>
      <c r="D510" s="8" t="s">
        <v>24</v>
      </c>
      <c r="E510" s="8" t="str">
        <f>_xlfn.DISPIMG("ID_9EA6DED841B3472CA50CBC396BBA980B",1)</f>
        <v>=DISPIMG("ID_9EA6DED841B3472CA50CBC396BBA980B",1)</v>
      </c>
      <c r="F510" s="8" t="s">
        <v>25</v>
      </c>
      <c r="G510" s="9" t="s">
        <v>26</v>
      </c>
      <c r="H510" s="9" t="s">
        <v>27</v>
      </c>
      <c r="I510" s="10">
        <v>8</v>
      </c>
      <c r="J510" s="10" t="s">
        <v>28</v>
      </c>
      <c r="K510" s="19"/>
      <c r="L510" s="19"/>
      <c r="M510" s="19" t="s">
        <v>29</v>
      </c>
      <c r="N510" s="40"/>
    </row>
    <row r="511" ht="192" customHeight="1" spans="1:14">
      <c r="A511" s="5">
        <v>1082</v>
      </c>
      <c r="B511" s="6" t="s">
        <v>495</v>
      </c>
      <c r="C511" s="7" t="s">
        <v>501</v>
      </c>
      <c r="D511" s="8" t="s">
        <v>76</v>
      </c>
      <c r="E511" s="8" t="str">
        <f>_xlfn.DISPIMG("ID_4F2251B6F224428AB9F130B076F38B22",1)</f>
        <v>=DISPIMG("ID_4F2251B6F224428AB9F130B076F38B22",1)</v>
      </c>
      <c r="F511" s="8" t="s">
        <v>116</v>
      </c>
      <c r="G511" s="9" t="s">
        <v>117</v>
      </c>
      <c r="H511" s="9" t="s">
        <v>27</v>
      </c>
      <c r="I511" s="10">
        <v>2</v>
      </c>
      <c r="J511" s="10" t="s">
        <v>28</v>
      </c>
      <c r="K511" s="19"/>
      <c r="L511" s="19"/>
      <c r="M511" s="19" t="s">
        <v>118</v>
      </c>
      <c r="N511" s="40"/>
    </row>
    <row r="512" ht="192" customHeight="1" spans="1:14">
      <c r="A512" s="5">
        <v>1083</v>
      </c>
      <c r="B512" s="6" t="s">
        <v>495</v>
      </c>
      <c r="C512" s="7" t="s">
        <v>501</v>
      </c>
      <c r="D512" s="8" t="s">
        <v>502</v>
      </c>
      <c r="E512" s="8" t="str">
        <f>_xlfn.DISPIMG("ID_0C8D25160DB34725BAA041014BCA5C67",1)</f>
        <v>=DISPIMG("ID_0C8D25160DB34725BAA041014BCA5C67",1)</v>
      </c>
      <c r="F512" s="8" t="s">
        <v>503</v>
      </c>
      <c r="G512" s="9" t="s">
        <v>504</v>
      </c>
      <c r="H512" s="9" t="s">
        <v>505</v>
      </c>
      <c r="I512" s="10">
        <v>6</v>
      </c>
      <c r="J512" s="10" t="s">
        <v>28</v>
      </c>
      <c r="K512" s="19"/>
      <c r="L512" s="19"/>
      <c r="M512" s="19" t="s">
        <v>506</v>
      </c>
      <c r="N512" s="40"/>
    </row>
    <row r="513" ht="192" customHeight="1" spans="1:14">
      <c r="A513" s="5">
        <v>1085</v>
      </c>
      <c r="B513" s="6" t="s">
        <v>495</v>
      </c>
      <c r="C513" s="7" t="s">
        <v>501</v>
      </c>
      <c r="D513" s="8" t="s">
        <v>119</v>
      </c>
      <c r="E513" s="8" t="str">
        <f>_xlfn.DISPIMG("ID_ADDC5CA856AE40FDBAA8F2FFDA64D56F",1)</f>
        <v>=DISPIMG("ID_ADDC5CA856AE40FDBAA8F2FFDA64D56F",1)</v>
      </c>
      <c r="F513" s="8" t="s">
        <v>120</v>
      </c>
      <c r="G513" s="9" t="s">
        <v>121</v>
      </c>
      <c r="H513" s="9" t="s">
        <v>122</v>
      </c>
      <c r="I513" s="10">
        <v>8</v>
      </c>
      <c r="J513" s="10" t="s">
        <v>21</v>
      </c>
      <c r="K513" s="19"/>
      <c r="L513" s="19"/>
      <c r="M513" s="19" t="s">
        <v>123</v>
      </c>
      <c r="N513" s="40"/>
    </row>
    <row r="514" ht="192" customHeight="1" spans="1:14">
      <c r="A514" s="5">
        <v>1086</v>
      </c>
      <c r="B514" s="6" t="s">
        <v>495</v>
      </c>
      <c r="C514" s="7" t="s">
        <v>501</v>
      </c>
      <c r="D514" s="8" t="s">
        <v>91</v>
      </c>
      <c r="E514" s="8" t="str">
        <f>_xlfn.DISPIMG("ID_D8E56E9C31914401B83B6FD9E920F7A0",1)</f>
        <v>=DISPIMG("ID_D8E56E9C31914401B83B6FD9E920F7A0",1)</v>
      </c>
      <c r="F514" s="8" t="s">
        <v>124</v>
      </c>
      <c r="G514" s="9" t="s">
        <v>125</v>
      </c>
      <c r="H514" s="9" t="s">
        <v>126</v>
      </c>
      <c r="I514" s="10">
        <v>2</v>
      </c>
      <c r="J514" s="10" t="s">
        <v>21</v>
      </c>
      <c r="K514" s="19"/>
      <c r="L514" s="19"/>
      <c r="M514" s="19" t="s">
        <v>127</v>
      </c>
      <c r="N514" s="40"/>
    </row>
    <row r="515" ht="192" customHeight="1" spans="1:14">
      <c r="A515" s="5">
        <v>1087</v>
      </c>
      <c r="B515" s="6" t="s">
        <v>495</v>
      </c>
      <c r="C515" s="7" t="s">
        <v>501</v>
      </c>
      <c r="D515" s="8" t="s">
        <v>91</v>
      </c>
      <c r="E515" s="8" t="str">
        <f>_xlfn.DISPIMG("ID_B8B240A35DDA4543B369690FC1251F0E",1)</f>
        <v>=DISPIMG("ID_B8B240A35DDA4543B369690FC1251F0E",1)</v>
      </c>
      <c r="F515" s="8" t="s">
        <v>507</v>
      </c>
      <c r="G515" s="9" t="s">
        <v>508</v>
      </c>
      <c r="H515" s="9" t="s">
        <v>509</v>
      </c>
      <c r="I515" s="10">
        <v>6</v>
      </c>
      <c r="J515" s="10" t="s">
        <v>21</v>
      </c>
      <c r="K515" s="19"/>
      <c r="L515" s="19"/>
      <c r="M515" s="19" t="s">
        <v>510</v>
      </c>
      <c r="N515" s="40"/>
    </row>
    <row r="516" ht="192" customHeight="1" spans="1:14">
      <c r="A516" s="5">
        <v>1088</v>
      </c>
      <c r="B516" s="6" t="s">
        <v>495</v>
      </c>
      <c r="C516" s="7" t="s">
        <v>511</v>
      </c>
      <c r="D516" s="8" t="s">
        <v>24</v>
      </c>
      <c r="E516" s="8" t="str">
        <f>_xlfn.DISPIMG("ID_9677EDC7B8FC43E98FE26D4B1DD704F0",1)</f>
        <v>=DISPIMG("ID_9677EDC7B8FC43E98FE26D4B1DD704F0",1)</v>
      </c>
      <c r="F516" s="8" t="s">
        <v>25</v>
      </c>
      <c r="G516" s="9" t="s">
        <v>26</v>
      </c>
      <c r="H516" s="9" t="s">
        <v>27</v>
      </c>
      <c r="I516" s="10">
        <v>1</v>
      </c>
      <c r="J516" s="10" t="s">
        <v>28</v>
      </c>
      <c r="K516" s="19"/>
      <c r="L516" s="19"/>
      <c r="M516" s="19" t="s">
        <v>29</v>
      </c>
      <c r="N516" s="40"/>
    </row>
    <row r="517" ht="192" customHeight="1" spans="1:14">
      <c r="A517" s="5">
        <v>1090</v>
      </c>
      <c r="B517" s="6" t="s">
        <v>495</v>
      </c>
      <c r="C517" s="7" t="s">
        <v>511</v>
      </c>
      <c r="D517" s="8" t="s">
        <v>354</v>
      </c>
      <c r="E517" s="8" t="str">
        <f>_xlfn.DISPIMG("ID_8C48B20DE66A44A5A5B2103EF75DE72B",1)</f>
        <v>=DISPIMG("ID_8C48B20DE66A44A5A5B2103EF75DE72B",1)</v>
      </c>
      <c r="F517" s="8" t="s">
        <v>355</v>
      </c>
      <c r="G517" s="9" t="s">
        <v>356</v>
      </c>
      <c r="H517" s="9" t="s">
        <v>357</v>
      </c>
      <c r="I517" s="10">
        <v>17</v>
      </c>
      <c r="J517" s="10" t="s">
        <v>21</v>
      </c>
      <c r="K517" s="19"/>
      <c r="L517" s="19"/>
      <c r="M517" s="19" t="s">
        <v>358</v>
      </c>
      <c r="N517" s="40"/>
    </row>
    <row r="518" ht="192" customHeight="1" spans="1:14">
      <c r="A518" s="5">
        <v>1094</v>
      </c>
      <c r="B518" s="6" t="s">
        <v>495</v>
      </c>
      <c r="C518" s="7" t="s">
        <v>511</v>
      </c>
      <c r="D518" s="8" t="s">
        <v>93</v>
      </c>
      <c r="E518" s="8" t="str">
        <f>_xlfn.DISPIMG("ID_4DB21032B3D049A0B650869F4D51BF0D",1)</f>
        <v>=DISPIMG("ID_4DB21032B3D049A0B650869F4D51BF0D",1)</v>
      </c>
      <c r="F518" s="8" t="s">
        <v>94</v>
      </c>
      <c r="G518" s="9" t="s">
        <v>95</v>
      </c>
      <c r="H518" s="9" t="s">
        <v>96</v>
      </c>
      <c r="I518" s="10">
        <v>1</v>
      </c>
      <c r="J518" s="10" t="s">
        <v>21</v>
      </c>
      <c r="K518" s="19"/>
      <c r="L518" s="19"/>
      <c r="M518" s="19" t="s">
        <v>97</v>
      </c>
      <c r="N518" s="40"/>
    </row>
    <row r="519" ht="192" customHeight="1" spans="1:14">
      <c r="A519" s="5">
        <v>1097</v>
      </c>
      <c r="B519" s="6" t="s">
        <v>495</v>
      </c>
      <c r="C519" s="7" t="s">
        <v>511</v>
      </c>
      <c r="D519" s="8" t="s">
        <v>134</v>
      </c>
      <c r="E519" s="8" t="str">
        <f>_xlfn.DISPIMG("ID_5A3DCF2AF767405E81E36CC5882C9310",1)</f>
        <v>=DISPIMG("ID_5A3DCF2AF767405E81E36CC5882C9310",1)</v>
      </c>
      <c r="F519" s="8" t="s">
        <v>135</v>
      </c>
      <c r="G519" s="9" t="s">
        <v>136</v>
      </c>
      <c r="H519" s="9" t="s">
        <v>27</v>
      </c>
      <c r="I519" s="10">
        <v>17</v>
      </c>
      <c r="J519" s="10" t="s">
        <v>28</v>
      </c>
      <c r="K519" s="19"/>
      <c r="L519" s="19"/>
      <c r="M519" s="19" t="s">
        <v>137</v>
      </c>
      <c r="N519" s="40"/>
    </row>
    <row r="520" ht="192" customHeight="1" spans="1:14">
      <c r="A520" s="5">
        <v>1098</v>
      </c>
      <c r="B520" s="6" t="s">
        <v>512</v>
      </c>
      <c r="C520" s="7" t="s">
        <v>513</v>
      </c>
      <c r="D520" s="8" t="s">
        <v>24</v>
      </c>
      <c r="E520" s="8" t="str">
        <f>_xlfn.DISPIMG("ID_B6F2E7C0E47F4318A53BE9A7D1950AA8",1)</f>
        <v>=DISPIMG("ID_B6F2E7C0E47F4318A53BE9A7D1950AA8",1)</v>
      </c>
      <c r="F520" s="8" t="s">
        <v>25</v>
      </c>
      <c r="G520" s="9" t="s">
        <v>26</v>
      </c>
      <c r="H520" s="9" t="s">
        <v>27</v>
      </c>
      <c r="I520" s="10">
        <v>2</v>
      </c>
      <c r="J520" s="10" t="s">
        <v>28</v>
      </c>
      <c r="K520" s="19"/>
      <c r="L520" s="19"/>
      <c r="M520" s="19" t="s">
        <v>29</v>
      </c>
      <c r="N520" s="40"/>
    </row>
    <row r="521" ht="192" customHeight="1" spans="1:14">
      <c r="A521" s="5">
        <v>1100</v>
      </c>
      <c r="B521" s="6" t="s">
        <v>512</v>
      </c>
      <c r="C521" s="7" t="s">
        <v>513</v>
      </c>
      <c r="D521" s="8" t="s">
        <v>93</v>
      </c>
      <c r="E521" s="8" t="str">
        <f>_xlfn.DISPIMG("ID_96E5BF4AF1B74F24BDE40C68DCFBF9C0",1)</f>
        <v>=DISPIMG("ID_96E5BF4AF1B74F24BDE40C68DCFBF9C0",1)</v>
      </c>
      <c r="F521" s="8" t="s">
        <v>94</v>
      </c>
      <c r="G521" s="9" t="s">
        <v>514</v>
      </c>
      <c r="H521" s="9" t="s">
        <v>160</v>
      </c>
      <c r="I521" s="10">
        <v>2</v>
      </c>
      <c r="J521" s="10" t="s">
        <v>21</v>
      </c>
      <c r="K521" s="19"/>
      <c r="L521" s="19"/>
      <c r="M521" s="19" t="s">
        <v>97</v>
      </c>
      <c r="N521" s="40"/>
    </row>
    <row r="522" ht="192" customHeight="1" spans="1:14">
      <c r="A522" s="5">
        <v>1101</v>
      </c>
      <c r="B522" s="6" t="s">
        <v>512</v>
      </c>
      <c r="C522" s="7" t="s">
        <v>515</v>
      </c>
      <c r="D522" s="8" t="s">
        <v>24</v>
      </c>
      <c r="E522" s="8" t="str">
        <f>_xlfn.DISPIMG("ID_9BD8A198566C41BEBDD45135503F4E71",1)</f>
        <v>=DISPIMG("ID_9BD8A198566C41BEBDD45135503F4E71",1)</v>
      </c>
      <c r="F522" s="8" t="s">
        <v>25</v>
      </c>
      <c r="G522" s="9" t="s">
        <v>26</v>
      </c>
      <c r="H522" s="9" t="s">
        <v>27</v>
      </c>
      <c r="I522" s="10">
        <v>2</v>
      </c>
      <c r="J522" s="10" t="s">
        <v>28</v>
      </c>
      <c r="K522" s="19"/>
      <c r="L522" s="19"/>
      <c r="M522" s="19" t="s">
        <v>29</v>
      </c>
      <c r="N522" s="40"/>
    </row>
    <row r="523" ht="192" customHeight="1" spans="1:14">
      <c r="A523" s="5">
        <v>1103</v>
      </c>
      <c r="B523" s="6" t="s">
        <v>512</v>
      </c>
      <c r="C523" s="7" t="s">
        <v>515</v>
      </c>
      <c r="D523" s="8" t="s">
        <v>93</v>
      </c>
      <c r="E523" s="8" t="str">
        <f>_xlfn.DISPIMG("ID_76E67F0C1E7B41308A27E4EB492D0F80",1)</f>
        <v>=DISPIMG("ID_76E67F0C1E7B41308A27E4EB492D0F80",1)</v>
      </c>
      <c r="F523" s="8" t="s">
        <v>94</v>
      </c>
      <c r="G523" s="9" t="s">
        <v>514</v>
      </c>
      <c r="H523" s="9" t="s">
        <v>160</v>
      </c>
      <c r="I523" s="10">
        <v>2</v>
      </c>
      <c r="J523" s="10" t="s">
        <v>21</v>
      </c>
      <c r="K523" s="19"/>
      <c r="L523" s="19"/>
      <c r="M523" s="19" t="s">
        <v>97</v>
      </c>
      <c r="N523" s="40"/>
    </row>
    <row r="524" ht="192" customHeight="1" spans="1:14">
      <c r="A524" s="5">
        <v>1104</v>
      </c>
      <c r="B524" s="6" t="s">
        <v>512</v>
      </c>
      <c r="C524" s="7" t="s">
        <v>516</v>
      </c>
      <c r="D524" s="8" t="s">
        <v>24</v>
      </c>
      <c r="E524" s="8" t="str">
        <f>_xlfn.DISPIMG("ID_93A69770E64A47D887EBF633ED4FA0E5",1)</f>
        <v>=DISPIMG("ID_93A69770E64A47D887EBF633ED4FA0E5",1)</v>
      </c>
      <c r="F524" s="8" t="s">
        <v>25</v>
      </c>
      <c r="G524" s="9" t="s">
        <v>26</v>
      </c>
      <c r="H524" s="9" t="s">
        <v>27</v>
      </c>
      <c r="I524" s="10">
        <v>2</v>
      </c>
      <c r="J524" s="10" t="s">
        <v>28</v>
      </c>
      <c r="K524" s="19"/>
      <c r="L524" s="19"/>
      <c r="M524" s="19" t="s">
        <v>29</v>
      </c>
      <c r="N524" s="40"/>
    </row>
    <row r="525" ht="192" customHeight="1" spans="1:14">
      <c r="A525" s="5">
        <v>1105</v>
      </c>
      <c r="B525" s="6" t="s">
        <v>512</v>
      </c>
      <c r="C525" s="7" t="s">
        <v>516</v>
      </c>
      <c r="D525" s="8" t="s">
        <v>93</v>
      </c>
      <c r="E525" s="8" t="str">
        <f>_xlfn.DISPIMG("ID_7689D1B01F124266BB14670295EDAEDC",1)</f>
        <v>=DISPIMG("ID_7689D1B01F124266BB14670295EDAEDC",1)</v>
      </c>
      <c r="F525" s="8" t="s">
        <v>94</v>
      </c>
      <c r="G525" s="9" t="s">
        <v>95</v>
      </c>
      <c r="H525" s="9" t="s">
        <v>96</v>
      </c>
      <c r="I525" s="10">
        <v>2</v>
      </c>
      <c r="J525" s="10" t="s">
        <v>21</v>
      </c>
      <c r="K525" s="19"/>
      <c r="L525" s="19"/>
      <c r="M525" s="19" t="s">
        <v>97</v>
      </c>
      <c r="N525" s="40"/>
    </row>
    <row r="526" ht="192" customHeight="1" spans="1:14">
      <c r="A526" s="5">
        <v>1106</v>
      </c>
      <c r="B526" s="6" t="s">
        <v>512</v>
      </c>
      <c r="C526" s="7" t="s">
        <v>517</v>
      </c>
      <c r="D526" s="8" t="s">
        <v>24</v>
      </c>
      <c r="E526" s="8" t="str">
        <f>_xlfn.DISPIMG("ID_B9680C5BE0514072A37965FB834F91BC",1)</f>
        <v>=DISPIMG("ID_B9680C5BE0514072A37965FB834F91BC",1)</v>
      </c>
      <c r="F526" s="8" t="s">
        <v>25</v>
      </c>
      <c r="G526" s="9" t="s">
        <v>26</v>
      </c>
      <c r="H526" s="9" t="s">
        <v>27</v>
      </c>
      <c r="I526" s="10">
        <v>6</v>
      </c>
      <c r="J526" s="10" t="s">
        <v>28</v>
      </c>
      <c r="K526" s="19"/>
      <c r="L526" s="19"/>
      <c r="M526" s="19" t="s">
        <v>29</v>
      </c>
      <c r="N526" s="40"/>
    </row>
    <row r="527" ht="192" customHeight="1" spans="1:14">
      <c r="A527" s="5">
        <v>1108</v>
      </c>
      <c r="B527" s="6" t="s">
        <v>512</v>
      </c>
      <c r="C527" s="7" t="s">
        <v>517</v>
      </c>
      <c r="D527" s="8" t="s">
        <v>93</v>
      </c>
      <c r="E527" s="8" t="str">
        <f>_xlfn.DISPIMG("ID_50F2AF4C1C9041B6A9C3C90BF6A3EF04",1)</f>
        <v>=DISPIMG("ID_50F2AF4C1C9041B6A9C3C90BF6A3EF04",1)</v>
      </c>
      <c r="F527" s="8" t="s">
        <v>94</v>
      </c>
      <c r="G527" s="9" t="s">
        <v>514</v>
      </c>
      <c r="H527" s="9" t="s">
        <v>160</v>
      </c>
      <c r="I527" s="10">
        <v>6</v>
      </c>
      <c r="J527" s="10" t="s">
        <v>21</v>
      </c>
      <c r="K527" s="19"/>
      <c r="L527" s="19"/>
      <c r="M527" s="19" t="s">
        <v>97</v>
      </c>
      <c r="N527" s="40"/>
    </row>
    <row r="528" ht="192" customHeight="1" spans="1:14">
      <c r="A528" s="5">
        <v>1109</v>
      </c>
      <c r="B528" s="6" t="s">
        <v>512</v>
      </c>
      <c r="C528" s="7" t="s">
        <v>518</v>
      </c>
      <c r="D528" s="8" t="s">
        <v>24</v>
      </c>
      <c r="E528" s="8" t="str">
        <f>_xlfn.DISPIMG("ID_F08B04EFCAEA41FA9E8D6EEADE7A4FFB",1)</f>
        <v>=DISPIMG("ID_F08B04EFCAEA41FA9E8D6EEADE7A4FFB",1)</v>
      </c>
      <c r="F528" s="8" t="s">
        <v>25</v>
      </c>
      <c r="G528" s="9" t="s">
        <v>26</v>
      </c>
      <c r="H528" s="9" t="s">
        <v>27</v>
      </c>
      <c r="I528" s="10">
        <v>2</v>
      </c>
      <c r="J528" s="10" t="s">
        <v>28</v>
      </c>
      <c r="K528" s="19"/>
      <c r="L528" s="19"/>
      <c r="M528" s="19" t="s">
        <v>29</v>
      </c>
      <c r="N528" s="40"/>
    </row>
    <row r="529" ht="192" customHeight="1" spans="1:14">
      <c r="A529" s="5">
        <v>1111</v>
      </c>
      <c r="B529" s="6" t="s">
        <v>512</v>
      </c>
      <c r="C529" s="7" t="s">
        <v>518</v>
      </c>
      <c r="D529" s="8" t="s">
        <v>93</v>
      </c>
      <c r="E529" s="8" t="str">
        <f>_xlfn.DISPIMG("ID_57A4650041AF42C280368AF6BE875FE7",1)</f>
        <v>=DISPIMG("ID_57A4650041AF42C280368AF6BE875FE7",1)</v>
      </c>
      <c r="F529" s="8" t="s">
        <v>94</v>
      </c>
      <c r="G529" s="9" t="s">
        <v>514</v>
      </c>
      <c r="H529" s="9" t="s">
        <v>160</v>
      </c>
      <c r="I529" s="10">
        <v>2</v>
      </c>
      <c r="J529" s="10" t="s">
        <v>21</v>
      </c>
      <c r="K529" s="19"/>
      <c r="L529" s="19"/>
      <c r="M529" s="19" t="s">
        <v>97</v>
      </c>
      <c r="N529" s="40"/>
    </row>
    <row r="530" ht="192" customHeight="1" spans="1:14">
      <c r="A530" s="5">
        <v>1112</v>
      </c>
      <c r="B530" s="6" t="s">
        <v>512</v>
      </c>
      <c r="C530" s="7" t="s">
        <v>519</v>
      </c>
      <c r="D530" s="8" t="s">
        <v>24</v>
      </c>
      <c r="E530" s="8" t="str">
        <f>_xlfn.DISPIMG("ID_A043C4BDDE77413899294CD271E0B358",1)</f>
        <v>=DISPIMG("ID_A043C4BDDE77413899294CD271E0B358",1)</v>
      </c>
      <c r="F530" s="8" t="s">
        <v>25</v>
      </c>
      <c r="G530" s="9" t="s">
        <v>26</v>
      </c>
      <c r="H530" s="9" t="s">
        <v>27</v>
      </c>
      <c r="I530" s="10">
        <v>2</v>
      </c>
      <c r="J530" s="10" t="s">
        <v>28</v>
      </c>
      <c r="K530" s="19"/>
      <c r="L530" s="19"/>
      <c r="M530" s="19" t="s">
        <v>29</v>
      </c>
      <c r="N530" s="40"/>
    </row>
    <row r="531" ht="192" customHeight="1" spans="1:14">
      <c r="A531" s="5">
        <v>1114</v>
      </c>
      <c r="B531" s="6" t="s">
        <v>512</v>
      </c>
      <c r="C531" s="7" t="s">
        <v>519</v>
      </c>
      <c r="D531" s="8" t="s">
        <v>93</v>
      </c>
      <c r="E531" s="8" t="str">
        <f>_xlfn.DISPIMG("ID_F49961D0FDD34DC1AFE477527C149C10",1)</f>
        <v>=DISPIMG("ID_F49961D0FDD34DC1AFE477527C149C10",1)</v>
      </c>
      <c r="F531" s="8" t="s">
        <v>94</v>
      </c>
      <c r="G531" s="9" t="s">
        <v>514</v>
      </c>
      <c r="H531" s="9" t="s">
        <v>160</v>
      </c>
      <c r="I531" s="10">
        <v>2</v>
      </c>
      <c r="J531" s="10" t="s">
        <v>21</v>
      </c>
      <c r="K531" s="19"/>
      <c r="L531" s="19"/>
      <c r="M531" s="19" t="s">
        <v>97</v>
      </c>
      <c r="N531" s="40"/>
    </row>
    <row r="532" ht="192" customHeight="1" spans="1:14">
      <c r="A532" s="5">
        <v>1115</v>
      </c>
      <c r="B532" s="6" t="s">
        <v>512</v>
      </c>
      <c r="C532" s="7" t="s">
        <v>520</v>
      </c>
      <c r="D532" s="8" t="s">
        <v>24</v>
      </c>
      <c r="E532" s="8" t="str">
        <f>_xlfn.DISPIMG("ID_34D5E820F45B40C3A9D0DB8D3237FC7A",1)</f>
        <v>=DISPIMG("ID_34D5E820F45B40C3A9D0DB8D3237FC7A",1)</v>
      </c>
      <c r="F532" s="8" t="s">
        <v>25</v>
      </c>
      <c r="G532" s="9" t="s">
        <v>26</v>
      </c>
      <c r="H532" s="9" t="s">
        <v>27</v>
      </c>
      <c r="I532" s="10">
        <v>3</v>
      </c>
      <c r="J532" s="10" t="s">
        <v>28</v>
      </c>
      <c r="K532" s="19"/>
      <c r="L532" s="19"/>
      <c r="M532" s="19" t="s">
        <v>29</v>
      </c>
      <c r="N532" s="40"/>
    </row>
    <row r="533" ht="192" customHeight="1" spans="1:14">
      <c r="A533" s="5">
        <v>1117</v>
      </c>
      <c r="B533" s="6" t="s">
        <v>512</v>
      </c>
      <c r="C533" s="7" t="s">
        <v>520</v>
      </c>
      <c r="D533" s="8" t="s">
        <v>93</v>
      </c>
      <c r="E533" s="8" t="str">
        <f>_xlfn.DISPIMG("ID_78268ABB4A884C348EC079E1B12902B6",1)</f>
        <v>=DISPIMG("ID_78268ABB4A884C348EC079E1B12902B6",1)</v>
      </c>
      <c r="F533" s="8" t="s">
        <v>94</v>
      </c>
      <c r="G533" s="9" t="s">
        <v>514</v>
      </c>
      <c r="H533" s="9" t="s">
        <v>160</v>
      </c>
      <c r="I533" s="10">
        <v>3</v>
      </c>
      <c r="J533" s="10" t="s">
        <v>21</v>
      </c>
      <c r="K533" s="19"/>
      <c r="L533" s="19"/>
      <c r="M533" s="19" t="s">
        <v>97</v>
      </c>
      <c r="N533" s="40"/>
    </row>
    <row r="534" ht="192" customHeight="1" spans="1:14">
      <c r="A534" s="5">
        <v>1119</v>
      </c>
      <c r="B534" s="6" t="s">
        <v>521</v>
      </c>
      <c r="C534" s="7" t="s">
        <v>522</v>
      </c>
      <c r="D534" s="8" t="s">
        <v>76</v>
      </c>
      <c r="E534" s="8" t="str">
        <f>_xlfn.DISPIMG("ID_874ACC8704814B65A933C0EE8BB77215",1)</f>
        <v>=DISPIMG("ID_874ACC8704814B65A933C0EE8BB77215",1)</v>
      </c>
      <c r="F534" s="8" t="s">
        <v>116</v>
      </c>
      <c r="G534" s="9" t="s">
        <v>117</v>
      </c>
      <c r="H534" s="9" t="s">
        <v>27</v>
      </c>
      <c r="I534" s="10">
        <v>4</v>
      </c>
      <c r="J534" s="10" t="s">
        <v>28</v>
      </c>
      <c r="K534" s="19"/>
      <c r="L534" s="19"/>
      <c r="M534" s="19" t="s">
        <v>118</v>
      </c>
      <c r="N534" s="39"/>
    </row>
    <row r="535" ht="192" customHeight="1" spans="1:14">
      <c r="A535" s="5">
        <v>1122</v>
      </c>
      <c r="B535" s="6" t="s">
        <v>523</v>
      </c>
      <c r="C535" s="7" t="s">
        <v>306</v>
      </c>
      <c r="D535" s="8" t="s">
        <v>307</v>
      </c>
      <c r="E535" s="8" t="str">
        <f>_xlfn.DISPIMG("ID_E652BB91BEF4476AAF8B20743AC791AC",1)</f>
        <v>=DISPIMG("ID_E652BB91BEF4476AAF8B20743AC791AC",1)</v>
      </c>
      <c r="F535" s="8" t="s">
        <v>308</v>
      </c>
      <c r="G535" s="9" t="s">
        <v>309</v>
      </c>
      <c r="H535" s="9" t="s">
        <v>310</v>
      </c>
      <c r="I535" s="10">
        <v>2</v>
      </c>
      <c r="J535" s="10" t="s">
        <v>21</v>
      </c>
      <c r="K535" s="19"/>
      <c r="L535" s="19"/>
      <c r="M535" s="19" t="s">
        <v>311</v>
      </c>
      <c r="N535" s="39"/>
    </row>
    <row r="536" ht="192" customHeight="1" spans="1:14">
      <c r="A536" s="5">
        <v>1123</v>
      </c>
      <c r="B536" s="6" t="s">
        <v>523</v>
      </c>
      <c r="C536" s="7" t="s">
        <v>60</v>
      </c>
      <c r="D536" s="8" t="s">
        <v>24</v>
      </c>
      <c r="E536" s="8" t="str">
        <f>_xlfn.DISPIMG("ID_BBB6273D64B04404A894EB7D241EEC5F",1)</f>
        <v>=DISPIMG("ID_BBB6273D64B04404A894EB7D241EEC5F",1)</v>
      </c>
      <c r="F536" s="8" t="s">
        <v>25</v>
      </c>
      <c r="G536" s="9" t="s">
        <v>26</v>
      </c>
      <c r="H536" s="9" t="s">
        <v>27</v>
      </c>
      <c r="I536" s="10">
        <v>2</v>
      </c>
      <c r="J536" s="10" t="s">
        <v>28</v>
      </c>
      <c r="K536" s="19"/>
      <c r="L536" s="19"/>
      <c r="M536" s="19" t="s">
        <v>29</v>
      </c>
      <c r="N536" s="39"/>
    </row>
    <row r="537" ht="192" customHeight="1" spans="1:14">
      <c r="A537" s="5">
        <v>1125</v>
      </c>
      <c r="B537" s="6" t="s">
        <v>523</v>
      </c>
      <c r="C537" s="7" t="s">
        <v>524</v>
      </c>
      <c r="D537" s="8" t="s">
        <v>437</v>
      </c>
      <c r="E537" s="8" t="str">
        <f>_xlfn.DISPIMG("ID_062AF54A90BE4653AABDCE5614E17105",1)</f>
        <v>=DISPIMG("ID_062AF54A90BE4653AABDCE5614E17105",1)</v>
      </c>
      <c r="F537" s="8" t="s">
        <v>438</v>
      </c>
      <c r="G537" s="9" t="s">
        <v>439</v>
      </c>
      <c r="H537" s="9" t="s">
        <v>440</v>
      </c>
      <c r="I537" s="10">
        <v>4</v>
      </c>
      <c r="J537" s="10" t="s">
        <v>21</v>
      </c>
      <c r="K537" s="19"/>
      <c r="L537" s="19"/>
      <c r="M537" s="19" t="s">
        <v>441</v>
      </c>
      <c r="N537" s="39"/>
    </row>
    <row r="538" ht="192" customHeight="1" spans="1:14">
      <c r="A538" s="5">
        <v>1130</v>
      </c>
      <c r="B538" s="6" t="s">
        <v>523</v>
      </c>
      <c r="C538" s="7" t="s">
        <v>494</v>
      </c>
      <c r="D538" s="8" t="s">
        <v>24</v>
      </c>
      <c r="E538" s="8" t="str">
        <f>_xlfn.DISPIMG("ID_EA7427741DC1497B8FDB912BBBB88353",1)</f>
        <v>=DISPIMG("ID_EA7427741DC1497B8FDB912BBBB88353",1)</v>
      </c>
      <c r="F538" s="8" t="s">
        <v>25</v>
      </c>
      <c r="G538" s="9" t="s">
        <v>26</v>
      </c>
      <c r="H538" s="9" t="s">
        <v>27</v>
      </c>
      <c r="I538" s="10">
        <v>1</v>
      </c>
      <c r="J538" s="10" t="s">
        <v>28</v>
      </c>
      <c r="K538" s="19"/>
      <c r="L538" s="19"/>
      <c r="M538" s="19" t="s">
        <v>29</v>
      </c>
      <c r="N538" s="39"/>
    </row>
    <row r="539" ht="192" customHeight="1" spans="1:14">
      <c r="A539" s="5">
        <v>1131</v>
      </c>
      <c r="B539" s="6" t="s">
        <v>523</v>
      </c>
      <c r="C539" s="7" t="s">
        <v>494</v>
      </c>
      <c r="D539" s="8" t="s">
        <v>76</v>
      </c>
      <c r="E539" s="8" t="str">
        <f>_xlfn.DISPIMG("ID_BAFF9DE8C32D492C93192D25761AF7FE",1)</f>
        <v>=DISPIMG("ID_BAFF9DE8C32D492C93192D25761AF7FE",1)</v>
      </c>
      <c r="F539" s="8" t="s">
        <v>116</v>
      </c>
      <c r="G539" s="9" t="s">
        <v>117</v>
      </c>
      <c r="H539" s="9" t="s">
        <v>27</v>
      </c>
      <c r="I539" s="10">
        <v>1</v>
      </c>
      <c r="J539" s="10" t="s">
        <v>28</v>
      </c>
      <c r="K539" s="19"/>
      <c r="L539" s="19"/>
      <c r="M539" s="19" t="s">
        <v>118</v>
      </c>
      <c r="N539" s="39"/>
    </row>
    <row r="540" ht="192" customHeight="1" spans="1:14">
      <c r="A540" s="5">
        <v>1132</v>
      </c>
      <c r="B540" s="6" t="s">
        <v>523</v>
      </c>
      <c r="C540" s="7" t="s">
        <v>494</v>
      </c>
      <c r="D540" s="8" t="s">
        <v>93</v>
      </c>
      <c r="E540" s="8" t="str">
        <f>_xlfn.DISPIMG("ID_3AD189B1FC2F45308DA5FBA09A4BF3A2",1)</f>
        <v>=DISPIMG("ID_3AD189B1FC2F45308DA5FBA09A4BF3A2",1)</v>
      </c>
      <c r="F540" s="8" t="s">
        <v>94</v>
      </c>
      <c r="G540" s="9" t="s">
        <v>95</v>
      </c>
      <c r="H540" s="9" t="s">
        <v>96</v>
      </c>
      <c r="I540" s="10">
        <v>1</v>
      </c>
      <c r="J540" s="10" t="s">
        <v>21</v>
      </c>
      <c r="K540" s="19"/>
      <c r="L540" s="19"/>
      <c r="M540" s="19" t="s">
        <v>97</v>
      </c>
      <c r="N540" s="39"/>
    </row>
    <row r="541" ht="192" customHeight="1" spans="1:14">
      <c r="A541" s="5">
        <v>1138</v>
      </c>
      <c r="B541" s="6" t="s">
        <v>525</v>
      </c>
      <c r="C541" s="7" t="s">
        <v>31</v>
      </c>
      <c r="D541" s="8" t="s">
        <v>24</v>
      </c>
      <c r="E541" s="8" t="str">
        <f>_xlfn.DISPIMG("ID_BD0FEA90FEF3452186312B57AC18A5C1",1)</f>
        <v>=DISPIMG("ID_BD0FEA90FEF3452186312B57AC18A5C1",1)</v>
      </c>
      <c r="F541" s="8" t="s">
        <v>32</v>
      </c>
      <c r="G541" s="9" t="s">
        <v>33</v>
      </c>
      <c r="H541" s="9" t="s">
        <v>27</v>
      </c>
      <c r="I541" s="10">
        <v>1</v>
      </c>
      <c r="J541" s="10" t="s">
        <v>28</v>
      </c>
      <c r="K541" s="19"/>
      <c r="L541" s="19"/>
      <c r="M541" s="19" t="s">
        <v>34</v>
      </c>
      <c r="N541" s="39"/>
    </row>
    <row r="542" ht="192" customHeight="1" spans="1:14">
      <c r="A542" s="5">
        <v>1139</v>
      </c>
      <c r="B542" s="6" t="s">
        <v>525</v>
      </c>
      <c r="C542" s="7" t="s">
        <v>31</v>
      </c>
      <c r="D542" s="8" t="s">
        <v>250</v>
      </c>
      <c r="E542" s="8" t="str">
        <f>_xlfn.DISPIMG("ID_9F203C39A1434620A78D4B9BD7A3BC67",1)</f>
        <v>=DISPIMG("ID_9F203C39A1434620A78D4B9BD7A3BC67",1)</v>
      </c>
      <c r="F542" s="8" t="s">
        <v>470</v>
      </c>
      <c r="G542" s="9" t="s">
        <v>471</v>
      </c>
      <c r="H542" s="9" t="s">
        <v>27</v>
      </c>
      <c r="I542" s="10">
        <v>1</v>
      </c>
      <c r="J542" s="10" t="s">
        <v>28</v>
      </c>
      <c r="K542" s="19"/>
      <c r="L542" s="19"/>
      <c r="M542" s="19" t="s">
        <v>472</v>
      </c>
      <c r="N542" s="39"/>
    </row>
    <row r="543" ht="192" customHeight="1" spans="1:14">
      <c r="A543" s="5">
        <v>1140</v>
      </c>
      <c r="B543" s="6" t="s">
        <v>525</v>
      </c>
      <c r="C543" s="7" t="s">
        <v>31</v>
      </c>
      <c r="D543" s="8" t="s">
        <v>35</v>
      </c>
      <c r="E543" s="8" t="str">
        <f>_xlfn.DISPIMG("ID_5C6C908517CD4BD5B4C8EF4FEF299FC8",1)</f>
        <v>=DISPIMG("ID_5C6C908517CD4BD5B4C8EF4FEF299FC8",1)</v>
      </c>
      <c r="F543" s="8" t="s">
        <v>36</v>
      </c>
      <c r="G543" s="9" t="s">
        <v>37</v>
      </c>
      <c r="H543" s="9" t="s">
        <v>38</v>
      </c>
      <c r="I543" s="10">
        <v>1</v>
      </c>
      <c r="J543" s="10" t="s">
        <v>21</v>
      </c>
      <c r="K543" s="19"/>
      <c r="L543" s="19"/>
      <c r="M543" s="19" t="s">
        <v>39</v>
      </c>
      <c r="N543" s="39"/>
    </row>
    <row r="544" ht="192" customHeight="1" spans="1:14">
      <c r="A544" s="5">
        <v>1145</v>
      </c>
      <c r="B544" s="6" t="s">
        <v>525</v>
      </c>
      <c r="C544" s="7" t="s">
        <v>526</v>
      </c>
      <c r="D544" s="8" t="s">
        <v>17</v>
      </c>
      <c r="E544" s="8" t="str">
        <f>_xlfn.DISPIMG("ID_0BD3F195773D40AA9A2482C5A2FC1AB4",1)</f>
        <v>=DISPIMG("ID_0BD3F195773D40AA9A2482C5A2FC1AB4",1)</v>
      </c>
      <c r="F544" s="8" t="s">
        <v>18</v>
      </c>
      <c r="G544" s="9" t="s">
        <v>19</v>
      </c>
      <c r="H544" s="9" t="s">
        <v>20</v>
      </c>
      <c r="I544" s="10">
        <v>12</v>
      </c>
      <c r="J544" s="10" t="s">
        <v>21</v>
      </c>
      <c r="K544" s="19"/>
      <c r="L544" s="19"/>
      <c r="M544" s="19" t="s">
        <v>22</v>
      </c>
      <c r="N544" s="39"/>
    </row>
    <row r="545" ht="192" customHeight="1" spans="1:14">
      <c r="A545" s="5">
        <v>1146</v>
      </c>
      <c r="B545" s="6" t="s">
        <v>525</v>
      </c>
      <c r="C545" s="7" t="s">
        <v>527</v>
      </c>
      <c r="D545" s="8" t="s">
        <v>24</v>
      </c>
      <c r="E545" s="8" t="str">
        <f>_xlfn.DISPIMG("ID_88D3411FE626478B8D647AC2511C93A1",1)</f>
        <v>=DISPIMG("ID_88D3411FE626478B8D647AC2511C93A1",1)</v>
      </c>
      <c r="F545" s="8" t="s">
        <v>25</v>
      </c>
      <c r="G545" s="9" t="s">
        <v>26</v>
      </c>
      <c r="H545" s="9" t="s">
        <v>27</v>
      </c>
      <c r="I545" s="10">
        <v>11</v>
      </c>
      <c r="J545" s="10" t="s">
        <v>28</v>
      </c>
      <c r="K545" s="19"/>
      <c r="L545" s="19"/>
      <c r="M545" s="19" t="s">
        <v>29</v>
      </c>
      <c r="N545" s="39"/>
    </row>
    <row r="546" ht="192" customHeight="1" spans="1:14">
      <c r="A546" s="5">
        <v>1147</v>
      </c>
      <c r="B546" s="6" t="s">
        <v>525</v>
      </c>
      <c r="C546" s="7" t="s">
        <v>527</v>
      </c>
      <c r="D546" s="8" t="s">
        <v>99</v>
      </c>
      <c r="E546" s="8" t="str">
        <f>_xlfn.DISPIMG("ID_0653D15044D647D7A5C25B6BB84A5444",1)</f>
        <v>=DISPIMG("ID_0653D15044D647D7A5C25B6BB84A5444",1)</v>
      </c>
      <c r="F546" s="8" t="s">
        <v>100</v>
      </c>
      <c r="G546" s="9" t="s">
        <v>101</v>
      </c>
      <c r="H546" s="9" t="s">
        <v>102</v>
      </c>
      <c r="I546" s="10">
        <v>11</v>
      </c>
      <c r="J546" s="10" t="s">
        <v>21</v>
      </c>
      <c r="K546" s="19"/>
      <c r="L546" s="19"/>
      <c r="M546" s="19" t="s">
        <v>103</v>
      </c>
      <c r="N546" s="39"/>
    </row>
    <row r="547" ht="192" customHeight="1" spans="1:14">
      <c r="A547" s="5">
        <v>1151</v>
      </c>
      <c r="B547" s="6" t="s">
        <v>525</v>
      </c>
      <c r="C547" s="7" t="s">
        <v>60</v>
      </c>
      <c r="D547" s="8" t="s">
        <v>24</v>
      </c>
      <c r="E547" s="8" t="str">
        <f>_xlfn.DISPIMG("ID_C3DF832851A9465CB8EFE9D5A0A3C733",1)</f>
        <v>=DISPIMG("ID_C3DF832851A9465CB8EFE9D5A0A3C733",1)</v>
      </c>
      <c r="F547" s="8" t="s">
        <v>25</v>
      </c>
      <c r="G547" s="9" t="s">
        <v>26</v>
      </c>
      <c r="H547" s="9" t="s">
        <v>27</v>
      </c>
      <c r="I547" s="10">
        <v>3</v>
      </c>
      <c r="J547" s="10" t="s">
        <v>28</v>
      </c>
      <c r="K547" s="19"/>
      <c r="L547" s="19"/>
      <c r="M547" s="19" t="s">
        <v>29</v>
      </c>
      <c r="N547" s="39"/>
    </row>
    <row r="548" ht="192" customHeight="1" spans="1:14">
      <c r="A548" s="5">
        <v>1155</v>
      </c>
      <c r="B548" s="6" t="s">
        <v>525</v>
      </c>
      <c r="C548" s="7" t="s">
        <v>481</v>
      </c>
      <c r="D548" s="8" t="s">
        <v>24</v>
      </c>
      <c r="E548" s="8" t="str">
        <f>_xlfn.DISPIMG("ID_762CDCBCE137458CAC0B6884462ABA08",1)</f>
        <v>=DISPIMG("ID_762CDCBCE137458CAC0B6884462ABA08",1)</v>
      </c>
      <c r="F548" s="8" t="s">
        <v>32</v>
      </c>
      <c r="G548" s="9" t="s">
        <v>33</v>
      </c>
      <c r="H548" s="9" t="s">
        <v>27</v>
      </c>
      <c r="I548" s="10">
        <v>1</v>
      </c>
      <c r="J548" s="10" t="s">
        <v>28</v>
      </c>
      <c r="K548" s="19"/>
      <c r="L548" s="19"/>
      <c r="M548" s="19" t="s">
        <v>34</v>
      </c>
      <c r="N548" s="39"/>
    </row>
    <row r="549" ht="192" customHeight="1" spans="1:14">
      <c r="A549" s="5">
        <v>1156</v>
      </c>
      <c r="B549" s="6" t="s">
        <v>525</v>
      </c>
      <c r="C549" s="7" t="s">
        <v>481</v>
      </c>
      <c r="D549" s="8" t="s">
        <v>250</v>
      </c>
      <c r="E549" s="8" t="str">
        <f>_xlfn.DISPIMG("ID_58E0581ED3A44E55BD74DC1BE9357961",1)</f>
        <v>=DISPIMG("ID_58E0581ED3A44E55BD74DC1BE9357961",1)</v>
      </c>
      <c r="F549" s="8" t="s">
        <v>470</v>
      </c>
      <c r="G549" s="9" t="s">
        <v>471</v>
      </c>
      <c r="H549" s="9" t="s">
        <v>27</v>
      </c>
      <c r="I549" s="10">
        <v>1</v>
      </c>
      <c r="J549" s="10" t="s">
        <v>28</v>
      </c>
      <c r="K549" s="19"/>
      <c r="L549" s="19"/>
      <c r="M549" s="19" t="s">
        <v>472</v>
      </c>
      <c r="N549" s="39"/>
    </row>
    <row r="550" ht="192" customHeight="1" spans="1:14">
      <c r="A550" s="5">
        <v>1157</v>
      </c>
      <c r="B550" s="6" t="s">
        <v>525</v>
      </c>
      <c r="C550" s="7" t="s">
        <v>481</v>
      </c>
      <c r="D550" s="8" t="s">
        <v>35</v>
      </c>
      <c r="E550" s="8" t="str">
        <f>_xlfn.DISPIMG("ID_89ED127AC51242279DB6ECA88209AB82",1)</f>
        <v>=DISPIMG("ID_89ED127AC51242279DB6ECA88209AB82",1)</v>
      </c>
      <c r="F550" s="8" t="s">
        <v>36</v>
      </c>
      <c r="G550" s="9" t="s">
        <v>37</v>
      </c>
      <c r="H550" s="9" t="s">
        <v>38</v>
      </c>
      <c r="I550" s="10">
        <v>1</v>
      </c>
      <c r="J550" s="10" t="s">
        <v>21</v>
      </c>
      <c r="K550" s="19"/>
      <c r="L550" s="19"/>
      <c r="M550" s="19" t="s">
        <v>39</v>
      </c>
      <c r="N550" s="39"/>
    </row>
    <row r="551" ht="192" customHeight="1" spans="1:14">
      <c r="A551" s="5">
        <v>1159</v>
      </c>
      <c r="B551" s="6" t="s">
        <v>525</v>
      </c>
      <c r="C551" s="7" t="s">
        <v>482</v>
      </c>
      <c r="D551" s="8" t="s">
        <v>483</v>
      </c>
      <c r="E551" s="8" t="str">
        <f>_xlfn.DISPIMG("ID_5A318052B0744DEEB44EF78568DC409E",1)</f>
        <v>=DISPIMG("ID_5A318052B0744DEEB44EF78568DC409E",1)</v>
      </c>
      <c r="F551" s="8" t="s">
        <v>484</v>
      </c>
      <c r="G551" s="9" t="s">
        <v>485</v>
      </c>
      <c r="H551" s="9" t="s">
        <v>486</v>
      </c>
      <c r="I551" s="10">
        <v>2</v>
      </c>
      <c r="J551" s="10" t="s">
        <v>21</v>
      </c>
      <c r="K551" s="19"/>
      <c r="L551" s="19"/>
      <c r="M551" s="19" t="s">
        <v>487</v>
      </c>
      <c r="N551" s="39"/>
    </row>
    <row r="552" ht="192" customHeight="1" spans="1:14">
      <c r="A552" s="5">
        <v>1167</v>
      </c>
      <c r="B552" s="6" t="s">
        <v>525</v>
      </c>
      <c r="C552" s="7" t="s">
        <v>528</v>
      </c>
      <c r="D552" s="8" t="s">
        <v>76</v>
      </c>
      <c r="E552" s="8" t="str">
        <f>_xlfn.DISPIMG("ID_E28C8F421732478A81907B26AC094244",1)</f>
        <v>=DISPIMG("ID_E28C8F421732478A81907B26AC094244",1)</v>
      </c>
      <c r="F552" s="8" t="s">
        <v>116</v>
      </c>
      <c r="G552" s="9" t="s">
        <v>117</v>
      </c>
      <c r="H552" s="9" t="s">
        <v>27</v>
      </c>
      <c r="I552" s="10">
        <v>54</v>
      </c>
      <c r="J552" s="10" t="s">
        <v>28</v>
      </c>
      <c r="K552" s="19"/>
      <c r="L552" s="19"/>
      <c r="M552" s="19" t="s">
        <v>118</v>
      </c>
      <c r="N552" s="39"/>
    </row>
    <row r="553" ht="192" customHeight="1" spans="1:14">
      <c r="A553" s="5">
        <v>1168</v>
      </c>
      <c r="B553" s="6" t="s">
        <v>525</v>
      </c>
      <c r="C553" s="7" t="s">
        <v>419</v>
      </c>
      <c r="D553" s="8" t="s">
        <v>45</v>
      </c>
      <c r="E553" s="8" t="str">
        <f>_xlfn.DISPIMG("ID_FB3BA004E0C44685B9584E5DB083CFBE",1)</f>
        <v>=DISPIMG("ID_FB3BA004E0C44685B9584E5DB083CFBE",1)</v>
      </c>
      <c r="F553" s="8" t="s">
        <v>300</v>
      </c>
      <c r="G553" s="9" t="s">
        <v>301</v>
      </c>
      <c r="H553" s="9" t="s">
        <v>302</v>
      </c>
      <c r="I553" s="10">
        <v>1</v>
      </c>
      <c r="J553" s="10" t="s">
        <v>21</v>
      </c>
      <c r="K553" s="19"/>
      <c r="L553" s="19"/>
      <c r="M553" s="19" t="s">
        <v>303</v>
      </c>
      <c r="N553" s="39"/>
    </row>
    <row r="554" ht="192" customHeight="1" spans="1:14">
      <c r="A554" s="5">
        <v>1169</v>
      </c>
      <c r="B554" s="6" t="s">
        <v>525</v>
      </c>
      <c r="C554" s="7" t="s">
        <v>419</v>
      </c>
      <c r="D554" s="8" t="s">
        <v>50</v>
      </c>
      <c r="E554" s="8" t="str">
        <f>_xlfn.DISPIMG("ID_F08BCDAF529046FB924BFFD9D41E38C3",1)</f>
        <v>=DISPIMG("ID_F08BCDAF529046FB924BFFD9D41E38C3",1)</v>
      </c>
      <c r="F554" s="8" t="s">
        <v>51</v>
      </c>
      <c r="G554" s="9" t="s">
        <v>52</v>
      </c>
      <c r="H554" s="9" t="s">
        <v>53</v>
      </c>
      <c r="I554" s="10">
        <v>10</v>
      </c>
      <c r="J554" s="10" t="s">
        <v>28</v>
      </c>
      <c r="K554" s="19"/>
      <c r="L554" s="19"/>
      <c r="M554" s="19" t="s">
        <v>54</v>
      </c>
      <c r="N554" s="39"/>
    </row>
    <row r="555" ht="192" customHeight="1" spans="1:14">
      <c r="A555" s="5">
        <v>1172</v>
      </c>
      <c r="B555" s="6" t="s">
        <v>525</v>
      </c>
      <c r="C555" s="7" t="s">
        <v>494</v>
      </c>
      <c r="D555" s="8" t="s">
        <v>24</v>
      </c>
      <c r="E555" s="8" t="str">
        <f>_xlfn.DISPIMG("ID_3171C22930A34F4CB227413689A5E352",1)</f>
        <v>=DISPIMG("ID_3171C22930A34F4CB227413689A5E352",1)</v>
      </c>
      <c r="F555" s="8" t="s">
        <v>25</v>
      </c>
      <c r="G555" s="9" t="s">
        <v>26</v>
      </c>
      <c r="H555" s="9" t="s">
        <v>27</v>
      </c>
      <c r="I555" s="10">
        <v>1</v>
      </c>
      <c r="J555" s="10" t="s">
        <v>28</v>
      </c>
      <c r="K555" s="19"/>
      <c r="L555" s="19"/>
      <c r="M555" s="19" t="s">
        <v>29</v>
      </c>
      <c r="N555" s="39"/>
    </row>
    <row r="556" ht="192" customHeight="1" spans="1:14">
      <c r="A556" s="5">
        <v>1173</v>
      </c>
      <c r="B556" s="6" t="s">
        <v>525</v>
      </c>
      <c r="C556" s="7" t="s">
        <v>494</v>
      </c>
      <c r="D556" s="8" t="s">
        <v>76</v>
      </c>
      <c r="E556" s="8" t="str">
        <f>_xlfn.DISPIMG("ID_ABFD1968E400401C9F9CA729B8867163",1)</f>
        <v>=DISPIMG("ID_ABFD1968E400401C9F9CA729B8867163",1)</v>
      </c>
      <c r="F556" s="8" t="s">
        <v>116</v>
      </c>
      <c r="G556" s="9" t="s">
        <v>117</v>
      </c>
      <c r="H556" s="9" t="s">
        <v>27</v>
      </c>
      <c r="I556" s="10">
        <v>1</v>
      </c>
      <c r="J556" s="10" t="s">
        <v>28</v>
      </c>
      <c r="K556" s="19"/>
      <c r="L556" s="19"/>
      <c r="M556" s="19" t="s">
        <v>118</v>
      </c>
      <c r="N556" s="39"/>
    </row>
    <row r="557" ht="192" customHeight="1" spans="1:14">
      <c r="A557" s="5">
        <v>1174</v>
      </c>
      <c r="B557" s="6" t="s">
        <v>525</v>
      </c>
      <c r="C557" s="7" t="s">
        <v>494</v>
      </c>
      <c r="D557" s="8" t="s">
        <v>93</v>
      </c>
      <c r="E557" s="8" t="str">
        <f>_xlfn.DISPIMG("ID_CB21FA72A54D4F31B54A7C0035BD7D90",1)</f>
        <v>=DISPIMG("ID_CB21FA72A54D4F31B54A7C0035BD7D90",1)</v>
      </c>
      <c r="F557" s="8" t="s">
        <v>94</v>
      </c>
      <c r="G557" s="9" t="s">
        <v>95</v>
      </c>
      <c r="H557" s="9" t="s">
        <v>96</v>
      </c>
      <c r="I557" s="10">
        <v>1</v>
      </c>
      <c r="J557" s="10" t="s">
        <v>21</v>
      </c>
      <c r="K557" s="19"/>
      <c r="L557" s="19"/>
      <c r="M557" s="19" t="s">
        <v>97</v>
      </c>
      <c r="N557" s="39"/>
    </row>
    <row r="558" ht="192" customHeight="1" spans="1:14">
      <c r="A558" s="5">
        <v>1183</v>
      </c>
      <c r="B558" s="6" t="s">
        <v>529</v>
      </c>
      <c r="C558" s="7" t="s">
        <v>445</v>
      </c>
      <c r="D558" s="8" t="s">
        <v>232</v>
      </c>
      <c r="E558" s="8" t="str">
        <f>_xlfn.DISPIMG("ID_99A71FFD3268428D8F8BE31888DB1D61",1)</f>
        <v>=DISPIMG("ID_99A71FFD3268428D8F8BE31888DB1D61",1)</v>
      </c>
      <c r="F558" s="8" t="s">
        <v>233</v>
      </c>
      <c r="G558" s="9" t="s">
        <v>234</v>
      </c>
      <c r="H558" s="9" t="s">
        <v>235</v>
      </c>
      <c r="I558" s="10">
        <v>5</v>
      </c>
      <c r="J558" s="10" t="s">
        <v>28</v>
      </c>
      <c r="K558" s="19"/>
      <c r="L558" s="19"/>
      <c r="M558" s="19" t="s">
        <v>236</v>
      </c>
      <c r="N558" s="39"/>
    </row>
    <row r="559" ht="192" customHeight="1" spans="1:14">
      <c r="A559" s="5">
        <v>1184</v>
      </c>
      <c r="B559" s="6" t="s">
        <v>529</v>
      </c>
      <c r="C559" s="7" t="s">
        <v>445</v>
      </c>
      <c r="D559" s="8" t="s">
        <v>232</v>
      </c>
      <c r="E559" s="8" t="str">
        <f>_xlfn.DISPIMG("ID_8EEE8C09391C4E0F9E6E0BC81DE42A14",1)</f>
        <v>=DISPIMG("ID_8EEE8C09391C4E0F9E6E0BC81DE42A14",1)</v>
      </c>
      <c r="F559" s="8" t="s">
        <v>446</v>
      </c>
      <c r="G559" s="9" t="s">
        <v>447</v>
      </c>
      <c r="H559" s="9" t="s">
        <v>448</v>
      </c>
      <c r="I559" s="10">
        <v>5</v>
      </c>
      <c r="J559" s="10" t="s">
        <v>28</v>
      </c>
      <c r="K559" s="19"/>
      <c r="L559" s="19"/>
      <c r="M559" s="19" t="s">
        <v>449</v>
      </c>
      <c r="N559" s="39"/>
    </row>
    <row r="560" ht="192" customHeight="1" spans="1:14">
      <c r="A560" s="5">
        <v>1185</v>
      </c>
      <c r="B560" s="6" t="s">
        <v>529</v>
      </c>
      <c r="C560" s="7" t="s">
        <v>445</v>
      </c>
      <c r="D560" s="8" t="s">
        <v>399</v>
      </c>
      <c r="E560" s="8" t="str">
        <f>_xlfn.DISPIMG("ID_21F5CF5AC0E14743BA0FB1C88B4CEB1F",1)</f>
        <v>=DISPIMG("ID_21F5CF5AC0E14743BA0FB1C88B4CEB1F",1)</v>
      </c>
      <c r="F560" s="8" t="s">
        <v>450</v>
      </c>
      <c r="G560" s="9" t="s">
        <v>451</v>
      </c>
      <c r="H560" s="9" t="s">
        <v>452</v>
      </c>
      <c r="I560" s="10">
        <v>5</v>
      </c>
      <c r="J560" s="10" t="s">
        <v>28</v>
      </c>
      <c r="K560" s="19"/>
      <c r="L560" s="19"/>
      <c r="M560" s="19" t="s">
        <v>453</v>
      </c>
      <c r="N560" s="39"/>
    </row>
    <row r="561" ht="192" customHeight="1" spans="1:14">
      <c r="A561" s="5">
        <v>1186</v>
      </c>
      <c r="B561" s="6" t="s">
        <v>529</v>
      </c>
      <c r="C561" s="7" t="s">
        <v>445</v>
      </c>
      <c r="D561" s="8" t="s">
        <v>250</v>
      </c>
      <c r="E561" s="8" t="str">
        <f>_xlfn.DISPIMG("ID_515A572161A840E1817C8B7AF91B1C00",1)</f>
        <v>=DISPIMG("ID_515A572161A840E1817C8B7AF91B1C00",1)</v>
      </c>
      <c r="F561" s="8" t="s">
        <v>454</v>
      </c>
      <c r="G561" s="9" t="s">
        <v>455</v>
      </c>
      <c r="H561" s="9" t="s">
        <v>27</v>
      </c>
      <c r="I561" s="10">
        <v>10</v>
      </c>
      <c r="J561" s="10" t="s">
        <v>28</v>
      </c>
      <c r="K561" s="19"/>
      <c r="L561" s="19"/>
      <c r="M561" s="19" t="s">
        <v>456</v>
      </c>
      <c r="N561" s="39"/>
    </row>
    <row r="562" ht="192" customHeight="1" spans="1:14">
      <c r="A562" s="5">
        <v>1187</v>
      </c>
      <c r="B562" s="6" t="s">
        <v>529</v>
      </c>
      <c r="C562" s="7" t="s">
        <v>445</v>
      </c>
      <c r="D562" s="8" t="s">
        <v>250</v>
      </c>
      <c r="E562" s="8" t="str">
        <f>_xlfn.DISPIMG("ID_08EF6C4BDBDB4E4D8EC7604D24F2F264",1)</f>
        <v>=DISPIMG("ID_08EF6C4BDBDB4E4D8EC7604D24F2F264",1)</v>
      </c>
      <c r="F562" s="8" t="s">
        <v>251</v>
      </c>
      <c r="G562" s="9" t="s">
        <v>252</v>
      </c>
      <c r="H562" s="9" t="s">
        <v>27</v>
      </c>
      <c r="I562" s="10">
        <v>5</v>
      </c>
      <c r="J562" s="10" t="s">
        <v>28</v>
      </c>
      <c r="K562" s="19"/>
      <c r="L562" s="19"/>
      <c r="M562" s="19" t="s">
        <v>253</v>
      </c>
      <c r="N562" s="39"/>
    </row>
    <row r="563" ht="192" customHeight="1" spans="1:14">
      <c r="A563" s="5">
        <v>1190</v>
      </c>
      <c r="B563" s="6" t="s">
        <v>529</v>
      </c>
      <c r="C563" s="7" t="s">
        <v>457</v>
      </c>
      <c r="D563" s="8" t="s">
        <v>213</v>
      </c>
      <c r="E563" s="8" t="str">
        <f>_xlfn.DISPIMG("ID_AFF69F1F3441497CA4E4A1F9EF69D324",1)</f>
        <v>=DISPIMG("ID_AFF69F1F3441497CA4E4A1F9EF69D324",1)</v>
      </c>
      <c r="F563" s="8" t="s">
        <v>458</v>
      </c>
      <c r="G563" s="9" t="s">
        <v>459</v>
      </c>
      <c r="H563" s="9" t="s">
        <v>460</v>
      </c>
      <c r="I563" s="10">
        <v>2</v>
      </c>
      <c r="J563" s="10" t="s">
        <v>28</v>
      </c>
      <c r="K563" s="19"/>
      <c r="L563" s="19"/>
      <c r="M563" s="19" t="s">
        <v>461</v>
      </c>
      <c r="N563" s="39"/>
    </row>
    <row r="564" ht="192" customHeight="1" spans="1:14">
      <c r="A564" s="5">
        <v>1191</v>
      </c>
      <c r="B564" s="6" t="s">
        <v>529</v>
      </c>
      <c r="C564" s="7" t="s">
        <v>457</v>
      </c>
      <c r="D564" s="8" t="s">
        <v>222</v>
      </c>
      <c r="E564" s="8" t="str">
        <f>_xlfn.DISPIMG("ID_03D11F2D979746E6A3C3C114311F22E2",1)</f>
        <v>=DISPIMG("ID_03D11F2D979746E6A3C3C114311F22E2",1)</v>
      </c>
      <c r="F564" s="8" t="s">
        <v>462</v>
      </c>
      <c r="G564" s="9" t="s">
        <v>463</v>
      </c>
      <c r="H564" s="9" t="s">
        <v>27</v>
      </c>
      <c r="I564" s="10">
        <v>8</v>
      </c>
      <c r="J564" s="10" t="s">
        <v>28</v>
      </c>
      <c r="K564" s="19"/>
      <c r="L564" s="19"/>
      <c r="M564" s="19" t="s">
        <v>464</v>
      </c>
      <c r="N564" s="39"/>
    </row>
    <row r="565" ht="192" customHeight="1" spans="1:14">
      <c r="A565" s="5">
        <v>1192</v>
      </c>
      <c r="B565" s="6" t="s">
        <v>529</v>
      </c>
      <c r="C565" s="7" t="s">
        <v>457</v>
      </c>
      <c r="D565" s="8" t="s">
        <v>232</v>
      </c>
      <c r="E565" s="8" t="str">
        <f>_xlfn.DISPIMG("ID_B490DBC7CCB74DAE97D139EB320B0590",1)</f>
        <v>=DISPIMG("ID_B490DBC7CCB74DAE97D139EB320B0590",1)</v>
      </c>
      <c r="F565" s="8" t="s">
        <v>233</v>
      </c>
      <c r="G565" s="9" t="s">
        <v>234</v>
      </c>
      <c r="H565" s="9" t="s">
        <v>235</v>
      </c>
      <c r="I565" s="10">
        <v>2</v>
      </c>
      <c r="J565" s="10" t="s">
        <v>28</v>
      </c>
      <c r="K565" s="19"/>
      <c r="L565" s="19"/>
      <c r="M565" s="19" t="s">
        <v>236</v>
      </c>
      <c r="N565" s="39"/>
    </row>
    <row r="566" ht="192" customHeight="1" spans="1:14">
      <c r="A566" s="5">
        <v>1193</v>
      </c>
      <c r="B566" s="6" t="s">
        <v>529</v>
      </c>
      <c r="C566" s="7" t="s">
        <v>457</v>
      </c>
      <c r="D566" s="8" t="s">
        <v>399</v>
      </c>
      <c r="E566" s="8" t="str">
        <f>_xlfn.DISPIMG("ID_6850667CC6B54853AFEF118C73FB2663",1)</f>
        <v>=DISPIMG("ID_6850667CC6B54853AFEF118C73FB2663",1)</v>
      </c>
      <c r="F566" s="8" t="s">
        <v>465</v>
      </c>
      <c r="G566" s="9" t="s">
        <v>466</v>
      </c>
      <c r="H566" s="9" t="s">
        <v>279</v>
      </c>
      <c r="I566" s="10">
        <v>2</v>
      </c>
      <c r="J566" s="10" t="s">
        <v>28</v>
      </c>
      <c r="K566" s="19"/>
      <c r="L566" s="19"/>
      <c r="M566" s="19" t="s">
        <v>453</v>
      </c>
      <c r="N566" s="39"/>
    </row>
    <row r="567" ht="192" customHeight="1" spans="1:14">
      <c r="A567" s="5">
        <v>1194</v>
      </c>
      <c r="B567" s="6" t="s">
        <v>529</v>
      </c>
      <c r="C567" s="7" t="s">
        <v>457</v>
      </c>
      <c r="D567" s="8" t="s">
        <v>241</v>
      </c>
      <c r="E567" s="8" t="str">
        <f>_xlfn.DISPIMG("ID_C0C2625E35824991827237FD3713C703",1)</f>
        <v>=DISPIMG("ID_C0C2625E35824991827237FD3713C703",1)</v>
      </c>
      <c r="F567" s="8" t="s">
        <v>467</v>
      </c>
      <c r="G567" s="9" t="s">
        <v>468</v>
      </c>
      <c r="H567" s="9" t="s">
        <v>65</v>
      </c>
      <c r="I567" s="10">
        <v>2</v>
      </c>
      <c r="J567" s="10" t="s">
        <v>28</v>
      </c>
      <c r="K567" s="19"/>
      <c r="L567" s="19"/>
      <c r="M567" s="19" t="s">
        <v>469</v>
      </c>
      <c r="N567" s="39"/>
    </row>
    <row r="568" ht="192" customHeight="1" spans="1:14">
      <c r="A568" s="5">
        <v>1195</v>
      </c>
      <c r="B568" s="6" t="s">
        <v>529</v>
      </c>
      <c r="C568" s="7" t="s">
        <v>457</v>
      </c>
      <c r="D568" s="8" t="s">
        <v>250</v>
      </c>
      <c r="E568" s="8" t="str">
        <f>_xlfn.DISPIMG("ID_C5BF51F5F2BF4E9F841C7E37A63C242F",1)</f>
        <v>=DISPIMG("ID_C5BF51F5F2BF4E9F841C7E37A63C242F",1)</v>
      </c>
      <c r="F568" s="8" t="s">
        <v>251</v>
      </c>
      <c r="G568" s="9" t="s">
        <v>252</v>
      </c>
      <c r="H568" s="9" t="s">
        <v>27</v>
      </c>
      <c r="I568" s="10">
        <v>2</v>
      </c>
      <c r="J568" s="10" t="s">
        <v>28</v>
      </c>
      <c r="K568" s="19"/>
      <c r="L568" s="19"/>
      <c r="M568" s="19" t="s">
        <v>253</v>
      </c>
      <c r="N568" s="39"/>
    </row>
    <row r="569" ht="192" customHeight="1" spans="1:14">
      <c r="A569" s="5">
        <v>1199</v>
      </c>
      <c r="B569" s="6" t="s">
        <v>529</v>
      </c>
      <c r="C569" s="7" t="s">
        <v>31</v>
      </c>
      <c r="D569" s="8" t="s">
        <v>24</v>
      </c>
      <c r="E569" s="8" t="str">
        <f>_xlfn.DISPIMG("ID_192CF5DB71A8484A8726F793D4C2D5C8",1)</f>
        <v>=DISPIMG("ID_192CF5DB71A8484A8726F793D4C2D5C8",1)</v>
      </c>
      <c r="F569" s="8" t="s">
        <v>32</v>
      </c>
      <c r="G569" s="9" t="s">
        <v>33</v>
      </c>
      <c r="H569" s="9" t="s">
        <v>27</v>
      </c>
      <c r="I569" s="10">
        <v>1</v>
      </c>
      <c r="J569" s="10" t="s">
        <v>28</v>
      </c>
      <c r="K569" s="19"/>
      <c r="L569" s="19"/>
      <c r="M569" s="19" t="s">
        <v>34</v>
      </c>
      <c r="N569" s="39"/>
    </row>
    <row r="570" ht="192" customHeight="1" spans="1:14">
      <c r="A570" s="5">
        <v>1200</v>
      </c>
      <c r="B570" s="6" t="s">
        <v>529</v>
      </c>
      <c r="C570" s="7" t="s">
        <v>31</v>
      </c>
      <c r="D570" s="8" t="s">
        <v>250</v>
      </c>
      <c r="E570" s="8" t="str">
        <f>_xlfn.DISPIMG("ID_B9FD436D50864BADA46C3A687D284FFC",1)</f>
        <v>=DISPIMG("ID_B9FD436D50864BADA46C3A687D284FFC",1)</v>
      </c>
      <c r="F570" s="8" t="s">
        <v>470</v>
      </c>
      <c r="G570" s="9" t="s">
        <v>471</v>
      </c>
      <c r="H570" s="9" t="s">
        <v>27</v>
      </c>
      <c r="I570" s="10">
        <v>1</v>
      </c>
      <c r="J570" s="10" t="s">
        <v>28</v>
      </c>
      <c r="K570" s="19"/>
      <c r="L570" s="19"/>
      <c r="M570" s="19" t="s">
        <v>472</v>
      </c>
      <c r="N570" s="39"/>
    </row>
    <row r="571" ht="192" customHeight="1" spans="1:14">
      <c r="A571" s="5">
        <v>1201</v>
      </c>
      <c r="B571" s="6" t="s">
        <v>529</v>
      </c>
      <c r="C571" s="7" t="s">
        <v>31</v>
      </c>
      <c r="D571" s="8" t="s">
        <v>35</v>
      </c>
      <c r="E571" s="8" t="str">
        <f>_xlfn.DISPIMG("ID_77C86A089B4A43A990DCAF8D6AD13EA0",1)</f>
        <v>=DISPIMG("ID_77C86A089B4A43A990DCAF8D6AD13EA0",1)</v>
      </c>
      <c r="F571" s="8" t="s">
        <v>36</v>
      </c>
      <c r="G571" s="9" t="s">
        <v>37</v>
      </c>
      <c r="H571" s="9" t="s">
        <v>38</v>
      </c>
      <c r="I571" s="10">
        <v>1</v>
      </c>
      <c r="J571" s="10" t="s">
        <v>21</v>
      </c>
      <c r="K571" s="19"/>
      <c r="L571" s="19"/>
      <c r="M571" s="19" t="s">
        <v>39</v>
      </c>
      <c r="N571" s="39"/>
    </row>
    <row r="572" ht="192" customHeight="1" spans="1:14">
      <c r="A572" s="5">
        <v>1204</v>
      </c>
      <c r="B572" s="6" t="s">
        <v>529</v>
      </c>
      <c r="C572" s="7" t="s">
        <v>530</v>
      </c>
      <c r="D572" s="8" t="s">
        <v>24</v>
      </c>
      <c r="E572" s="8" t="str">
        <f>_xlfn.DISPIMG("ID_10467B4BC7C24363A6A1E081B377EC16",1)</f>
        <v>=DISPIMG("ID_10467B4BC7C24363A6A1E081B377EC16",1)</v>
      </c>
      <c r="F572" s="8" t="s">
        <v>25</v>
      </c>
      <c r="G572" s="9" t="s">
        <v>26</v>
      </c>
      <c r="H572" s="9" t="s">
        <v>27</v>
      </c>
      <c r="I572" s="10">
        <v>1</v>
      </c>
      <c r="J572" s="10" t="s">
        <v>28</v>
      </c>
      <c r="K572" s="19"/>
      <c r="L572" s="19"/>
      <c r="M572" s="19" t="s">
        <v>29</v>
      </c>
      <c r="N572" s="39"/>
    </row>
    <row r="573" ht="192" customHeight="1" spans="1:14">
      <c r="A573" s="5">
        <v>1205</v>
      </c>
      <c r="B573" s="6" t="s">
        <v>529</v>
      </c>
      <c r="C573" s="7" t="s">
        <v>530</v>
      </c>
      <c r="D573" s="8" t="s">
        <v>99</v>
      </c>
      <c r="E573" s="8" t="str">
        <f>_xlfn.DISPIMG("ID_F30728F4290B492DB1FF6596CF248FF0",1)</f>
        <v>=DISPIMG("ID_F30728F4290B492DB1FF6596CF248FF0",1)</v>
      </c>
      <c r="F573" s="8" t="s">
        <v>100</v>
      </c>
      <c r="G573" s="9" t="s">
        <v>101</v>
      </c>
      <c r="H573" s="9" t="s">
        <v>102</v>
      </c>
      <c r="I573" s="10">
        <v>1</v>
      </c>
      <c r="J573" s="10" t="s">
        <v>21</v>
      </c>
      <c r="K573" s="19"/>
      <c r="L573" s="19"/>
      <c r="M573" s="19" t="s">
        <v>103</v>
      </c>
      <c r="N573" s="39"/>
    </row>
    <row r="574" ht="192" customHeight="1" spans="1:14">
      <c r="A574" s="5">
        <v>1207</v>
      </c>
      <c r="B574" s="6" t="s">
        <v>529</v>
      </c>
      <c r="C574" s="7" t="s">
        <v>530</v>
      </c>
      <c r="D574" s="8" t="s">
        <v>17</v>
      </c>
      <c r="E574" s="8" t="str">
        <f>_xlfn.DISPIMG("ID_C4A418BFD2784B17A637EA3375F1FCF4",1)</f>
        <v>=DISPIMG("ID_C4A418BFD2784B17A637EA3375F1FCF4",1)</v>
      </c>
      <c r="F574" s="8" t="s">
        <v>18</v>
      </c>
      <c r="G574" s="9" t="s">
        <v>19</v>
      </c>
      <c r="H574" s="9" t="s">
        <v>20</v>
      </c>
      <c r="I574" s="10">
        <v>13</v>
      </c>
      <c r="J574" s="10" t="s">
        <v>21</v>
      </c>
      <c r="K574" s="19"/>
      <c r="L574" s="19"/>
      <c r="M574" s="19" t="s">
        <v>22</v>
      </c>
      <c r="N574" s="39"/>
    </row>
    <row r="575" ht="192" customHeight="1" spans="1:14">
      <c r="A575" s="5">
        <v>1208</v>
      </c>
      <c r="B575" s="6" t="s">
        <v>529</v>
      </c>
      <c r="C575" s="7" t="s">
        <v>527</v>
      </c>
      <c r="D575" s="8" t="s">
        <v>24</v>
      </c>
      <c r="E575" s="8" t="str">
        <f>_xlfn.DISPIMG("ID_BBFD08547007436695DF25B4A57C25C3",1)</f>
        <v>=DISPIMG("ID_BBFD08547007436695DF25B4A57C25C3",1)</v>
      </c>
      <c r="F575" s="8" t="s">
        <v>25</v>
      </c>
      <c r="G575" s="9" t="s">
        <v>26</v>
      </c>
      <c r="H575" s="9" t="s">
        <v>27</v>
      </c>
      <c r="I575" s="10">
        <v>9</v>
      </c>
      <c r="J575" s="10" t="s">
        <v>28</v>
      </c>
      <c r="K575" s="19"/>
      <c r="L575" s="19"/>
      <c r="M575" s="19" t="s">
        <v>29</v>
      </c>
      <c r="N575" s="39"/>
    </row>
    <row r="576" ht="192" customHeight="1" spans="1:14">
      <c r="A576" s="5">
        <v>1209</v>
      </c>
      <c r="B576" s="6" t="s">
        <v>529</v>
      </c>
      <c r="C576" s="7" t="s">
        <v>527</v>
      </c>
      <c r="D576" s="8" t="s">
        <v>45</v>
      </c>
      <c r="E576" s="8" t="str">
        <f>_xlfn.DISPIMG("ID_578E5E51FA0F49C5B4F452E420888ECE",1)</f>
        <v>=DISPIMG("ID_578E5E51FA0F49C5B4F452E420888ECE",1)</v>
      </c>
      <c r="F576" s="8" t="s">
        <v>300</v>
      </c>
      <c r="G576" s="9" t="s">
        <v>301</v>
      </c>
      <c r="H576" s="9" t="s">
        <v>302</v>
      </c>
      <c r="I576" s="10">
        <v>1</v>
      </c>
      <c r="J576" s="10" t="s">
        <v>21</v>
      </c>
      <c r="K576" s="19"/>
      <c r="L576" s="19"/>
      <c r="M576" s="19" t="s">
        <v>303</v>
      </c>
      <c r="N576" s="39"/>
    </row>
    <row r="577" ht="192" customHeight="1" spans="1:14">
      <c r="A577" s="5">
        <v>1210</v>
      </c>
      <c r="B577" s="6" t="s">
        <v>529</v>
      </c>
      <c r="C577" s="7" t="s">
        <v>527</v>
      </c>
      <c r="D577" s="8" t="s">
        <v>50</v>
      </c>
      <c r="E577" s="8" t="str">
        <f>_xlfn.DISPIMG("ID_BB6F14D82DE149158C955F2656F2BE59",1)</f>
        <v>=DISPIMG("ID_BB6F14D82DE149158C955F2656F2BE59",1)</v>
      </c>
      <c r="F577" s="8" t="s">
        <v>51</v>
      </c>
      <c r="G577" s="9" t="s">
        <v>52</v>
      </c>
      <c r="H577" s="9" t="s">
        <v>53</v>
      </c>
      <c r="I577" s="10">
        <v>10</v>
      </c>
      <c r="J577" s="10" t="s">
        <v>28</v>
      </c>
      <c r="K577" s="19"/>
      <c r="L577" s="19"/>
      <c r="M577" s="19" t="s">
        <v>54</v>
      </c>
      <c r="N577" s="39"/>
    </row>
    <row r="578" ht="192" customHeight="1" spans="1:14">
      <c r="A578" s="5">
        <v>1211</v>
      </c>
      <c r="B578" s="6" t="s">
        <v>529</v>
      </c>
      <c r="C578" s="7" t="s">
        <v>527</v>
      </c>
      <c r="D578" s="8" t="s">
        <v>99</v>
      </c>
      <c r="E578" s="8" t="str">
        <f>_xlfn.DISPIMG("ID_0F5797FE5DB5497AAF4542A5854D0D3C",1)</f>
        <v>=DISPIMG("ID_0F5797FE5DB5497AAF4542A5854D0D3C",1)</v>
      </c>
      <c r="F578" s="8" t="s">
        <v>100</v>
      </c>
      <c r="G578" s="9" t="s">
        <v>101</v>
      </c>
      <c r="H578" s="9" t="s">
        <v>102</v>
      </c>
      <c r="I578" s="10">
        <v>9</v>
      </c>
      <c r="J578" s="10" t="s">
        <v>21</v>
      </c>
      <c r="K578" s="19"/>
      <c r="L578" s="19"/>
      <c r="M578" s="19" t="s">
        <v>103</v>
      </c>
      <c r="N578" s="39"/>
    </row>
    <row r="579" ht="192" customHeight="1" spans="1:14">
      <c r="A579" s="5">
        <v>1213</v>
      </c>
      <c r="B579" s="6" t="s">
        <v>529</v>
      </c>
      <c r="C579" s="7" t="s">
        <v>475</v>
      </c>
      <c r="D579" s="8" t="s">
        <v>476</v>
      </c>
      <c r="E579" s="8" t="str">
        <f>_xlfn.DISPIMG("ID_DB1EDC85DE4C4F5B9208B8EB9F934B47",1)</f>
        <v>=DISPIMG("ID_DB1EDC85DE4C4F5B9208B8EB9F934B47",1)</v>
      </c>
      <c r="F579" s="8" t="s">
        <v>477</v>
      </c>
      <c r="G579" s="9" t="s">
        <v>478</v>
      </c>
      <c r="H579" s="9" t="s">
        <v>479</v>
      </c>
      <c r="I579" s="10">
        <v>2</v>
      </c>
      <c r="J579" s="10" t="s">
        <v>21</v>
      </c>
      <c r="K579" s="19"/>
      <c r="L579" s="19"/>
      <c r="M579" s="19" t="s">
        <v>480</v>
      </c>
      <c r="N579" s="39"/>
    </row>
    <row r="580" ht="192" customHeight="1" spans="1:14">
      <c r="A580" s="5">
        <v>1217</v>
      </c>
      <c r="B580" s="6" t="s">
        <v>529</v>
      </c>
      <c r="C580" s="7" t="s">
        <v>324</v>
      </c>
      <c r="D580" s="8" t="s">
        <v>307</v>
      </c>
      <c r="E580" s="8" t="str">
        <f>_xlfn.DISPIMG("ID_FFC41ED026E948D2B46DCE1C6FC0CEB0",1)</f>
        <v>=DISPIMG("ID_FFC41ED026E948D2B46DCE1C6FC0CEB0",1)</v>
      </c>
      <c r="F580" s="8" t="s">
        <v>308</v>
      </c>
      <c r="G580" s="9" t="s">
        <v>309</v>
      </c>
      <c r="H580" s="9" t="s">
        <v>310</v>
      </c>
      <c r="I580" s="10">
        <v>3</v>
      </c>
      <c r="J580" s="10" t="s">
        <v>21</v>
      </c>
      <c r="K580" s="19"/>
      <c r="L580" s="19"/>
      <c r="M580" s="19" t="s">
        <v>311</v>
      </c>
      <c r="N580" s="39"/>
    </row>
    <row r="581" ht="192" customHeight="1" spans="1:14">
      <c r="A581" s="5">
        <v>1218</v>
      </c>
      <c r="B581" s="6" t="s">
        <v>529</v>
      </c>
      <c r="C581" s="7" t="s">
        <v>328</v>
      </c>
      <c r="D581" s="8" t="s">
        <v>307</v>
      </c>
      <c r="E581" s="8" t="str">
        <f>_xlfn.DISPIMG("ID_81503735F15E4CAC8BF43EFE362D0B39",1)</f>
        <v>=DISPIMG("ID_81503735F15E4CAC8BF43EFE362D0B39",1)</v>
      </c>
      <c r="F581" s="8" t="s">
        <v>308</v>
      </c>
      <c r="G581" s="9" t="s">
        <v>309</v>
      </c>
      <c r="H581" s="9" t="s">
        <v>310</v>
      </c>
      <c r="I581" s="10">
        <v>2</v>
      </c>
      <c r="J581" s="10" t="s">
        <v>21</v>
      </c>
      <c r="K581" s="19"/>
      <c r="L581" s="19"/>
      <c r="M581" s="19" t="s">
        <v>311</v>
      </c>
      <c r="N581" s="39"/>
    </row>
    <row r="582" ht="192" customHeight="1" spans="1:14">
      <c r="A582" s="5">
        <v>1219</v>
      </c>
      <c r="B582" s="6" t="s">
        <v>529</v>
      </c>
      <c r="C582" s="7" t="s">
        <v>60</v>
      </c>
      <c r="D582" s="8" t="s">
        <v>24</v>
      </c>
      <c r="E582" s="8" t="str">
        <f>_xlfn.DISPIMG("ID_BC0E6EC5EBE9411FA7D130C46D1B949A",1)</f>
        <v>=DISPIMG("ID_BC0E6EC5EBE9411FA7D130C46D1B949A",1)</v>
      </c>
      <c r="F582" s="8" t="s">
        <v>25</v>
      </c>
      <c r="G582" s="9" t="s">
        <v>26</v>
      </c>
      <c r="H582" s="9" t="s">
        <v>27</v>
      </c>
      <c r="I582" s="10">
        <v>3</v>
      </c>
      <c r="J582" s="10" t="s">
        <v>28</v>
      </c>
      <c r="K582" s="19"/>
      <c r="L582" s="19"/>
      <c r="M582" s="19" t="s">
        <v>29</v>
      </c>
      <c r="N582" s="39"/>
    </row>
    <row r="583" ht="192" customHeight="1" spans="1:14">
      <c r="A583" s="5">
        <v>1223</v>
      </c>
      <c r="B583" s="6" t="s">
        <v>529</v>
      </c>
      <c r="C583" s="7" t="s">
        <v>481</v>
      </c>
      <c r="D583" s="8" t="s">
        <v>24</v>
      </c>
      <c r="E583" s="8" t="str">
        <f>_xlfn.DISPIMG("ID_282AE838E6FD419684457FCF073DA58C",1)</f>
        <v>=DISPIMG("ID_282AE838E6FD419684457FCF073DA58C",1)</v>
      </c>
      <c r="F583" s="8" t="s">
        <v>32</v>
      </c>
      <c r="G583" s="9" t="s">
        <v>33</v>
      </c>
      <c r="H583" s="9" t="s">
        <v>27</v>
      </c>
      <c r="I583" s="10">
        <v>2</v>
      </c>
      <c r="J583" s="10" t="s">
        <v>28</v>
      </c>
      <c r="K583" s="19"/>
      <c r="L583" s="19"/>
      <c r="M583" s="19" t="s">
        <v>34</v>
      </c>
      <c r="N583" s="39"/>
    </row>
    <row r="584" ht="192" customHeight="1" spans="1:14">
      <c r="A584" s="5">
        <v>1224</v>
      </c>
      <c r="B584" s="6" t="s">
        <v>529</v>
      </c>
      <c r="C584" s="7" t="s">
        <v>481</v>
      </c>
      <c r="D584" s="8" t="s">
        <v>35</v>
      </c>
      <c r="E584" s="8" t="str">
        <f>_xlfn.DISPIMG("ID_6405763290CD4DC6A3EF91D7AAFB3144",1)</f>
        <v>=DISPIMG("ID_6405763290CD4DC6A3EF91D7AAFB3144",1)</v>
      </c>
      <c r="F584" s="8" t="s">
        <v>36</v>
      </c>
      <c r="G584" s="9" t="s">
        <v>37</v>
      </c>
      <c r="H584" s="9" t="s">
        <v>38</v>
      </c>
      <c r="I584" s="10">
        <v>2</v>
      </c>
      <c r="J584" s="10" t="s">
        <v>21</v>
      </c>
      <c r="K584" s="19"/>
      <c r="L584" s="19"/>
      <c r="M584" s="19" t="s">
        <v>39</v>
      </c>
      <c r="N584" s="39"/>
    </row>
    <row r="585" ht="192" customHeight="1" spans="1:14">
      <c r="A585" s="5">
        <v>1227</v>
      </c>
      <c r="B585" s="6" t="s">
        <v>529</v>
      </c>
      <c r="C585" s="7" t="s">
        <v>482</v>
      </c>
      <c r="D585" s="8" t="s">
        <v>483</v>
      </c>
      <c r="E585" s="8" t="str">
        <f>_xlfn.DISPIMG("ID_5544C54BA6CF4599A7C83C833C574212",1)</f>
        <v>=DISPIMG("ID_5544C54BA6CF4599A7C83C833C574212",1)</v>
      </c>
      <c r="F585" s="8" t="s">
        <v>484</v>
      </c>
      <c r="G585" s="9" t="s">
        <v>485</v>
      </c>
      <c r="H585" s="9" t="s">
        <v>486</v>
      </c>
      <c r="I585" s="10">
        <v>2</v>
      </c>
      <c r="J585" s="10" t="s">
        <v>21</v>
      </c>
      <c r="K585" s="19"/>
      <c r="L585" s="19"/>
      <c r="M585" s="19" t="s">
        <v>487</v>
      </c>
      <c r="N585" s="39"/>
    </row>
    <row r="586" ht="192" customHeight="1" spans="1:14">
      <c r="A586" s="5">
        <v>1234</v>
      </c>
      <c r="B586" s="6" t="s">
        <v>529</v>
      </c>
      <c r="C586" s="7" t="s">
        <v>488</v>
      </c>
      <c r="D586" s="8" t="s">
        <v>476</v>
      </c>
      <c r="E586" s="8" t="str">
        <f>_xlfn.DISPIMG("ID_6C0656A7608F4C0FBC89581961DA90CE",1)</f>
        <v>=DISPIMG("ID_6C0656A7608F4C0FBC89581961DA90CE",1)</v>
      </c>
      <c r="F586" s="8" t="s">
        <v>477</v>
      </c>
      <c r="G586" s="9" t="s">
        <v>478</v>
      </c>
      <c r="H586" s="9" t="s">
        <v>479</v>
      </c>
      <c r="I586" s="10">
        <v>2</v>
      </c>
      <c r="J586" s="10" t="s">
        <v>21</v>
      </c>
      <c r="K586" s="19"/>
      <c r="L586" s="19"/>
      <c r="M586" s="19" t="s">
        <v>480</v>
      </c>
      <c r="N586" s="39"/>
    </row>
    <row r="587" ht="192" customHeight="1" spans="1:14">
      <c r="A587" s="5">
        <v>1245</v>
      </c>
      <c r="B587" s="6" t="s">
        <v>529</v>
      </c>
      <c r="C587" s="7" t="s">
        <v>528</v>
      </c>
      <c r="D587" s="8" t="s">
        <v>76</v>
      </c>
      <c r="E587" s="8" t="str">
        <f>_xlfn.DISPIMG("ID_C2F25F20C0FD4253AA611A8960C349F7",1)</f>
        <v>=DISPIMG("ID_C2F25F20C0FD4253AA611A8960C349F7",1)</v>
      </c>
      <c r="F587" s="8" t="s">
        <v>116</v>
      </c>
      <c r="G587" s="9" t="s">
        <v>117</v>
      </c>
      <c r="H587" s="9" t="s">
        <v>27</v>
      </c>
      <c r="I587" s="10">
        <v>50</v>
      </c>
      <c r="J587" s="10" t="s">
        <v>28</v>
      </c>
      <c r="K587" s="19"/>
      <c r="L587" s="19"/>
      <c r="M587" s="19" t="s">
        <v>118</v>
      </c>
      <c r="N587" s="39"/>
    </row>
    <row r="588" ht="192" customHeight="1" spans="1:14">
      <c r="A588" s="5">
        <v>1247</v>
      </c>
      <c r="B588" s="6" t="s">
        <v>529</v>
      </c>
      <c r="C588" s="7" t="s">
        <v>522</v>
      </c>
      <c r="D588" s="8" t="s">
        <v>76</v>
      </c>
      <c r="E588" s="8" t="str">
        <f>_xlfn.DISPIMG("ID_4D2DC0C1F10545F5962E2C74ABAC8F37",1)</f>
        <v>=DISPIMG("ID_4D2DC0C1F10545F5962E2C74ABAC8F37",1)</v>
      </c>
      <c r="F588" s="8" t="s">
        <v>116</v>
      </c>
      <c r="G588" s="9" t="s">
        <v>117</v>
      </c>
      <c r="H588" s="9" t="s">
        <v>27</v>
      </c>
      <c r="I588" s="10">
        <v>4</v>
      </c>
      <c r="J588" s="10" t="s">
        <v>28</v>
      </c>
      <c r="K588" s="19"/>
      <c r="L588" s="19"/>
      <c r="M588" s="19" t="s">
        <v>118</v>
      </c>
      <c r="N588" s="39"/>
    </row>
    <row r="589" ht="192" customHeight="1" spans="1:14">
      <c r="A589" s="5">
        <v>1248</v>
      </c>
      <c r="B589" s="6" t="s">
        <v>529</v>
      </c>
      <c r="C589" s="7" t="s">
        <v>419</v>
      </c>
      <c r="D589" s="8" t="s">
        <v>45</v>
      </c>
      <c r="E589" s="8" t="str">
        <f>_xlfn.DISPIMG("ID_59990C9A5562474182A9FFAF13FE502C",1)</f>
        <v>=DISPIMG("ID_59990C9A5562474182A9FFAF13FE502C",1)</v>
      </c>
      <c r="F589" s="8" t="s">
        <v>300</v>
      </c>
      <c r="G589" s="9" t="s">
        <v>490</v>
      </c>
      <c r="H589" s="9" t="s">
        <v>491</v>
      </c>
      <c r="I589" s="10">
        <v>1</v>
      </c>
      <c r="J589" s="10" t="s">
        <v>21</v>
      </c>
      <c r="K589" s="19"/>
      <c r="L589" s="19"/>
      <c r="M589" s="19" t="s">
        <v>303</v>
      </c>
      <c r="N589" s="39"/>
    </row>
    <row r="590" ht="192" customHeight="1" spans="1:14">
      <c r="A590" s="5">
        <v>1249</v>
      </c>
      <c r="B590" s="6" t="s">
        <v>529</v>
      </c>
      <c r="C590" s="7" t="s">
        <v>419</v>
      </c>
      <c r="D590" s="8" t="s">
        <v>50</v>
      </c>
      <c r="E590" s="8" t="str">
        <f>_xlfn.DISPIMG("ID_58CCDB4AB3B7438887EEC33473DFF24E",1)</f>
        <v>=DISPIMG("ID_58CCDB4AB3B7438887EEC33473DFF24E",1)</v>
      </c>
      <c r="F590" s="8" t="s">
        <v>51</v>
      </c>
      <c r="G590" s="9" t="s">
        <v>52</v>
      </c>
      <c r="H590" s="9" t="s">
        <v>53</v>
      </c>
      <c r="I590" s="10">
        <v>16</v>
      </c>
      <c r="J590" s="10" t="s">
        <v>28</v>
      </c>
      <c r="K590" s="19"/>
      <c r="L590" s="19"/>
      <c r="M590" s="19" t="s">
        <v>54</v>
      </c>
      <c r="N590" s="39"/>
    </row>
    <row r="591" ht="192" customHeight="1" spans="1:14">
      <c r="A591" s="5">
        <v>1254</v>
      </c>
      <c r="B591" s="6" t="s">
        <v>529</v>
      </c>
      <c r="C591" s="7" t="s">
        <v>492</v>
      </c>
      <c r="D591" s="8" t="s">
        <v>307</v>
      </c>
      <c r="E591" s="8" t="str">
        <f>_xlfn.DISPIMG("ID_9705F1E2513549E9A5D0882AACEBD1C4",1)</f>
        <v>=DISPIMG("ID_9705F1E2513549E9A5D0882AACEBD1C4",1)</v>
      </c>
      <c r="F591" s="8" t="s">
        <v>308</v>
      </c>
      <c r="G591" s="9" t="s">
        <v>309</v>
      </c>
      <c r="H591" s="9" t="s">
        <v>310</v>
      </c>
      <c r="I591" s="10">
        <v>2</v>
      </c>
      <c r="J591" s="10" t="s">
        <v>21</v>
      </c>
      <c r="K591" s="19"/>
      <c r="L591" s="19"/>
      <c r="M591" s="19" t="s">
        <v>311</v>
      </c>
      <c r="N591" s="39"/>
    </row>
    <row r="592" ht="192" customHeight="1" spans="1:14">
      <c r="A592" s="5">
        <v>1255</v>
      </c>
      <c r="B592" s="6" t="s">
        <v>529</v>
      </c>
      <c r="C592" s="7" t="s">
        <v>493</v>
      </c>
      <c r="D592" s="8" t="s">
        <v>307</v>
      </c>
      <c r="E592" s="8" t="str">
        <f>_xlfn.DISPIMG("ID_E1F8B5A769584E49A3E22D80DAC862B3",1)</f>
        <v>=DISPIMG("ID_E1F8B5A769584E49A3E22D80DAC862B3",1)</v>
      </c>
      <c r="F592" s="8" t="s">
        <v>308</v>
      </c>
      <c r="G592" s="9" t="s">
        <v>309</v>
      </c>
      <c r="H592" s="9" t="s">
        <v>310</v>
      </c>
      <c r="I592" s="10">
        <v>2</v>
      </c>
      <c r="J592" s="10" t="s">
        <v>21</v>
      </c>
      <c r="K592" s="19"/>
      <c r="L592" s="19"/>
      <c r="M592" s="19" t="s">
        <v>311</v>
      </c>
      <c r="N592" s="39"/>
    </row>
    <row r="593" ht="192" customHeight="1" spans="1:14">
      <c r="A593" s="5">
        <v>1256</v>
      </c>
      <c r="B593" s="6" t="s">
        <v>529</v>
      </c>
      <c r="C593" s="7" t="s">
        <v>494</v>
      </c>
      <c r="D593" s="8" t="s">
        <v>24</v>
      </c>
      <c r="E593" s="8" t="str">
        <f>_xlfn.DISPIMG("ID_33E5F5EAC18C4A94B25AA669D288B442",1)</f>
        <v>=DISPIMG("ID_33E5F5EAC18C4A94B25AA669D288B442",1)</v>
      </c>
      <c r="F593" s="8" t="s">
        <v>25</v>
      </c>
      <c r="G593" s="9" t="s">
        <v>26</v>
      </c>
      <c r="H593" s="9" t="s">
        <v>27</v>
      </c>
      <c r="I593" s="10">
        <v>1</v>
      </c>
      <c r="J593" s="10" t="s">
        <v>28</v>
      </c>
      <c r="K593" s="19"/>
      <c r="L593" s="19"/>
      <c r="M593" s="19" t="s">
        <v>29</v>
      </c>
      <c r="N593" s="39"/>
    </row>
    <row r="594" ht="192" customHeight="1" spans="1:14">
      <c r="A594" s="5">
        <v>1257</v>
      </c>
      <c r="B594" s="6" t="s">
        <v>529</v>
      </c>
      <c r="C594" s="7" t="s">
        <v>494</v>
      </c>
      <c r="D594" s="8" t="s">
        <v>76</v>
      </c>
      <c r="E594" s="8" t="str">
        <f>_xlfn.DISPIMG("ID_1226C501B4424074AF731273D55B682A",1)</f>
        <v>=DISPIMG("ID_1226C501B4424074AF731273D55B682A",1)</v>
      </c>
      <c r="F594" s="8" t="s">
        <v>116</v>
      </c>
      <c r="G594" s="9" t="s">
        <v>117</v>
      </c>
      <c r="H594" s="9" t="s">
        <v>27</v>
      </c>
      <c r="I594" s="10">
        <v>1</v>
      </c>
      <c r="J594" s="10" t="s">
        <v>28</v>
      </c>
      <c r="K594" s="19"/>
      <c r="L594" s="19"/>
      <c r="M594" s="19" t="s">
        <v>118</v>
      </c>
      <c r="N594" s="39"/>
    </row>
    <row r="595" ht="192" customHeight="1" spans="1:14">
      <c r="A595" s="5">
        <v>1258</v>
      </c>
      <c r="B595" s="6" t="s">
        <v>529</v>
      </c>
      <c r="C595" s="7" t="s">
        <v>494</v>
      </c>
      <c r="D595" s="8" t="s">
        <v>93</v>
      </c>
      <c r="E595" s="8" t="str">
        <f>_xlfn.DISPIMG("ID_039E53D8202F4D87925FAEE4FF162CAA",1)</f>
        <v>=DISPIMG("ID_039E53D8202F4D87925FAEE4FF162CAA",1)</v>
      </c>
      <c r="F595" s="8" t="s">
        <v>94</v>
      </c>
      <c r="G595" s="9" t="s">
        <v>95</v>
      </c>
      <c r="H595" s="9" t="s">
        <v>96</v>
      </c>
      <c r="I595" s="10">
        <v>1</v>
      </c>
      <c r="J595" s="10" t="s">
        <v>21</v>
      </c>
      <c r="K595" s="19"/>
      <c r="L595" s="19"/>
      <c r="M595" s="19" t="s">
        <v>97</v>
      </c>
      <c r="N595" s="39"/>
    </row>
    <row r="596" ht="192" customHeight="1" spans="1:14">
      <c r="A596" s="5">
        <v>1267</v>
      </c>
      <c r="B596" s="6" t="s">
        <v>531</v>
      </c>
      <c r="C596" s="7" t="s">
        <v>445</v>
      </c>
      <c r="D596" s="8" t="s">
        <v>232</v>
      </c>
      <c r="E596" s="8" t="str">
        <f>_xlfn.DISPIMG("ID_DEE71BA5D74B4FB09859A5E8C4A9F2C1",1)</f>
        <v>=DISPIMG("ID_DEE71BA5D74B4FB09859A5E8C4A9F2C1",1)</v>
      </c>
      <c r="F596" s="8" t="s">
        <v>233</v>
      </c>
      <c r="G596" s="9" t="s">
        <v>234</v>
      </c>
      <c r="H596" s="9" t="s">
        <v>235</v>
      </c>
      <c r="I596" s="10">
        <v>5</v>
      </c>
      <c r="J596" s="10" t="s">
        <v>28</v>
      </c>
      <c r="K596" s="19"/>
      <c r="L596" s="19"/>
      <c r="M596" s="19" t="s">
        <v>236</v>
      </c>
      <c r="N596" s="39"/>
    </row>
    <row r="597" ht="192" customHeight="1" spans="1:14">
      <c r="A597" s="5">
        <v>1268</v>
      </c>
      <c r="B597" s="6" t="s">
        <v>531</v>
      </c>
      <c r="C597" s="7" t="s">
        <v>445</v>
      </c>
      <c r="D597" s="8" t="s">
        <v>232</v>
      </c>
      <c r="E597" s="8" t="str">
        <f>_xlfn.DISPIMG("ID_8043FBB96F0F4E029DE59D57F47D40D9",1)</f>
        <v>=DISPIMG("ID_8043FBB96F0F4E029DE59D57F47D40D9",1)</v>
      </c>
      <c r="F597" s="8" t="s">
        <v>446</v>
      </c>
      <c r="G597" s="9" t="s">
        <v>447</v>
      </c>
      <c r="H597" s="9" t="s">
        <v>448</v>
      </c>
      <c r="I597" s="10">
        <v>5</v>
      </c>
      <c r="J597" s="10" t="s">
        <v>28</v>
      </c>
      <c r="K597" s="19"/>
      <c r="L597" s="19"/>
      <c r="M597" s="19" t="s">
        <v>449</v>
      </c>
      <c r="N597" s="39"/>
    </row>
    <row r="598" ht="192" customHeight="1" spans="1:14">
      <c r="A598" s="5">
        <v>1269</v>
      </c>
      <c r="B598" s="6" t="s">
        <v>531</v>
      </c>
      <c r="C598" s="7" t="s">
        <v>445</v>
      </c>
      <c r="D598" s="8" t="s">
        <v>399</v>
      </c>
      <c r="E598" s="8" t="str">
        <f>_xlfn.DISPIMG("ID_BD1F898D2F964283B22530310DBA5A05",1)</f>
        <v>=DISPIMG("ID_BD1F898D2F964283B22530310DBA5A05",1)</v>
      </c>
      <c r="F598" s="8" t="s">
        <v>450</v>
      </c>
      <c r="G598" s="9" t="s">
        <v>451</v>
      </c>
      <c r="H598" s="9" t="s">
        <v>452</v>
      </c>
      <c r="I598" s="10">
        <v>5</v>
      </c>
      <c r="J598" s="10" t="s">
        <v>28</v>
      </c>
      <c r="K598" s="19"/>
      <c r="L598" s="19"/>
      <c r="M598" s="19" t="s">
        <v>453</v>
      </c>
      <c r="N598" s="39"/>
    </row>
    <row r="599" ht="192" customHeight="1" spans="1:14">
      <c r="A599" s="5">
        <v>1270</v>
      </c>
      <c r="B599" s="6" t="s">
        <v>531</v>
      </c>
      <c r="C599" s="7" t="s">
        <v>445</v>
      </c>
      <c r="D599" s="8" t="s">
        <v>250</v>
      </c>
      <c r="E599" s="8" t="str">
        <f>_xlfn.DISPIMG("ID_1706E4BFE3534DA4ADD5EB8C6AAE4E08",1)</f>
        <v>=DISPIMG("ID_1706E4BFE3534DA4ADD5EB8C6AAE4E08",1)</v>
      </c>
      <c r="F599" s="8" t="s">
        <v>454</v>
      </c>
      <c r="G599" s="9" t="s">
        <v>455</v>
      </c>
      <c r="H599" s="9" t="s">
        <v>27</v>
      </c>
      <c r="I599" s="10">
        <v>10</v>
      </c>
      <c r="J599" s="10" t="s">
        <v>28</v>
      </c>
      <c r="K599" s="19"/>
      <c r="L599" s="19"/>
      <c r="M599" s="19" t="s">
        <v>456</v>
      </c>
      <c r="N599" s="39"/>
    </row>
    <row r="600" ht="192" customHeight="1" spans="1:14">
      <c r="A600" s="5">
        <v>1271</v>
      </c>
      <c r="B600" s="6" t="s">
        <v>531</v>
      </c>
      <c r="C600" s="7" t="s">
        <v>445</v>
      </c>
      <c r="D600" s="8" t="s">
        <v>250</v>
      </c>
      <c r="E600" s="8" t="str">
        <f>_xlfn.DISPIMG("ID_05E744AFF784427FB515C4167C663691",1)</f>
        <v>=DISPIMG("ID_05E744AFF784427FB515C4167C663691",1)</v>
      </c>
      <c r="F600" s="8" t="s">
        <v>251</v>
      </c>
      <c r="G600" s="9" t="s">
        <v>252</v>
      </c>
      <c r="H600" s="9" t="s">
        <v>27</v>
      </c>
      <c r="I600" s="10">
        <v>5</v>
      </c>
      <c r="J600" s="10" t="s">
        <v>28</v>
      </c>
      <c r="K600" s="19"/>
      <c r="L600" s="19"/>
      <c r="M600" s="19" t="s">
        <v>253</v>
      </c>
      <c r="N600" s="39"/>
    </row>
    <row r="601" ht="192" customHeight="1" spans="1:14">
      <c r="A601" s="5">
        <v>1274</v>
      </c>
      <c r="B601" s="6" t="s">
        <v>531</v>
      </c>
      <c r="C601" s="7" t="s">
        <v>457</v>
      </c>
      <c r="D601" s="8" t="s">
        <v>213</v>
      </c>
      <c r="E601" s="8" t="str">
        <f>_xlfn.DISPIMG("ID_DA79693F11B74A07BF5785D563CB3E26",1)</f>
        <v>=DISPIMG("ID_DA79693F11B74A07BF5785D563CB3E26",1)</v>
      </c>
      <c r="F601" s="8" t="s">
        <v>458</v>
      </c>
      <c r="G601" s="9" t="s">
        <v>459</v>
      </c>
      <c r="H601" s="9" t="s">
        <v>460</v>
      </c>
      <c r="I601" s="10">
        <v>2</v>
      </c>
      <c r="J601" s="10" t="s">
        <v>28</v>
      </c>
      <c r="K601" s="19"/>
      <c r="L601" s="19"/>
      <c r="M601" s="19" t="s">
        <v>461</v>
      </c>
      <c r="N601" s="39"/>
    </row>
    <row r="602" ht="192" customHeight="1" spans="1:14">
      <c r="A602" s="5">
        <v>1275</v>
      </c>
      <c r="B602" s="6" t="s">
        <v>531</v>
      </c>
      <c r="C602" s="7" t="s">
        <v>457</v>
      </c>
      <c r="D602" s="8" t="s">
        <v>222</v>
      </c>
      <c r="E602" s="8" t="str">
        <f>_xlfn.DISPIMG("ID_FB33A717BF14459F98E8C01A576EB836",1)</f>
        <v>=DISPIMG("ID_FB33A717BF14459F98E8C01A576EB836",1)</v>
      </c>
      <c r="F602" s="8" t="s">
        <v>462</v>
      </c>
      <c r="G602" s="9" t="s">
        <v>463</v>
      </c>
      <c r="H602" s="9" t="s">
        <v>27</v>
      </c>
      <c r="I602" s="10">
        <v>8</v>
      </c>
      <c r="J602" s="10" t="s">
        <v>28</v>
      </c>
      <c r="K602" s="19"/>
      <c r="L602" s="19"/>
      <c r="M602" s="19" t="s">
        <v>464</v>
      </c>
      <c r="N602" s="39"/>
    </row>
    <row r="603" ht="192" customHeight="1" spans="1:14">
      <c r="A603" s="5">
        <v>1276</v>
      </c>
      <c r="B603" s="6" t="s">
        <v>531</v>
      </c>
      <c r="C603" s="7" t="s">
        <v>457</v>
      </c>
      <c r="D603" s="8" t="s">
        <v>232</v>
      </c>
      <c r="E603" s="8" t="str">
        <f>_xlfn.DISPIMG("ID_F653199535264E519B4405C88EB96948",1)</f>
        <v>=DISPIMG("ID_F653199535264E519B4405C88EB96948",1)</v>
      </c>
      <c r="F603" s="8" t="s">
        <v>233</v>
      </c>
      <c r="G603" s="9" t="s">
        <v>234</v>
      </c>
      <c r="H603" s="9" t="s">
        <v>235</v>
      </c>
      <c r="I603" s="10">
        <v>2</v>
      </c>
      <c r="J603" s="10" t="s">
        <v>28</v>
      </c>
      <c r="K603" s="19"/>
      <c r="L603" s="19"/>
      <c r="M603" s="19" t="s">
        <v>236</v>
      </c>
      <c r="N603" s="39"/>
    </row>
    <row r="604" ht="192" customHeight="1" spans="1:14">
      <c r="A604" s="5">
        <v>1277</v>
      </c>
      <c r="B604" s="6" t="s">
        <v>531</v>
      </c>
      <c r="C604" s="7" t="s">
        <v>457</v>
      </c>
      <c r="D604" s="8" t="s">
        <v>399</v>
      </c>
      <c r="E604" s="8" t="str">
        <f>_xlfn.DISPIMG("ID_1545125D2EF341B2BE5B93F48188414D",1)</f>
        <v>=DISPIMG("ID_1545125D2EF341B2BE5B93F48188414D",1)</v>
      </c>
      <c r="F604" s="8" t="s">
        <v>465</v>
      </c>
      <c r="G604" s="9" t="s">
        <v>466</v>
      </c>
      <c r="H604" s="9" t="s">
        <v>279</v>
      </c>
      <c r="I604" s="10">
        <v>2</v>
      </c>
      <c r="J604" s="10" t="s">
        <v>28</v>
      </c>
      <c r="K604" s="19"/>
      <c r="L604" s="19"/>
      <c r="M604" s="19" t="s">
        <v>453</v>
      </c>
      <c r="N604" s="39"/>
    </row>
    <row r="605" ht="192" customHeight="1" spans="1:14">
      <c r="A605" s="5">
        <v>1278</v>
      </c>
      <c r="B605" s="6" t="s">
        <v>531</v>
      </c>
      <c r="C605" s="7" t="s">
        <v>457</v>
      </c>
      <c r="D605" s="8" t="s">
        <v>241</v>
      </c>
      <c r="E605" s="8" t="str">
        <f>_xlfn.DISPIMG("ID_6C935318E8744F20BBD8CE5CD7EAAEE2",1)</f>
        <v>=DISPIMG("ID_6C935318E8744F20BBD8CE5CD7EAAEE2",1)</v>
      </c>
      <c r="F605" s="8" t="s">
        <v>467</v>
      </c>
      <c r="G605" s="9" t="s">
        <v>468</v>
      </c>
      <c r="H605" s="9" t="s">
        <v>65</v>
      </c>
      <c r="I605" s="10">
        <v>2</v>
      </c>
      <c r="J605" s="10" t="s">
        <v>28</v>
      </c>
      <c r="K605" s="19"/>
      <c r="L605" s="19"/>
      <c r="M605" s="19" t="s">
        <v>469</v>
      </c>
      <c r="N605" s="39"/>
    </row>
    <row r="606" ht="192" customHeight="1" spans="1:14">
      <c r="A606" s="5">
        <v>1279</v>
      </c>
      <c r="B606" s="6" t="s">
        <v>531</v>
      </c>
      <c r="C606" s="7" t="s">
        <v>457</v>
      </c>
      <c r="D606" s="8" t="s">
        <v>250</v>
      </c>
      <c r="E606" s="8" t="str">
        <f>_xlfn.DISPIMG("ID_D51B6F3AD165461EA746FDA53C7B5E56",1)</f>
        <v>=DISPIMG("ID_D51B6F3AD165461EA746FDA53C7B5E56",1)</v>
      </c>
      <c r="F606" s="8" t="s">
        <v>251</v>
      </c>
      <c r="G606" s="9" t="s">
        <v>252</v>
      </c>
      <c r="H606" s="9" t="s">
        <v>27</v>
      </c>
      <c r="I606" s="10">
        <v>2</v>
      </c>
      <c r="J606" s="10" t="s">
        <v>28</v>
      </c>
      <c r="K606" s="19"/>
      <c r="L606" s="19"/>
      <c r="M606" s="19" t="s">
        <v>253</v>
      </c>
      <c r="N606" s="39"/>
    </row>
    <row r="607" ht="192" customHeight="1" spans="1:14">
      <c r="A607" s="5">
        <v>1283</v>
      </c>
      <c r="B607" s="6" t="s">
        <v>531</v>
      </c>
      <c r="C607" s="7" t="s">
        <v>31</v>
      </c>
      <c r="D607" s="8" t="s">
        <v>24</v>
      </c>
      <c r="E607" s="8" t="str">
        <f>_xlfn.DISPIMG("ID_35E0FB42FC7747CFB180F906DF7BF4C2",1)</f>
        <v>=DISPIMG("ID_35E0FB42FC7747CFB180F906DF7BF4C2",1)</v>
      </c>
      <c r="F607" s="8" t="s">
        <v>32</v>
      </c>
      <c r="G607" s="9" t="s">
        <v>33</v>
      </c>
      <c r="H607" s="9" t="s">
        <v>27</v>
      </c>
      <c r="I607" s="10">
        <v>1</v>
      </c>
      <c r="J607" s="10" t="s">
        <v>28</v>
      </c>
      <c r="K607" s="19"/>
      <c r="L607" s="19"/>
      <c r="M607" s="19" t="s">
        <v>34</v>
      </c>
      <c r="N607" s="39"/>
    </row>
    <row r="608" ht="192" customHeight="1" spans="1:14">
      <c r="A608" s="5">
        <v>1284</v>
      </c>
      <c r="B608" s="6" t="s">
        <v>531</v>
      </c>
      <c r="C608" s="7" t="s">
        <v>31</v>
      </c>
      <c r="D608" s="8" t="s">
        <v>250</v>
      </c>
      <c r="E608" s="8" t="str">
        <f>_xlfn.DISPIMG("ID_9DB0718D3ECC4FC4BC8ED296CBB7322C",1)</f>
        <v>=DISPIMG("ID_9DB0718D3ECC4FC4BC8ED296CBB7322C",1)</v>
      </c>
      <c r="F608" s="8" t="s">
        <v>470</v>
      </c>
      <c r="G608" s="9" t="s">
        <v>471</v>
      </c>
      <c r="H608" s="9" t="s">
        <v>27</v>
      </c>
      <c r="I608" s="10">
        <v>1</v>
      </c>
      <c r="J608" s="10" t="s">
        <v>28</v>
      </c>
      <c r="K608" s="19"/>
      <c r="L608" s="19"/>
      <c r="M608" s="19" t="s">
        <v>472</v>
      </c>
      <c r="N608" s="39"/>
    </row>
    <row r="609" ht="192" customHeight="1" spans="1:14">
      <c r="A609" s="5">
        <v>1285</v>
      </c>
      <c r="B609" s="6" t="s">
        <v>531</v>
      </c>
      <c r="C609" s="7" t="s">
        <v>31</v>
      </c>
      <c r="D609" s="8" t="s">
        <v>35</v>
      </c>
      <c r="E609" s="8" t="str">
        <f>_xlfn.DISPIMG("ID_5C211266BE3E4B2494D1EF8E44C8D024",1)</f>
        <v>=DISPIMG("ID_5C211266BE3E4B2494D1EF8E44C8D024",1)</v>
      </c>
      <c r="F609" s="8" t="s">
        <v>36</v>
      </c>
      <c r="G609" s="9" t="s">
        <v>37</v>
      </c>
      <c r="H609" s="9" t="s">
        <v>38</v>
      </c>
      <c r="I609" s="10">
        <v>1</v>
      </c>
      <c r="J609" s="10" t="s">
        <v>21</v>
      </c>
      <c r="K609" s="19"/>
      <c r="L609" s="19"/>
      <c r="M609" s="19" t="s">
        <v>39</v>
      </c>
      <c r="N609" s="39"/>
    </row>
    <row r="610" ht="192" customHeight="1" spans="1:14">
      <c r="A610" s="5">
        <v>1288</v>
      </c>
      <c r="B610" s="6" t="s">
        <v>531</v>
      </c>
      <c r="C610" s="7" t="s">
        <v>530</v>
      </c>
      <c r="D610" s="8" t="s">
        <v>24</v>
      </c>
      <c r="E610" s="8" t="str">
        <f>_xlfn.DISPIMG("ID_7DE31388292945469B1AFC06663D8352",1)</f>
        <v>=DISPIMG("ID_7DE31388292945469B1AFC06663D8352",1)</v>
      </c>
      <c r="F610" s="8" t="s">
        <v>25</v>
      </c>
      <c r="G610" s="9" t="s">
        <v>26</v>
      </c>
      <c r="H610" s="9" t="s">
        <v>27</v>
      </c>
      <c r="I610" s="10">
        <v>1</v>
      </c>
      <c r="J610" s="10" t="s">
        <v>28</v>
      </c>
      <c r="K610" s="19"/>
      <c r="L610" s="19"/>
      <c r="M610" s="19" t="s">
        <v>29</v>
      </c>
      <c r="N610" s="39"/>
    </row>
    <row r="611" ht="192" customHeight="1" spans="1:14">
      <c r="A611" s="5">
        <v>1289</v>
      </c>
      <c r="B611" s="6" t="s">
        <v>531</v>
      </c>
      <c r="C611" s="7" t="s">
        <v>530</v>
      </c>
      <c r="D611" s="8" t="s">
        <v>99</v>
      </c>
      <c r="E611" s="8" t="str">
        <f>_xlfn.DISPIMG("ID_8FBA8781189C47A68765C842A511DA1B",1)</f>
        <v>=DISPIMG("ID_8FBA8781189C47A68765C842A511DA1B",1)</v>
      </c>
      <c r="F611" s="8" t="s">
        <v>100</v>
      </c>
      <c r="G611" s="9" t="s">
        <v>101</v>
      </c>
      <c r="H611" s="9" t="s">
        <v>102</v>
      </c>
      <c r="I611" s="10">
        <v>1</v>
      </c>
      <c r="J611" s="10" t="s">
        <v>21</v>
      </c>
      <c r="K611" s="19"/>
      <c r="L611" s="19"/>
      <c r="M611" s="19" t="s">
        <v>103</v>
      </c>
      <c r="N611" s="39"/>
    </row>
    <row r="612" ht="192" customHeight="1" spans="1:14">
      <c r="A612" s="5">
        <v>1291</v>
      </c>
      <c r="B612" s="6" t="s">
        <v>531</v>
      </c>
      <c r="C612" s="7" t="s">
        <v>530</v>
      </c>
      <c r="D612" s="8" t="s">
        <v>17</v>
      </c>
      <c r="E612" s="8" t="str">
        <f>_xlfn.DISPIMG("ID_196309E70A7F47DA898EEAEBD1ACDD73",1)</f>
        <v>=DISPIMG("ID_196309E70A7F47DA898EEAEBD1ACDD73",1)</v>
      </c>
      <c r="F612" s="8" t="s">
        <v>18</v>
      </c>
      <c r="G612" s="9" t="s">
        <v>19</v>
      </c>
      <c r="H612" s="9" t="s">
        <v>20</v>
      </c>
      <c r="I612" s="10">
        <v>13</v>
      </c>
      <c r="J612" s="10" t="s">
        <v>21</v>
      </c>
      <c r="K612" s="19"/>
      <c r="L612" s="19"/>
      <c r="M612" s="19" t="s">
        <v>22</v>
      </c>
      <c r="N612" s="39"/>
    </row>
    <row r="613" ht="192" customHeight="1" spans="1:14">
      <c r="A613" s="5">
        <v>1292</v>
      </c>
      <c r="B613" s="6" t="s">
        <v>531</v>
      </c>
      <c r="C613" s="7" t="s">
        <v>527</v>
      </c>
      <c r="D613" s="8" t="s">
        <v>24</v>
      </c>
      <c r="E613" s="8" t="str">
        <f>_xlfn.DISPIMG("ID_A91F5D04BE6D4AEEB5EA47C39B48C488",1)</f>
        <v>=DISPIMG("ID_A91F5D04BE6D4AEEB5EA47C39B48C488",1)</v>
      </c>
      <c r="F613" s="8" t="s">
        <v>25</v>
      </c>
      <c r="G613" s="9" t="s">
        <v>26</v>
      </c>
      <c r="H613" s="9" t="s">
        <v>27</v>
      </c>
      <c r="I613" s="10">
        <v>9</v>
      </c>
      <c r="J613" s="10" t="s">
        <v>28</v>
      </c>
      <c r="K613" s="19"/>
      <c r="L613" s="19"/>
      <c r="M613" s="19" t="s">
        <v>29</v>
      </c>
      <c r="N613" s="39"/>
    </row>
    <row r="614" ht="192" customHeight="1" spans="1:14">
      <c r="A614" s="5">
        <v>1293</v>
      </c>
      <c r="B614" s="6" t="s">
        <v>531</v>
      </c>
      <c r="C614" s="7" t="s">
        <v>527</v>
      </c>
      <c r="D614" s="8" t="s">
        <v>45</v>
      </c>
      <c r="E614" s="8" t="str">
        <f>_xlfn.DISPIMG("ID_A21FE7558D534DC4A389103E08C06226",1)</f>
        <v>=DISPIMG("ID_A21FE7558D534DC4A389103E08C06226",1)</v>
      </c>
      <c r="F614" s="8" t="s">
        <v>300</v>
      </c>
      <c r="G614" s="9" t="s">
        <v>301</v>
      </c>
      <c r="H614" s="9" t="s">
        <v>302</v>
      </c>
      <c r="I614" s="10">
        <v>1</v>
      </c>
      <c r="J614" s="10" t="s">
        <v>21</v>
      </c>
      <c r="K614" s="19"/>
      <c r="L614" s="19"/>
      <c r="M614" s="19" t="s">
        <v>303</v>
      </c>
      <c r="N614" s="39"/>
    </row>
    <row r="615" ht="192" customHeight="1" spans="1:14">
      <c r="A615" s="5">
        <v>1294</v>
      </c>
      <c r="B615" s="6" t="s">
        <v>531</v>
      </c>
      <c r="C615" s="7" t="s">
        <v>527</v>
      </c>
      <c r="D615" s="8" t="s">
        <v>50</v>
      </c>
      <c r="E615" s="8" t="str">
        <f>_xlfn.DISPIMG("ID_0413DDAD85C046159E9365989DD080BA",1)</f>
        <v>=DISPIMG("ID_0413DDAD85C046159E9365989DD080BA",1)</v>
      </c>
      <c r="F615" s="8" t="s">
        <v>51</v>
      </c>
      <c r="G615" s="9" t="s">
        <v>52</v>
      </c>
      <c r="H615" s="9" t="s">
        <v>53</v>
      </c>
      <c r="I615" s="10">
        <v>10</v>
      </c>
      <c r="J615" s="10" t="s">
        <v>28</v>
      </c>
      <c r="K615" s="19"/>
      <c r="L615" s="19"/>
      <c r="M615" s="19" t="s">
        <v>54</v>
      </c>
      <c r="N615" s="39"/>
    </row>
    <row r="616" ht="192" customHeight="1" spans="1:14">
      <c r="A616" s="5">
        <v>1295</v>
      </c>
      <c r="B616" s="6" t="s">
        <v>531</v>
      </c>
      <c r="C616" s="7" t="s">
        <v>527</v>
      </c>
      <c r="D616" s="8" t="s">
        <v>99</v>
      </c>
      <c r="E616" s="8" t="str">
        <f>_xlfn.DISPIMG("ID_13AC17E05AD44020ABF50118AA34FAE6",1)</f>
        <v>=DISPIMG("ID_13AC17E05AD44020ABF50118AA34FAE6",1)</v>
      </c>
      <c r="F616" s="8" t="s">
        <v>100</v>
      </c>
      <c r="G616" s="9" t="s">
        <v>101</v>
      </c>
      <c r="H616" s="9" t="s">
        <v>102</v>
      </c>
      <c r="I616" s="10">
        <v>9</v>
      </c>
      <c r="J616" s="10" t="s">
        <v>21</v>
      </c>
      <c r="K616" s="19"/>
      <c r="L616" s="19"/>
      <c r="M616" s="19" t="s">
        <v>103</v>
      </c>
      <c r="N616" s="39"/>
    </row>
    <row r="617" ht="192" customHeight="1" spans="1:14">
      <c r="A617" s="5">
        <v>1297</v>
      </c>
      <c r="B617" s="6" t="s">
        <v>531</v>
      </c>
      <c r="C617" s="7" t="s">
        <v>475</v>
      </c>
      <c r="D617" s="8" t="s">
        <v>476</v>
      </c>
      <c r="E617" s="8" t="str">
        <f>_xlfn.DISPIMG("ID_CF9DD71E5EBC46CD9E3EC3DE75D91E0A",1)</f>
        <v>=DISPIMG("ID_CF9DD71E5EBC46CD9E3EC3DE75D91E0A",1)</v>
      </c>
      <c r="F617" s="8" t="s">
        <v>477</v>
      </c>
      <c r="G617" s="9" t="s">
        <v>478</v>
      </c>
      <c r="H617" s="9" t="s">
        <v>479</v>
      </c>
      <c r="I617" s="10">
        <v>2</v>
      </c>
      <c r="J617" s="10" t="s">
        <v>21</v>
      </c>
      <c r="K617" s="19"/>
      <c r="L617" s="19"/>
      <c r="M617" s="19" t="s">
        <v>480</v>
      </c>
      <c r="N617" s="39"/>
    </row>
    <row r="618" ht="192" customHeight="1" spans="1:14">
      <c r="A618" s="5">
        <v>1301</v>
      </c>
      <c r="B618" s="6" t="s">
        <v>531</v>
      </c>
      <c r="C618" s="7" t="s">
        <v>324</v>
      </c>
      <c r="D618" s="8" t="s">
        <v>307</v>
      </c>
      <c r="E618" s="8" t="str">
        <f>_xlfn.DISPIMG("ID_4B46275AD7D5455A8CFB58D5093D4C9C",1)</f>
        <v>=DISPIMG("ID_4B46275AD7D5455A8CFB58D5093D4C9C",1)</v>
      </c>
      <c r="F618" s="8" t="s">
        <v>308</v>
      </c>
      <c r="G618" s="9" t="s">
        <v>309</v>
      </c>
      <c r="H618" s="9" t="s">
        <v>310</v>
      </c>
      <c r="I618" s="10">
        <v>3</v>
      </c>
      <c r="J618" s="10" t="s">
        <v>21</v>
      </c>
      <c r="K618" s="19"/>
      <c r="L618" s="19"/>
      <c r="M618" s="19" t="s">
        <v>311</v>
      </c>
      <c r="N618" s="39"/>
    </row>
    <row r="619" ht="192" customHeight="1" spans="1:14">
      <c r="A619" s="5">
        <v>1302</v>
      </c>
      <c r="B619" s="6" t="s">
        <v>531</v>
      </c>
      <c r="C619" s="7" t="s">
        <v>328</v>
      </c>
      <c r="D619" s="8" t="s">
        <v>307</v>
      </c>
      <c r="E619" s="8" t="str">
        <f>_xlfn.DISPIMG("ID_FAEF7E89F4B742F6ADB1879C133604E7",1)</f>
        <v>=DISPIMG("ID_FAEF7E89F4B742F6ADB1879C133604E7",1)</v>
      </c>
      <c r="F619" s="8" t="s">
        <v>308</v>
      </c>
      <c r="G619" s="9" t="s">
        <v>309</v>
      </c>
      <c r="H619" s="9" t="s">
        <v>310</v>
      </c>
      <c r="I619" s="10">
        <v>2</v>
      </c>
      <c r="J619" s="10" t="s">
        <v>21</v>
      </c>
      <c r="K619" s="19"/>
      <c r="L619" s="19"/>
      <c r="M619" s="19" t="s">
        <v>311</v>
      </c>
      <c r="N619" s="39"/>
    </row>
    <row r="620" ht="192" customHeight="1" spans="1:14">
      <c r="A620" s="5">
        <v>1303</v>
      </c>
      <c r="B620" s="6" t="s">
        <v>531</v>
      </c>
      <c r="C620" s="7" t="s">
        <v>60</v>
      </c>
      <c r="D620" s="8" t="s">
        <v>24</v>
      </c>
      <c r="E620" s="8" t="str">
        <f>_xlfn.DISPIMG("ID_67C89E5D1FD2438993ABE935A16F66FE",1)</f>
        <v>=DISPIMG("ID_67C89E5D1FD2438993ABE935A16F66FE",1)</v>
      </c>
      <c r="F620" s="8" t="s">
        <v>25</v>
      </c>
      <c r="G620" s="9" t="s">
        <v>26</v>
      </c>
      <c r="H620" s="9" t="s">
        <v>27</v>
      </c>
      <c r="I620" s="10">
        <v>3</v>
      </c>
      <c r="J620" s="10" t="s">
        <v>28</v>
      </c>
      <c r="K620" s="19"/>
      <c r="L620" s="19"/>
      <c r="M620" s="19" t="s">
        <v>29</v>
      </c>
      <c r="N620" s="39"/>
    </row>
    <row r="621" ht="192" customHeight="1" spans="1:14">
      <c r="A621" s="5">
        <v>1307</v>
      </c>
      <c r="B621" s="6" t="s">
        <v>531</v>
      </c>
      <c r="C621" s="7" t="s">
        <v>481</v>
      </c>
      <c r="D621" s="8" t="s">
        <v>24</v>
      </c>
      <c r="E621" s="8" t="str">
        <f>_xlfn.DISPIMG("ID_672685FE30C5474B9CA0032B54E7A5AE",1)</f>
        <v>=DISPIMG("ID_672685FE30C5474B9CA0032B54E7A5AE",1)</v>
      </c>
      <c r="F621" s="8" t="s">
        <v>32</v>
      </c>
      <c r="G621" s="9" t="s">
        <v>33</v>
      </c>
      <c r="H621" s="9" t="s">
        <v>27</v>
      </c>
      <c r="I621" s="10">
        <v>2</v>
      </c>
      <c r="J621" s="10" t="s">
        <v>28</v>
      </c>
      <c r="K621" s="19"/>
      <c r="L621" s="19"/>
      <c r="M621" s="19" t="s">
        <v>34</v>
      </c>
      <c r="N621" s="39"/>
    </row>
    <row r="622" ht="192" customHeight="1" spans="1:14">
      <c r="A622" s="5">
        <v>1308</v>
      </c>
      <c r="B622" s="6" t="s">
        <v>531</v>
      </c>
      <c r="C622" s="7" t="s">
        <v>481</v>
      </c>
      <c r="D622" s="8" t="s">
        <v>35</v>
      </c>
      <c r="E622" s="8" t="str">
        <f>_xlfn.DISPIMG("ID_D1C976402FAC40249323C1606A670DB2",1)</f>
        <v>=DISPIMG("ID_D1C976402FAC40249323C1606A670DB2",1)</v>
      </c>
      <c r="F622" s="8" t="s">
        <v>36</v>
      </c>
      <c r="G622" s="9" t="s">
        <v>37</v>
      </c>
      <c r="H622" s="9" t="s">
        <v>38</v>
      </c>
      <c r="I622" s="10">
        <v>2</v>
      </c>
      <c r="J622" s="10" t="s">
        <v>21</v>
      </c>
      <c r="K622" s="19"/>
      <c r="L622" s="19"/>
      <c r="M622" s="19" t="s">
        <v>39</v>
      </c>
      <c r="N622" s="39"/>
    </row>
    <row r="623" ht="192" customHeight="1" spans="1:14">
      <c r="A623" s="5">
        <v>1311</v>
      </c>
      <c r="B623" s="6" t="s">
        <v>531</v>
      </c>
      <c r="C623" s="7" t="s">
        <v>482</v>
      </c>
      <c r="D623" s="8" t="s">
        <v>483</v>
      </c>
      <c r="E623" s="8" t="str">
        <f>_xlfn.DISPIMG("ID_A4881410B665497FA322EA526D2679BD",1)</f>
        <v>=DISPIMG("ID_A4881410B665497FA322EA526D2679BD",1)</v>
      </c>
      <c r="F623" s="8" t="s">
        <v>484</v>
      </c>
      <c r="G623" s="9" t="s">
        <v>485</v>
      </c>
      <c r="H623" s="9" t="s">
        <v>486</v>
      </c>
      <c r="I623" s="10">
        <v>2</v>
      </c>
      <c r="J623" s="10" t="s">
        <v>21</v>
      </c>
      <c r="K623" s="19"/>
      <c r="L623" s="19"/>
      <c r="M623" s="19" t="s">
        <v>487</v>
      </c>
      <c r="N623" s="39"/>
    </row>
    <row r="624" ht="192" customHeight="1" spans="1:14">
      <c r="A624" s="5">
        <v>1318</v>
      </c>
      <c r="B624" s="6" t="s">
        <v>531</v>
      </c>
      <c r="C624" s="7" t="s">
        <v>488</v>
      </c>
      <c r="D624" s="8" t="s">
        <v>476</v>
      </c>
      <c r="E624" s="8" t="str">
        <f>_xlfn.DISPIMG("ID_8A3847EF25FA4AA5BCB8D2A103DEB151",1)</f>
        <v>=DISPIMG("ID_8A3847EF25FA4AA5BCB8D2A103DEB151",1)</v>
      </c>
      <c r="F624" s="8" t="s">
        <v>477</v>
      </c>
      <c r="G624" s="9" t="s">
        <v>478</v>
      </c>
      <c r="H624" s="9" t="s">
        <v>479</v>
      </c>
      <c r="I624" s="10">
        <v>2</v>
      </c>
      <c r="J624" s="10" t="s">
        <v>21</v>
      </c>
      <c r="K624" s="19"/>
      <c r="L624" s="19"/>
      <c r="M624" s="19" t="s">
        <v>480</v>
      </c>
      <c r="N624" s="39"/>
    </row>
    <row r="625" ht="192" customHeight="1" spans="1:14">
      <c r="A625" s="5">
        <v>1329</v>
      </c>
      <c r="B625" s="6" t="s">
        <v>531</v>
      </c>
      <c r="C625" s="7" t="s">
        <v>528</v>
      </c>
      <c r="D625" s="8" t="s">
        <v>76</v>
      </c>
      <c r="E625" s="8" t="str">
        <f>_xlfn.DISPIMG("ID_F9CB57F78DA6402DBE5AEEB553AC3130",1)</f>
        <v>=DISPIMG("ID_F9CB57F78DA6402DBE5AEEB553AC3130",1)</v>
      </c>
      <c r="F625" s="8" t="s">
        <v>116</v>
      </c>
      <c r="G625" s="9" t="s">
        <v>117</v>
      </c>
      <c r="H625" s="9" t="s">
        <v>27</v>
      </c>
      <c r="I625" s="10">
        <v>50</v>
      </c>
      <c r="J625" s="10" t="s">
        <v>28</v>
      </c>
      <c r="K625" s="19"/>
      <c r="L625" s="19"/>
      <c r="M625" s="19" t="s">
        <v>118</v>
      </c>
      <c r="N625" s="39"/>
    </row>
    <row r="626" ht="192" customHeight="1" spans="1:14">
      <c r="A626" s="5">
        <v>1331</v>
      </c>
      <c r="B626" s="6" t="s">
        <v>531</v>
      </c>
      <c r="C626" s="7" t="s">
        <v>522</v>
      </c>
      <c r="D626" s="8" t="s">
        <v>76</v>
      </c>
      <c r="E626" s="8" t="str">
        <f>_xlfn.DISPIMG("ID_DDE4AFDDD87D468A9C7885A98E5C9537",1)</f>
        <v>=DISPIMG("ID_DDE4AFDDD87D468A9C7885A98E5C9537",1)</v>
      </c>
      <c r="F626" s="8" t="s">
        <v>116</v>
      </c>
      <c r="G626" s="9" t="s">
        <v>117</v>
      </c>
      <c r="H626" s="9" t="s">
        <v>27</v>
      </c>
      <c r="I626" s="10">
        <v>4</v>
      </c>
      <c r="J626" s="10" t="s">
        <v>28</v>
      </c>
      <c r="K626" s="19"/>
      <c r="L626" s="19"/>
      <c r="M626" s="19" t="s">
        <v>118</v>
      </c>
      <c r="N626" s="39"/>
    </row>
    <row r="627" ht="192" customHeight="1" spans="1:14">
      <c r="A627" s="5">
        <v>1332</v>
      </c>
      <c r="B627" s="6" t="s">
        <v>531</v>
      </c>
      <c r="C627" s="7" t="s">
        <v>419</v>
      </c>
      <c r="D627" s="8" t="s">
        <v>45</v>
      </c>
      <c r="E627" s="8" t="str">
        <f>_xlfn.DISPIMG("ID_E1374EBA70EA4719B0E968D0B6A1850B",1)</f>
        <v>=DISPIMG("ID_E1374EBA70EA4719B0E968D0B6A1850B",1)</v>
      </c>
      <c r="F627" s="8" t="s">
        <v>300</v>
      </c>
      <c r="G627" s="9" t="s">
        <v>490</v>
      </c>
      <c r="H627" s="9" t="s">
        <v>491</v>
      </c>
      <c r="I627" s="10">
        <v>1</v>
      </c>
      <c r="J627" s="10" t="s">
        <v>21</v>
      </c>
      <c r="K627" s="19"/>
      <c r="L627" s="19"/>
      <c r="M627" s="19" t="s">
        <v>303</v>
      </c>
      <c r="N627" s="39"/>
    </row>
    <row r="628" ht="192" customHeight="1" spans="1:14">
      <c r="A628" s="5">
        <v>1333</v>
      </c>
      <c r="B628" s="6" t="s">
        <v>531</v>
      </c>
      <c r="C628" s="7" t="s">
        <v>419</v>
      </c>
      <c r="D628" s="8" t="s">
        <v>50</v>
      </c>
      <c r="E628" s="8" t="str">
        <f>_xlfn.DISPIMG("ID_F59F361142B541A9A6CC17319CB91956",1)</f>
        <v>=DISPIMG("ID_F59F361142B541A9A6CC17319CB91956",1)</v>
      </c>
      <c r="F628" s="8" t="s">
        <v>51</v>
      </c>
      <c r="G628" s="9" t="s">
        <v>52</v>
      </c>
      <c r="H628" s="9" t="s">
        <v>53</v>
      </c>
      <c r="I628" s="10">
        <v>16</v>
      </c>
      <c r="J628" s="10" t="s">
        <v>28</v>
      </c>
      <c r="K628" s="19"/>
      <c r="L628" s="19"/>
      <c r="M628" s="19" t="s">
        <v>54</v>
      </c>
      <c r="N628" s="39"/>
    </row>
    <row r="629" ht="192" customHeight="1" spans="1:14">
      <c r="A629" s="5">
        <v>1338</v>
      </c>
      <c r="B629" s="6" t="s">
        <v>531</v>
      </c>
      <c r="C629" s="7" t="s">
        <v>492</v>
      </c>
      <c r="D629" s="8" t="s">
        <v>307</v>
      </c>
      <c r="E629" s="8" t="str">
        <f>_xlfn.DISPIMG("ID_34D24893494246ED97F679750176D13E",1)</f>
        <v>=DISPIMG("ID_34D24893494246ED97F679750176D13E",1)</v>
      </c>
      <c r="F629" s="8" t="s">
        <v>308</v>
      </c>
      <c r="G629" s="9" t="s">
        <v>309</v>
      </c>
      <c r="H629" s="9" t="s">
        <v>310</v>
      </c>
      <c r="I629" s="10">
        <v>2</v>
      </c>
      <c r="J629" s="10" t="s">
        <v>21</v>
      </c>
      <c r="K629" s="19"/>
      <c r="L629" s="19"/>
      <c r="M629" s="19" t="s">
        <v>311</v>
      </c>
      <c r="N629" s="39"/>
    </row>
    <row r="630" ht="192" customHeight="1" spans="1:14">
      <c r="A630" s="5">
        <v>1339</v>
      </c>
      <c r="B630" s="6" t="s">
        <v>531</v>
      </c>
      <c r="C630" s="7" t="s">
        <v>493</v>
      </c>
      <c r="D630" s="8" t="s">
        <v>307</v>
      </c>
      <c r="E630" s="8" t="str">
        <f>_xlfn.DISPIMG("ID_DBA1C88AAAA24A939741F2A8064DB199",1)</f>
        <v>=DISPIMG("ID_DBA1C88AAAA24A939741F2A8064DB199",1)</v>
      </c>
      <c r="F630" s="8" t="s">
        <v>308</v>
      </c>
      <c r="G630" s="9" t="s">
        <v>309</v>
      </c>
      <c r="H630" s="9" t="s">
        <v>310</v>
      </c>
      <c r="I630" s="10">
        <v>2</v>
      </c>
      <c r="J630" s="10" t="s">
        <v>21</v>
      </c>
      <c r="K630" s="19"/>
      <c r="L630" s="19"/>
      <c r="M630" s="19" t="s">
        <v>311</v>
      </c>
      <c r="N630" s="39"/>
    </row>
    <row r="631" ht="192" customHeight="1" spans="1:14">
      <c r="A631" s="5">
        <v>1340</v>
      </c>
      <c r="B631" s="6" t="s">
        <v>531</v>
      </c>
      <c r="C631" s="7" t="s">
        <v>494</v>
      </c>
      <c r="D631" s="8" t="s">
        <v>24</v>
      </c>
      <c r="E631" s="8" t="str">
        <f>_xlfn.DISPIMG("ID_13C7501BB9F4450E9AF0764FE7AC830A",1)</f>
        <v>=DISPIMG("ID_13C7501BB9F4450E9AF0764FE7AC830A",1)</v>
      </c>
      <c r="F631" s="8" t="s">
        <v>25</v>
      </c>
      <c r="G631" s="9" t="s">
        <v>26</v>
      </c>
      <c r="H631" s="9" t="s">
        <v>27</v>
      </c>
      <c r="I631" s="10">
        <v>1</v>
      </c>
      <c r="J631" s="10" t="s">
        <v>28</v>
      </c>
      <c r="K631" s="19"/>
      <c r="L631" s="19"/>
      <c r="M631" s="19" t="s">
        <v>29</v>
      </c>
      <c r="N631" s="39"/>
    </row>
    <row r="632" ht="192" customHeight="1" spans="1:14">
      <c r="A632" s="5">
        <v>1341</v>
      </c>
      <c r="B632" s="6" t="s">
        <v>531</v>
      </c>
      <c r="C632" s="7" t="s">
        <v>494</v>
      </c>
      <c r="D632" s="8" t="s">
        <v>76</v>
      </c>
      <c r="E632" s="8" t="str">
        <f>_xlfn.DISPIMG("ID_7616255B84824FE18B7FF3AA902D811F",1)</f>
        <v>=DISPIMG("ID_7616255B84824FE18B7FF3AA902D811F",1)</v>
      </c>
      <c r="F632" s="8" t="s">
        <v>116</v>
      </c>
      <c r="G632" s="9" t="s">
        <v>117</v>
      </c>
      <c r="H632" s="9" t="s">
        <v>27</v>
      </c>
      <c r="I632" s="10">
        <v>1</v>
      </c>
      <c r="J632" s="10" t="s">
        <v>28</v>
      </c>
      <c r="K632" s="19"/>
      <c r="L632" s="19"/>
      <c r="M632" s="19" t="s">
        <v>118</v>
      </c>
      <c r="N632" s="39"/>
    </row>
    <row r="633" ht="192" customHeight="1" spans="1:14">
      <c r="A633" s="5">
        <v>1342</v>
      </c>
      <c r="B633" s="6" t="s">
        <v>531</v>
      </c>
      <c r="C633" s="7" t="s">
        <v>494</v>
      </c>
      <c r="D633" s="8" t="s">
        <v>93</v>
      </c>
      <c r="E633" s="8" t="str">
        <f>_xlfn.DISPIMG("ID_AD82B1AF733846E488E930F780830BC7",1)</f>
        <v>=DISPIMG("ID_AD82B1AF733846E488E930F780830BC7",1)</v>
      </c>
      <c r="F633" s="8" t="s">
        <v>94</v>
      </c>
      <c r="G633" s="9" t="s">
        <v>95</v>
      </c>
      <c r="H633" s="9" t="s">
        <v>96</v>
      </c>
      <c r="I633" s="10">
        <v>1</v>
      </c>
      <c r="J633" s="10" t="s">
        <v>21</v>
      </c>
      <c r="K633" s="19"/>
      <c r="L633" s="19"/>
      <c r="M633" s="19" t="s">
        <v>97</v>
      </c>
      <c r="N633" s="39"/>
    </row>
    <row r="634" ht="192" customHeight="1" spans="1:14">
      <c r="A634" s="5">
        <v>1351</v>
      </c>
      <c r="B634" s="6" t="s">
        <v>532</v>
      </c>
      <c r="C634" s="7" t="s">
        <v>445</v>
      </c>
      <c r="D634" s="8" t="s">
        <v>232</v>
      </c>
      <c r="E634" s="8" t="str">
        <f>_xlfn.DISPIMG("ID_299156FA546840FA81D3E2ED576AAD6B",1)</f>
        <v>=DISPIMG("ID_299156FA546840FA81D3E2ED576AAD6B",1)</v>
      </c>
      <c r="F634" s="8" t="s">
        <v>233</v>
      </c>
      <c r="G634" s="9" t="s">
        <v>234</v>
      </c>
      <c r="H634" s="9" t="s">
        <v>235</v>
      </c>
      <c r="I634" s="10">
        <v>5</v>
      </c>
      <c r="J634" s="10" t="s">
        <v>28</v>
      </c>
      <c r="K634" s="19"/>
      <c r="L634" s="19"/>
      <c r="M634" s="19" t="s">
        <v>236</v>
      </c>
      <c r="N634" s="39"/>
    </row>
    <row r="635" ht="192" customHeight="1" spans="1:14">
      <c r="A635" s="5">
        <v>1352</v>
      </c>
      <c r="B635" s="6" t="s">
        <v>532</v>
      </c>
      <c r="C635" s="7" t="s">
        <v>445</v>
      </c>
      <c r="D635" s="8" t="s">
        <v>232</v>
      </c>
      <c r="E635" s="8" t="str">
        <f>_xlfn.DISPIMG("ID_AC6763EA498C43A88972E506F202C84F",1)</f>
        <v>=DISPIMG("ID_AC6763EA498C43A88972E506F202C84F",1)</v>
      </c>
      <c r="F635" s="8" t="s">
        <v>446</v>
      </c>
      <c r="G635" s="9" t="s">
        <v>447</v>
      </c>
      <c r="H635" s="9" t="s">
        <v>448</v>
      </c>
      <c r="I635" s="10">
        <v>5</v>
      </c>
      <c r="J635" s="10" t="s">
        <v>28</v>
      </c>
      <c r="K635" s="19"/>
      <c r="L635" s="19"/>
      <c r="M635" s="19" t="s">
        <v>449</v>
      </c>
      <c r="N635" s="39"/>
    </row>
    <row r="636" ht="192" customHeight="1" spans="1:14">
      <c r="A636" s="5">
        <v>1353</v>
      </c>
      <c r="B636" s="6" t="s">
        <v>532</v>
      </c>
      <c r="C636" s="7" t="s">
        <v>445</v>
      </c>
      <c r="D636" s="8" t="s">
        <v>399</v>
      </c>
      <c r="E636" s="8" t="str">
        <f>_xlfn.DISPIMG("ID_19619CB099F840789E47F82E782ABFDD",1)</f>
        <v>=DISPIMG("ID_19619CB099F840789E47F82E782ABFDD",1)</v>
      </c>
      <c r="F636" s="8" t="s">
        <v>450</v>
      </c>
      <c r="G636" s="9" t="s">
        <v>451</v>
      </c>
      <c r="H636" s="9" t="s">
        <v>452</v>
      </c>
      <c r="I636" s="10">
        <v>5</v>
      </c>
      <c r="J636" s="10" t="s">
        <v>28</v>
      </c>
      <c r="K636" s="19"/>
      <c r="L636" s="19"/>
      <c r="M636" s="19" t="s">
        <v>453</v>
      </c>
      <c r="N636" s="39"/>
    </row>
    <row r="637" ht="192" customHeight="1" spans="1:14">
      <c r="A637" s="5">
        <v>1354</v>
      </c>
      <c r="B637" s="6" t="s">
        <v>532</v>
      </c>
      <c r="C637" s="7" t="s">
        <v>445</v>
      </c>
      <c r="D637" s="8" t="s">
        <v>250</v>
      </c>
      <c r="E637" s="8" t="str">
        <f>_xlfn.DISPIMG("ID_4844F80C23774A73930FF041909DC787",1)</f>
        <v>=DISPIMG("ID_4844F80C23774A73930FF041909DC787",1)</v>
      </c>
      <c r="F637" s="8" t="s">
        <v>454</v>
      </c>
      <c r="G637" s="9" t="s">
        <v>455</v>
      </c>
      <c r="H637" s="9" t="s">
        <v>27</v>
      </c>
      <c r="I637" s="10">
        <v>10</v>
      </c>
      <c r="J637" s="10" t="s">
        <v>28</v>
      </c>
      <c r="K637" s="19"/>
      <c r="L637" s="19"/>
      <c r="M637" s="19" t="s">
        <v>456</v>
      </c>
      <c r="N637" s="39"/>
    </row>
    <row r="638" ht="192" customHeight="1" spans="1:14">
      <c r="A638" s="5">
        <v>1355</v>
      </c>
      <c r="B638" s="6" t="s">
        <v>532</v>
      </c>
      <c r="C638" s="7" t="s">
        <v>445</v>
      </c>
      <c r="D638" s="8" t="s">
        <v>250</v>
      </c>
      <c r="E638" s="8" t="str">
        <f>_xlfn.DISPIMG("ID_EC0A6B593A234ADDBE4CB78AAAE690F2",1)</f>
        <v>=DISPIMG("ID_EC0A6B593A234ADDBE4CB78AAAE690F2",1)</v>
      </c>
      <c r="F638" s="8" t="s">
        <v>251</v>
      </c>
      <c r="G638" s="9" t="s">
        <v>252</v>
      </c>
      <c r="H638" s="9" t="s">
        <v>27</v>
      </c>
      <c r="I638" s="10">
        <v>5</v>
      </c>
      <c r="J638" s="10" t="s">
        <v>28</v>
      </c>
      <c r="K638" s="19"/>
      <c r="L638" s="19"/>
      <c r="M638" s="19" t="s">
        <v>253</v>
      </c>
      <c r="N638" s="39"/>
    </row>
    <row r="639" ht="192" customHeight="1" spans="1:14">
      <c r="A639" s="5">
        <v>1358</v>
      </c>
      <c r="B639" s="6" t="s">
        <v>532</v>
      </c>
      <c r="C639" s="7" t="s">
        <v>457</v>
      </c>
      <c r="D639" s="8" t="s">
        <v>213</v>
      </c>
      <c r="E639" s="8" t="str">
        <f>_xlfn.DISPIMG("ID_F3E46888E9674DF1B188CEDCDF603E23",1)</f>
        <v>=DISPIMG("ID_F3E46888E9674DF1B188CEDCDF603E23",1)</v>
      </c>
      <c r="F639" s="8" t="s">
        <v>458</v>
      </c>
      <c r="G639" s="9" t="s">
        <v>459</v>
      </c>
      <c r="H639" s="9" t="s">
        <v>460</v>
      </c>
      <c r="I639" s="10">
        <v>2</v>
      </c>
      <c r="J639" s="10" t="s">
        <v>28</v>
      </c>
      <c r="K639" s="19"/>
      <c r="L639" s="19"/>
      <c r="M639" s="19" t="s">
        <v>461</v>
      </c>
      <c r="N639" s="39"/>
    </row>
    <row r="640" ht="192" customHeight="1" spans="1:14">
      <c r="A640" s="5">
        <v>1359</v>
      </c>
      <c r="B640" s="6" t="s">
        <v>532</v>
      </c>
      <c r="C640" s="7" t="s">
        <v>457</v>
      </c>
      <c r="D640" s="8" t="s">
        <v>222</v>
      </c>
      <c r="E640" s="8" t="str">
        <f>_xlfn.DISPIMG("ID_9FCBF3F04E9B4D0B8F678ACC15E056A6",1)</f>
        <v>=DISPIMG("ID_9FCBF3F04E9B4D0B8F678ACC15E056A6",1)</v>
      </c>
      <c r="F640" s="8" t="s">
        <v>462</v>
      </c>
      <c r="G640" s="9" t="s">
        <v>463</v>
      </c>
      <c r="H640" s="9" t="s">
        <v>27</v>
      </c>
      <c r="I640" s="10">
        <v>8</v>
      </c>
      <c r="J640" s="10" t="s">
        <v>28</v>
      </c>
      <c r="K640" s="19"/>
      <c r="L640" s="19"/>
      <c r="M640" s="19" t="s">
        <v>464</v>
      </c>
      <c r="N640" s="39"/>
    </row>
    <row r="641" ht="192" customHeight="1" spans="1:14">
      <c r="A641" s="5">
        <v>1360</v>
      </c>
      <c r="B641" s="6" t="s">
        <v>532</v>
      </c>
      <c r="C641" s="7" t="s">
        <v>457</v>
      </c>
      <c r="D641" s="8" t="s">
        <v>232</v>
      </c>
      <c r="E641" s="8" t="str">
        <f>_xlfn.DISPIMG("ID_8804E0CAD01B4AE4B9C564C060A03F51",1)</f>
        <v>=DISPIMG("ID_8804E0CAD01B4AE4B9C564C060A03F51",1)</v>
      </c>
      <c r="F641" s="8" t="s">
        <v>233</v>
      </c>
      <c r="G641" s="9" t="s">
        <v>234</v>
      </c>
      <c r="H641" s="9" t="s">
        <v>235</v>
      </c>
      <c r="I641" s="10">
        <v>2</v>
      </c>
      <c r="J641" s="10" t="s">
        <v>28</v>
      </c>
      <c r="K641" s="19"/>
      <c r="L641" s="19"/>
      <c r="M641" s="19" t="s">
        <v>236</v>
      </c>
      <c r="N641" s="39"/>
    </row>
    <row r="642" ht="192" customHeight="1" spans="1:14">
      <c r="A642" s="5">
        <v>1361</v>
      </c>
      <c r="B642" s="6" t="s">
        <v>532</v>
      </c>
      <c r="C642" s="7" t="s">
        <v>457</v>
      </c>
      <c r="D642" s="8" t="s">
        <v>399</v>
      </c>
      <c r="E642" s="8" t="str">
        <f>_xlfn.DISPIMG("ID_04104D5022E04C3884BE4E3328D32299",1)</f>
        <v>=DISPIMG("ID_04104D5022E04C3884BE4E3328D32299",1)</v>
      </c>
      <c r="F642" s="8" t="s">
        <v>465</v>
      </c>
      <c r="G642" s="9" t="s">
        <v>466</v>
      </c>
      <c r="H642" s="9" t="s">
        <v>279</v>
      </c>
      <c r="I642" s="10">
        <v>2</v>
      </c>
      <c r="J642" s="10" t="s">
        <v>28</v>
      </c>
      <c r="K642" s="19"/>
      <c r="L642" s="19"/>
      <c r="M642" s="19" t="s">
        <v>453</v>
      </c>
      <c r="N642" s="39"/>
    </row>
    <row r="643" ht="192" customHeight="1" spans="1:14">
      <c r="A643" s="5">
        <v>1362</v>
      </c>
      <c r="B643" s="6" t="s">
        <v>532</v>
      </c>
      <c r="C643" s="7" t="s">
        <v>457</v>
      </c>
      <c r="D643" s="8" t="s">
        <v>241</v>
      </c>
      <c r="E643" s="8" t="str">
        <f>_xlfn.DISPIMG("ID_A87C3336125141EF86F4B76D0AD33A64",1)</f>
        <v>=DISPIMG("ID_A87C3336125141EF86F4B76D0AD33A64",1)</v>
      </c>
      <c r="F643" s="8" t="s">
        <v>467</v>
      </c>
      <c r="G643" s="9" t="s">
        <v>468</v>
      </c>
      <c r="H643" s="9" t="s">
        <v>65</v>
      </c>
      <c r="I643" s="10">
        <v>2</v>
      </c>
      <c r="J643" s="10" t="s">
        <v>28</v>
      </c>
      <c r="K643" s="19"/>
      <c r="L643" s="19"/>
      <c r="M643" s="19" t="s">
        <v>469</v>
      </c>
      <c r="N643" s="39"/>
    </row>
    <row r="644" ht="192" customHeight="1" spans="1:14">
      <c r="A644" s="5">
        <v>1363</v>
      </c>
      <c r="B644" s="6" t="s">
        <v>532</v>
      </c>
      <c r="C644" s="7" t="s">
        <v>457</v>
      </c>
      <c r="D644" s="8" t="s">
        <v>250</v>
      </c>
      <c r="E644" s="8" t="str">
        <f>_xlfn.DISPIMG("ID_E8C86BE2EBAA4453A5BF64824D389B6C",1)</f>
        <v>=DISPIMG("ID_E8C86BE2EBAA4453A5BF64824D389B6C",1)</v>
      </c>
      <c r="F644" s="8" t="s">
        <v>251</v>
      </c>
      <c r="G644" s="9" t="s">
        <v>252</v>
      </c>
      <c r="H644" s="9" t="s">
        <v>27</v>
      </c>
      <c r="I644" s="10">
        <v>2</v>
      </c>
      <c r="J644" s="10" t="s">
        <v>28</v>
      </c>
      <c r="K644" s="19"/>
      <c r="L644" s="19"/>
      <c r="M644" s="19" t="s">
        <v>253</v>
      </c>
      <c r="N644" s="39"/>
    </row>
    <row r="645" ht="192" customHeight="1" spans="1:14">
      <c r="A645" s="5">
        <v>1367</v>
      </c>
      <c r="B645" s="6" t="s">
        <v>532</v>
      </c>
      <c r="C645" s="7" t="s">
        <v>31</v>
      </c>
      <c r="D645" s="8" t="s">
        <v>24</v>
      </c>
      <c r="E645" s="8" t="str">
        <f>_xlfn.DISPIMG("ID_94420E58679244D3AE9359D9DA01652A",1)</f>
        <v>=DISPIMG("ID_94420E58679244D3AE9359D9DA01652A",1)</v>
      </c>
      <c r="F645" s="8" t="s">
        <v>32</v>
      </c>
      <c r="G645" s="9" t="s">
        <v>33</v>
      </c>
      <c r="H645" s="9" t="s">
        <v>27</v>
      </c>
      <c r="I645" s="10">
        <v>1</v>
      </c>
      <c r="J645" s="10" t="s">
        <v>28</v>
      </c>
      <c r="K645" s="19"/>
      <c r="L645" s="19"/>
      <c r="M645" s="19" t="s">
        <v>34</v>
      </c>
      <c r="N645" s="39"/>
    </row>
    <row r="646" ht="192" customHeight="1" spans="1:14">
      <c r="A646" s="5">
        <v>1368</v>
      </c>
      <c r="B646" s="6" t="s">
        <v>532</v>
      </c>
      <c r="C646" s="7" t="s">
        <v>31</v>
      </c>
      <c r="D646" s="8" t="s">
        <v>250</v>
      </c>
      <c r="E646" s="8" t="str">
        <f>_xlfn.DISPIMG("ID_F7602D10F0784E25B92EA0F2D1954021",1)</f>
        <v>=DISPIMG("ID_F7602D10F0784E25B92EA0F2D1954021",1)</v>
      </c>
      <c r="F646" s="8" t="s">
        <v>470</v>
      </c>
      <c r="G646" s="9" t="s">
        <v>471</v>
      </c>
      <c r="H646" s="9" t="s">
        <v>27</v>
      </c>
      <c r="I646" s="10">
        <v>1</v>
      </c>
      <c r="J646" s="10" t="s">
        <v>28</v>
      </c>
      <c r="K646" s="19"/>
      <c r="L646" s="19"/>
      <c r="M646" s="19" t="s">
        <v>472</v>
      </c>
      <c r="N646" s="39"/>
    </row>
    <row r="647" ht="192" customHeight="1" spans="1:14">
      <c r="A647" s="5">
        <v>1369</v>
      </c>
      <c r="B647" s="6" t="s">
        <v>532</v>
      </c>
      <c r="C647" s="7" t="s">
        <v>31</v>
      </c>
      <c r="D647" s="8" t="s">
        <v>35</v>
      </c>
      <c r="E647" s="8" t="str">
        <f>_xlfn.DISPIMG("ID_CA2C16C08623416BA14E96D089AF09D7",1)</f>
        <v>=DISPIMG("ID_CA2C16C08623416BA14E96D089AF09D7",1)</v>
      </c>
      <c r="F647" s="8" t="s">
        <v>36</v>
      </c>
      <c r="G647" s="9" t="s">
        <v>37</v>
      </c>
      <c r="H647" s="9" t="s">
        <v>38</v>
      </c>
      <c r="I647" s="10">
        <v>1</v>
      </c>
      <c r="J647" s="10" t="s">
        <v>21</v>
      </c>
      <c r="K647" s="19"/>
      <c r="L647" s="19"/>
      <c r="M647" s="19" t="s">
        <v>39</v>
      </c>
      <c r="N647" s="39"/>
    </row>
    <row r="648" ht="192" customHeight="1" spans="1:14">
      <c r="A648" s="5">
        <v>1372</v>
      </c>
      <c r="B648" s="6" t="s">
        <v>532</v>
      </c>
      <c r="C648" s="7" t="s">
        <v>530</v>
      </c>
      <c r="D648" s="8" t="s">
        <v>24</v>
      </c>
      <c r="E648" s="8" t="str">
        <f>_xlfn.DISPIMG("ID_A215CE6F18E048BBB70DCED80ED710F9",1)</f>
        <v>=DISPIMG("ID_A215CE6F18E048BBB70DCED80ED710F9",1)</v>
      </c>
      <c r="F648" s="8" t="s">
        <v>25</v>
      </c>
      <c r="G648" s="9" t="s">
        <v>26</v>
      </c>
      <c r="H648" s="9" t="s">
        <v>27</v>
      </c>
      <c r="I648" s="10">
        <v>1</v>
      </c>
      <c r="J648" s="10" t="s">
        <v>28</v>
      </c>
      <c r="K648" s="19"/>
      <c r="L648" s="19"/>
      <c r="M648" s="19" t="s">
        <v>29</v>
      </c>
      <c r="N648" s="39"/>
    </row>
    <row r="649" ht="192" customHeight="1" spans="1:14">
      <c r="A649" s="5">
        <v>1373</v>
      </c>
      <c r="B649" s="6" t="s">
        <v>532</v>
      </c>
      <c r="C649" s="7" t="s">
        <v>530</v>
      </c>
      <c r="D649" s="8" t="s">
        <v>99</v>
      </c>
      <c r="E649" s="8" t="str">
        <f>_xlfn.DISPIMG("ID_DC648B76BE5143EB92A81D8C5879264C",1)</f>
        <v>=DISPIMG("ID_DC648B76BE5143EB92A81D8C5879264C",1)</v>
      </c>
      <c r="F649" s="8" t="s">
        <v>100</v>
      </c>
      <c r="G649" s="9" t="s">
        <v>101</v>
      </c>
      <c r="H649" s="9" t="s">
        <v>102</v>
      </c>
      <c r="I649" s="10">
        <v>1</v>
      </c>
      <c r="J649" s="10" t="s">
        <v>21</v>
      </c>
      <c r="K649" s="19"/>
      <c r="L649" s="19"/>
      <c r="M649" s="19" t="s">
        <v>103</v>
      </c>
      <c r="N649" s="39"/>
    </row>
    <row r="650" ht="192" customHeight="1" spans="1:14">
      <c r="A650" s="5">
        <v>1375</v>
      </c>
      <c r="B650" s="6" t="s">
        <v>532</v>
      </c>
      <c r="C650" s="7" t="s">
        <v>530</v>
      </c>
      <c r="D650" s="8" t="s">
        <v>17</v>
      </c>
      <c r="E650" s="8" t="str">
        <f>_xlfn.DISPIMG("ID_8F97D24AA9F84E3B9A0904CA4C036092",1)</f>
        <v>=DISPIMG("ID_8F97D24AA9F84E3B9A0904CA4C036092",1)</v>
      </c>
      <c r="F650" s="8" t="s">
        <v>18</v>
      </c>
      <c r="G650" s="9" t="s">
        <v>19</v>
      </c>
      <c r="H650" s="9" t="s">
        <v>20</v>
      </c>
      <c r="I650" s="10">
        <v>13</v>
      </c>
      <c r="J650" s="10" t="s">
        <v>21</v>
      </c>
      <c r="K650" s="19"/>
      <c r="L650" s="19"/>
      <c r="M650" s="19" t="s">
        <v>22</v>
      </c>
      <c r="N650" s="39"/>
    </row>
    <row r="651" ht="192" customHeight="1" spans="1:14">
      <c r="A651" s="5">
        <v>1376</v>
      </c>
      <c r="B651" s="6" t="s">
        <v>532</v>
      </c>
      <c r="C651" s="7" t="s">
        <v>527</v>
      </c>
      <c r="D651" s="8" t="s">
        <v>24</v>
      </c>
      <c r="E651" s="8" t="str">
        <f>_xlfn.DISPIMG("ID_AE36FCBDE1BC43488DFC5D4673460C1C",1)</f>
        <v>=DISPIMG("ID_AE36FCBDE1BC43488DFC5D4673460C1C",1)</v>
      </c>
      <c r="F651" s="8" t="s">
        <v>25</v>
      </c>
      <c r="G651" s="9" t="s">
        <v>26</v>
      </c>
      <c r="H651" s="9" t="s">
        <v>27</v>
      </c>
      <c r="I651" s="10">
        <v>9</v>
      </c>
      <c r="J651" s="10" t="s">
        <v>28</v>
      </c>
      <c r="K651" s="19"/>
      <c r="L651" s="19"/>
      <c r="M651" s="19" t="s">
        <v>29</v>
      </c>
      <c r="N651" s="39"/>
    </row>
    <row r="652" ht="192" customHeight="1" spans="1:14">
      <c r="A652" s="5">
        <v>1377</v>
      </c>
      <c r="B652" s="6" t="s">
        <v>532</v>
      </c>
      <c r="C652" s="7" t="s">
        <v>527</v>
      </c>
      <c r="D652" s="8" t="s">
        <v>45</v>
      </c>
      <c r="E652" s="8" t="str">
        <f>_xlfn.DISPIMG("ID_95504FBF1C324790915204243DD2DA4D",1)</f>
        <v>=DISPIMG("ID_95504FBF1C324790915204243DD2DA4D",1)</v>
      </c>
      <c r="F652" s="8" t="s">
        <v>300</v>
      </c>
      <c r="G652" s="9" t="s">
        <v>301</v>
      </c>
      <c r="H652" s="9" t="s">
        <v>302</v>
      </c>
      <c r="I652" s="10">
        <v>1</v>
      </c>
      <c r="J652" s="10" t="s">
        <v>21</v>
      </c>
      <c r="K652" s="19"/>
      <c r="L652" s="19"/>
      <c r="M652" s="19" t="s">
        <v>303</v>
      </c>
      <c r="N652" s="39"/>
    </row>
    <row r="653" ht="192" customHeight="1" spans="1:14">
      <c r="A653" s="5">
        <v>1378</v>
      </c>
      <c r="B653" s="6" t="s">
        <v>532</v>
      </c>
      <c r="C653" s="7" t="s">
        <v>527</v>
      </c>
      <c r="D653" s="8" t="s">
        <v>50</v>
      </c>
      <c r="E653" s="8" t="str">
        <f>_xlfn.DISPIMG("ID_51265D04D1804D16AE319786AE929FC6",1)</f>
        <v>=DISPIMG("ID_51265D04D1804D16AE319786AE929FC6",1)</v>
      </c>
      <c r="F653" s="8" t="s">
        <v>51</v>
      </c>
      <c r="G653" s="9" t="s">
        <v>52</v>
      </c>
      <c r="H653" s="9" t="s">
        <v>53</v>
      </c>
      <c r="I653" s="10">
        <v>10</v>
      </c>
      <c r="J653" s="10" t="s">
        <v>28</v>
      </c>
      <c r="K653" s="19"/>
      <c r="L653" s="19"/>
      <c r="M653" s="19" t="s">
        <v>54</v>
      </c>
      <c r="N653" s="39"/>
    </row>
    <row r="654" ht="192" customHeight="1" spans="1:14">
      <c r="A654" s="5">
        <v>1379</v>
      </c>
      <c r="B654" s="6" t="s">
        <v>532</v>
      </c>
      <c r="C654" s="7" t="s">
        <v>527</v>
      </c>
      <c r="D654" s="8" t="s">
        <v>99</v>
      </c>
      <c r="E654" s="8" t="str">
        <f>_xlfn.DISPIMG("ID_DE1DBF8B03BD47BCA3DF94620077E4B0",1)</f>
        <v>=DISPIMG("ID_DE1DBF8B03BD47BCA3DF94620077E4B0",1)</v>
      </c>
      <c r="F654" s="8" t="s">
        <v>100</v>
      </c>
      <c r="G654" s="9" t="s">
        <v>101</v>
      </c>
      <c r="H654" s="9" t="s">
        <v>102</v>
      </c>
      <c r="I654" s="10">
        <v>9</v>
      </c>
      <c r="J654" s="10" t="s">
        <v>21</v>
      </c>
      <c r="K654" s="19"/>
      <c r="L654" s="19"/>
      <c r="M654" s="19" t="s">
        <v>103</v>
      </c>
      <c r="N654" s="39"/>
    </row>
    <row r="655" ht="192" customHeight="1" spans="1:14">
      <c r="A655" s="5">
        <v>1381</v>
      </c>
      <c r="B655" s="6" t="s">
        <v>532</v>
      </c>
      <c r="C655" s="7" t="s">
        <v>475</v>
      </c>
      <c r="D655" s="8" t="s">
        <v>476</v>
      </c>
      <c r="E655" s="8" t="str">
        <f>_xlfn.DISPIMG("ID_B1F4403ECB7F4671B804F814F65BDEEF",1)</f>
        <v>=DISPIMG("ID_B1F4403ECB7F4671B804F814F65BDEEF",1)</v>
      </c>
      <c r="F655" s="8" t="s">
        <v>477</v>
      </c>
      <c r="G655" s="9" t="s">
        <v>478</v>
      </c>
      <c r="H655" s="9" t="s">
        <v>479</v>
      </c>
      <c r="I655" s="10">
        <v>2</v>
      </c>
      <c r="J655" s="10" t="s">
        <v>21</v>
      </c>
      <c r="K655" s="19"/>
      <c r="L655" s="19"/>
      <c r="M655" s="19" t="s">
        <v>480</v>
      </c>
      <c r="N655" s="39"/>
    </row>
    <row r="656" ht="192" customHeight="1" spans="1:14">
      <c r="A656" s="5">
        <v>1385</v>
      </c>
      <c r="B656" s="6" t="s">
        <v>532</v>
      </c>
      <c r="C656" s="7" t="s">
        <v>324</v>
      </c>
      <c r="D656" s="8" t="s">
        <v>307</v>
      </c>
      <c r="E656" s="8" t="str">
        <f>_xlfn.DISPIMG("ID_A6395C4C30F24F8B9EB51FFEDF9398FA",1)</f>
        <v>=DISPIMG("ID_A6395C4C30F24F8B9EB51FFEDF9398FA",1)</v>
      </c>
      <c r="F656" s="8" t="s">
        <v>308</v>
      </c>
      <c r="G656" s="9" t="s">
        <v>309</v>
      </c>
      <c r="H656" s="9" t="s">
        <v>310</v>
      </c>
      <c r="I656" s="10">
        <v>3</v>
      </c>
      <c r="J656" s="10" t="s">
        <v>21</v>
      </c>
      <c r="K656" s="19"/>
      <c r="L656" s="19"/>
      <c r="M656" s="19" t="s">
        <v>311</v>
      </c>
      <c r="N656" s="39"/>
    </row>
    <row r="657" ht="192" customHeight="1" spans="1:14">
      <c r="A657" s="5">
        <v>1386</v>
      </c>
      <c r="B657" s="6" t="s">
        <v>532</v>
      </c>
      <c r="C657" s="7" t="s">
        <v>328</v>
      </c>
      <c r="D657" s="8" t="s">
        <v>307</v>
      </c>
      <c r="E657" s="8" t="str">
        <f>_xlfn.DISPIMG("ID_DD2BA928945C4860B09656E178E703E9",1)</f>
        <v>=DISPIMG("ID_DD2BA928945C4860B09656E178E703E9",1)</v>
      </c>
      <c r="F657" s="8" t="s">
        <v>308</v>
      </c>
      <c r="G657" s="9" t="s">
        <v>309</v>
      </c>
      <c r="H657" s="9" t="s">
        <v>310</v>
      </c>
      <c r="I657" s="10">
        <v>2</v>
      </c>
      <c r="J657" s="10" t="s">
        <v>21</v>
      </c>
      <c r="K657" s="19"/>
      <c r="L657" s="19"/>
      <c r="M657" s="19" t="s">
        <v>311</v>
      </c>
      <c r="N657" s="39"/>
    </row>
    <row r="658" ht="192" customHeight="1" spans="1:14">
      <c r="A658" s="5">
        <v>1387</v>
      </c>
      <c r="B658" s="6" t="s">
        <v>532</v>
      </c>
      <c r="C658" s="7" t="s">
        <v>60</v>
      </c>
      <c r="D658" s="8" t="s">
        <v>24</v>
      </c>
      <c r="E658" s="8" t="str">
        <f>_xlfn.DISPIMG("ID_A4C8D30270704C09A530514BDD9F5C4A",1)</f>
        <v>=DISPIMG("ID_A4C8D30270704C09A530514BDD9F5C4A",1)</v>
      </c>
      <c r="F658" s="8" t="s">
        <v>25</v>
      </c>
      <c r="G658" s="9" t="s">
        <v>26</v>
      </c>
      <c r="H658" s="9" t="s">
        <v>27</v>
      </c>
      <c r="I658" s="10">
        <v>3</v>
      </c>
      <c r="J658" s="10" t="s">
        <v>28</v>
      </c>
      <c r="K658" s="19"/>
      <c r="L658" s="19"/>
      <c r="M658" s="19" t="s">
        <v>29</v>
      </c>
      <c r="N658" s="39"/>
    </row>
    <row r="659" ht="192" customHeight="1" spans="1:14">
      <c r="A659" s="5">
        <v>1391</v>
      </c>
      <c r="B659" s="6" t="s">
        <v>532</v>
      </c>
      <c r="C659" s="7" t="s">
        <v>481</v>
      </c>
      <c r="D659" s="8" t="s">
        <v>24</v>
      </c>
      <c r="E659" s="8" t="str">
        <f>_xlfn.DISPIMG("ID_DC4C4777B6DB4156985AC1D4DCCB1E4B",1)</f>
        <v>=DISPIMG("ID_DC4C4777B6DB4156985AC1D4DCCB1E4B",1)</v>
      </c>
      <c r="F659" s="8" t="s">
        <v>32</v>
      </c>
      <c r="G659" s="9" t="s">
        <v>33</v>
      </c>
      <c r="H659" s="9" t="s">
        <v>27</v>
      </c>
      <c r="I659" s="10">
        <v>2</v>
      </c>
      <c r="J659" s="10" t="s">
        <v>28</v>
      </c>
      <c r="K659" s="19"/>
      <c r="L659" s="19"/>
      <c r="M659" s="19" t="s">
        <v>34</v>
      </c>
      <c r="N659" s="39"/>
    </row>
    <row r="660" ht="192" customHeight="1" spans="1:14">
      <c r="A660" s="5">
        <v>1392</v>
      </c>
      <c r="B660" s="6" t="s">
        <v>532</v>
      </c>
      <c r="C660" s="7" t="s">
        <v>481</v>
      </c>
      <c r="D660" s="8" t="s">
        <v>35</v>
      </c>
      <c r="E660" s="8" t="str">
        <f>_xlfn.DISPIMG("ID_0C3E7E2F9DF5491EBE362A71C166B770",1)</f>
        <v>=DISPIMG("ID_0C3E7E2F9DF5491EBE362A71C166B770",1)</v>
      </c>
      <c r="F660" s="8" t="s">
        <v>36</v>
      </c>
      <c r="G660" s="9" t="s">
        <v>37</v>
      </c>
      <c r="H660" s="9" t="s">
        <v>38</v>
      </c>
      <c r="I660" s="10">
        <v>2</v>
      </c>
      <c r="J660" s="10" t="s">
        <v>21</v>
      </c>
      <c r="K660" s="19"/>
      <c r="L660" s="19"/>
      <c r="M660" s="19" t="s">
        <v>39</v>
      </c>
      <c r="N660" s="39"/>
    </row>
    <row r="661" ht="192" customHeight="1" spans="1:14">
      <c r="A661" s="5">
        <v>1395</v>
      </c>
      <c r="B661" s="6" t="s">
        <v>532</v>
      </c>
      <c r="C661" s="7" t="s">
        <v>482</v>
      </c>
      <c r="D661" s="8" t="s">
        <v>483</v>
      </c>
      <c r="E661" s="8" t="str">
        <f>_xlfn.DISPIMG("ID_57641437E1E74813B5C9F31E401C1D28",1)</f>
        <v>=DISPIMG("ID_57641437E1E74813B5C9F31E401C1D28",1)</v>
      </c>
      <c r="F661" s="8" t="s">
        <v>484</v>
      </c>
      <c r="G661" s="9" t="s">
        <v>485</v>
      </c>
      <c r="H661" s="9" t="s">
        <v>486</v>
      </c>
      <c r="I661" s="10">
        <v>2</v>
      </c>
      <c r="J661" s="10" t="s">
        <v>21</v>
      </c>
      <c r="K661" s="19"/>
      <c r="L661" s="19"/>
      <c r="M661" s="19" t="s">
        <v>487</v>
      </c>
      <c r="N661" s="39"/>
    </row>
    <row r="662" ht="192" customHeight="1" spans="1:14">
      <c r="A662" s="5">
        <v>1402</v>
      </c>
      <c r="B662" s="6" t="s">
        <v>532</v>
      </c>
      <c r="C662" s="7" t="s">
        <v>488</v>
      </c>
      <c r="D662" s="8" t="s">
        <v>476</v>
      </c>
      <c r="E662" s="8" t="str">
        <f>_xlfn.DISPIMG("ID_E318134C655843968F3A03C2CA78AE3B",1)</f>
        <v>=DISPIMG("ID_E318134C655843968F3A03C2CA78AE3B",1)</v>
      </c>
      <c r="F662" s="8" t="s">
        <v>477</v>
      </c>
      <c r="G662" s="9" t="s">
        <v>478</v>
      </c>
      <c r="H662" s="9" t="s">
        <v>479</v>
      </c>
      <c r="I662" s="10">
        <v>2</v>
      </c>
      <c r="J662" s="10" t="s">
        <v>21</v>
      </c>
      <c r="K662" s="19"/>
      <c r="L662" s="19"/>
      <c r="M662" s="19" t="s">
        <v>480</v>
      </c>
      <c r="N662" s="39"/>
    </row>
    <row r="663" ht="192" customHeight="1" spans="1:14">
      <c r="A663" s="5">
        <v>1413</v>
      </c>
      <c r="B663" s="6" t="s">
        <v>532</v>
      </c>
      <c r="C663" s="7" t="s">
        <v>528</v>
      </c>
      <c r="D663" s="8" t="s">
        <v>76</v>
      </c>
      <c r="E663" s="8" t="str">
        <f>_xlfn.DISPIMG("ID_9FBC6C7B23834DBE97D5ABFC2B0B5D8D",1)</f>
        <v>=DISPIMG("ID_9FBC6C7B23834DBE97D5ABFC2B0B5D8D",1)</v>
      </c>
      <c r="F663" s="8" t="s">
        <v>116</v>
      </c>
      <c r="G663" s="9" t="s">
        <v>117</v>
      </c>
      <c r="H663" s="9" t="s">
        <v>27</v>
      </c>
      <c r="I663" s="10">
        <v>50</v>
      </c>
      <c r="J663" s="10" t="s">
        <v>28</v>
      </c>
      <c r="K663" s="19"/>
      <c r="L663" s="19"/>
      <c r="M663" s="19" t="s">
        <v>118</v>
      </c>
      <c r="N663" s="39"/>
    </row>
    <row r="664" ht="192" customHeight="1" spans="1:14">
      <c r="A664" s="5">
        <v>1415</v>
      </c>
      <c r="B664" s="6" t="s">
        <v>532</v>
      </c>
      <c r="C664" s="7" t="s">
        <v>522</v>
      </c>
      <c r="D664" s="8" t="s">
        <v>76</v>
      </c>
      <c r="E664" s="8" t="str">
        <f>_xlfn.DISPIMG("ID_B8A57C006A1D4F5BB72619AE91CCF156",1)</f>
        <v>=DISPIMG("ID_B8A57C006A1D4F5BB72619AE91CCF156",1)</v>
      </c>
      <c r="F664" s="8" t="s">
        <v>116</v>
      </c>
      <c r="G664" s="9" t="s">
        <v>117</v>
      </c>
      <c r="H664" s="9" t="s">
        <v>27</v>
      </c>
      <c r="I664" s="10">
        <v>4</v>
      </c>
      <c r="J664" s="10" t="s">
        <v>28</v>
      </c>
      <c r="K664" s="19"/>
      <c r="L664" s="19"/>
      <c r="M664" s="19" t="s">
        <v>118</v>
      </c>
      <c r="N664" s="39"/>
    </row>
    <row r="665" ht="192" customHeight="1" spans="1:14">
      <c r="A665" s="5">
        <v>1416</v>
      </c>
      <c r="B665" s="6" t="s">
        <v>532</v>
      </c>
      <c r="C665" s="7" t="s">
        <v>419</v>
      </c>
      <c r="D665" s="8" t="s">
        <v>45</v>
      </c>
      <c r="E665" s="8" t="str">
        <f>_xlfn.DISPIMG("ID_F7DAD0F255A844E2A13A88C66ACA38F9",1)</f>
        <v>=DISPIMG("ID_F7DAD0F255A844E2A13A88C66ACA38F9",1)</v>
      </c>
      <c r="F665" s="8" t="s">
        <v>300</v>
      </c>
      <c r="G665" s="9" t="s">
        <v>490</v>
      </c>
      <c r="H665" s="9" t="s">
        <v>491</v>
      </c>
      <c r="I665" s="10">
        <v>1</v>
      </c>
      <c r="J665" s="10" t="s">
        <v>21</v>
      </c>
      <c r="K665" s="19"/>
      <c r="L665" s="19"/>
      <c r="M665" s="19" t="s">
        <v>303</v>
      </c>
      <c r="N665" s="39"/>
    </row>
    <row r="666" ht="192" customHeight="1" spans="1:14">
      <c r="A666" s="5">
        <v>1417</v>
      </c>
      <c r="B666" s="6" t="s">
        <v>532</v>
      </c>
      <c r="C666" s="7" t="s">
        <v>419</v>
      </c>
      <c r="D666" s="8" t="s">
        <v>50</v>
      </c>
      <c r="E666" s="8" t="str">
        <f>_xlfn.DISPIMG("ID_74C1A46312F2470EACB7F4DE7057B6DD",1)</f>
        <v>=DISPIMG("ID_74C1A46312F2470EACB7F4DE7057B6DD",1)</v>
      </c>
      <c r="F666" s="8" t="s">
        <v>51</v>
      </c>
      <c r="G666" s="9" t="s">
        <v>52</v>
      </c>
      <c r="H666" s="9" t="s">
        <v>53</v>
      </c>
      <c r="I666" s="10">
        <v>16</v>
      </c>
      <c r="J666" s="10" t="s">
        <v>28</v>
      </c>
      <c r="K666" s="19"/>
      <c r="L666" s="19"/>
      <c r="M666" s="19" t="s">
        <v>54</v>
      </c>
      <c r="N666" s="39"/>
    </row>
    <row r="667" ht="192" customHeight="1" spans="1:14">
      <c r="A667" s="5">
        <v>1422</v>
      </c>
      <c r="B667" s="6" t="s">
        <v>532</v>
      </c>
      <c r="C667" s="7" t="s">
        <v>492</v>
      </c>
      <c r="D667" s="8" t="s">
        <v>307</v>
      </c>
      <c r="E667" s="8" t="str">
        <f>_xlfn.DISPIMG("ID_5B5B711F0E264348B39A99112DB6F09C",1)</f>
        <v>=DISPIMG("ID_5B5B711F0E264348B39A99112DB6F09C",1)</v>
      </c>
      <c r="F667" s="8" t="s">
        <v>308</v>
      </c>
      <c r="G667" s="9" t="s">
        <v>309</v>
      </c>
      <c r="H667" s="9" t="s">
        <v>310</v>
      </c>
      <c r="I667" s="10">
        <v>2</v>
      </c>
      <c r="J667" s="10" t="s">
        <v>21</v>
      </c>
      <c r="K667" s="19"/>
      <c r="L667" s="19"/>
      <c r="M667" s="19" t="s">
        <v>311</v>
      </c>
      <c r="N667" s="39"/>
    </row>
    <row r="668" ht="192" customHeight="1" spans="1:14">
      <c r="A668" s="5">
        <v>1423</v>
      </c>
      <c r="B668" s="6" t="s">
        <v>532</v>
      </c>
      <c r="C668" s="7" t="s">
        <v>493</v>
      </c>
      <c r="D668" s="8" t="s">
        <v>307</v>
      </c>
      <c r="E668" s="8" t="str">
        <f>_xlfn.DISPIMG("ID_15F743DF118B4826B9B2B0C798F14311",1)</f>
        <v>=DISPIMG("ID_15F743DF118B4826B9B2B0C798F14311",1)</v>
      </c>
      <c r="F668" s="8" t="s">
        <v>308</v>
      </c>
      <c r="G668" s="9" t="s">
        <v>309</v>
      </c>
      <c r="H668" s="9" t="s">
        <v>310</v>
      </c>
      <c r="I668" s="10">
        <v>2</v>
      </c>
      <c r="J668" s="10" t="s">
        <v>21</v>
      </c>
      <c r="K668" s="19"/>
      <c r="L668" s="19"/>
      <c r="M668" s="19" t="s">
        <v>311</v>
      </c>
      <c r="N668" s="39"/>
    </row>
    <row r="669" ht="192" customHeight="1" spans="1:14">
      <c r="A669" s="5">
        <v>1424</v>
      </c>
      <c r="B669" s="6" t="s">
        <v>532</v>
      </c>
      <c r="C669" s="7" t="s">
        <v>494</v>
      </c>
      <c r="D669" s="8" t="s">
        <v>24</v>
      </c>
      <c r="E669" s="8" t="str">
        <f>_xlfn.DISPIMG("ID_3AA10AA408014578BBADD3C465EA3DD4",1)</f>
        <v>=DISPIMG("ID_3AA10AA408014578BBADD3C465EA3DD4",1)</v>
      </c>
      <c r="F669" s="8" t="s">
        <v>25</v>
      </c>
      <c r="G669" s="9" t="s">
        <v>26</v>
      </c>
      <c r="H669" s="9" t="s">
        <v>27</v>
      </c>
      <c r="I669" s="10">
        <v>1</v>
      </c>
      <c r="J669" s="10" t="s">
        <v>28</v>
      </c>
      <c r="K669" s="19"/>
      <c r="L669" s="19"/>
      <c r="M669" s="19" t="s">
        <v>29</v>
      </c>
      <c r="N669" s="39"/>
    </row>
    <row r="670" ht="192" customHeight="1" spans="1:14">
      <c r="A670" s="5">
        <v>1425</v>
      </c>
      <c r="B670" s="6" t="s">
        <v>532</v>
      </c>
      <c r="C670" s="7" t="s">
        <v>494</v>
      </c>
      <c r="D670" s="8" t="s">
        <v>76</v>
      </c>
      <c r="E670" s="8" t="str">
        <f>_xlfn.DISPIMG("ID_64AF34B9C4B64A6396636F1FB59B722D",1)</f>
        <v>=DISPIMG("ID_64AF34B9C4B64A6396636F1FB59B722D",1)</v>
      </c>
      <c r="F670" s="8" t="s">
        <v>116</v>
      </c>
      <c r="G670" s="9" t="s">
        <v>117</v>
      </c>
      <c r="H670" s="9" t="s">
        <v>27</v>
      </c>
      <c r="I670" s="10">
        <v>1</v>
      </c>
      <c r="J670" s="10" t="s">
        <v>28</v>
      </c>
      <c r="K670" s="19"/>
      <c r="L670" s="19"/>
      <c r="M670" s="19" t="s">
        <v>118</v>
      </c>
      <c r="N670" s="39"/>
    </row>
    <row r="671" ht="192" customHeight="1" spans="1:14">
      <c r="A671" s="5">
        <v>1426</v>
      </c>
      <c r="B671" s="6" t="s">
        <v>532</v>
      </c>
      <c r="C671" s="7" t="s">
        <v>494</v>
      </c>
      <c r="D671" s="8" t="s">
        <v>93</v>
      </c>
      <c r="E671" s="8" t="str">
        <f>_xlfn.DISPIMG("ID_2369C7A2ACBC47428173D697644C6981",1)</f>
        <v>=DISPIMG("ID_2369C7A2ACBC47428173D697644C6981",1)</v>
      </c>
      <c r="F671" s="8" t="s">
        <v>94</v>
      </c>
      <c r="G671" s="9" t="s">
        <v>95</v>
      </c>
      <c r="H671" s="9" t="s">
        <v>96</v>
      </c>
      <c r="I671" s="10">
        <v>1</v>
      </c>
      <c r="J671" s="10" t="s">
        <v>21</v>
      </c>
      <c r="K671" s="19"/>
      <c r="L671" s="19"/>
      <c r="M671" s="19" t="s">
        <v>97</v>
      </c>
      <c r="N671" s="39"/>
    </row>
    <row r="672" ht="192" customHeight="1" spans="1:14">
      <c r="A672" s="5">
        <v>1435</v>
      </c>
      <c r="B672" s="6" t="s">
        <v>533</v>
      </c>
      <c r="C672" s="7" t="s">
        <v>445</v>
      </c>
      <c r="D672" s="8" t="s">
        <v>232</v>
      </c>
      <c r="E672" s="8" t="str">
        <f>_xlfn.DISPIMG("ID_7C1F5A91828C4217AF30207BD060E7E6",1)</f>
        <v>=DISPIMG("ID_7C1F5A91828C4217AF30207BD060E7E6",1)</v>
      </c>
      <c r="F672" s="8" t="s">
        <v>233</v>
      </c>
      <c r="G672" s="9" t="s">
        <v>234</v>
      </c>
      <c r="H672" s="9" t="s">
        <v>235</v>
      </c>
      <c r="I672" s="10">
        <v>5</v>
      </c>
      <c r="J672" s="10" t="s">
        <v>28</v>
      </c>
      <c r="K672" s="19"/>
      <c r="L672" s="19"/>
      <c r="M672" s="19" t="s">
        <v>236</v>
      </c>
      <c r="N672" s="39"/>
    </row>
    <row r="673" ht="192" customHeight="1" spans="1:14">
      <c r="A673" s="5">
        <v>1436</v>
      </c>
      <c r="B673" s="6" t="s">
        <v>533</v>
      </c>
      <c r="C673" s="7" t="s">
        <v>445</v>
      </c>
      <c r="D673" s="8" t="s">
        <v>232</v>
      </c>
      <c r="E673" s="8" t="str">
        <f>_xlfn.DISPIMG("ID_9CB958AE58BE4D1DAF86A2E6B5A7B735",1)</f>
        <v>=DISPIMG("ID_9CB958AE58BE4D1DAF86A2E6B5A7B735",1)</v>
      </c>
      <c r="F673" s="8" t="s">
        <v>446</v>
      </c>
      <c r="G673" s="9" t="s">
        <v>447</v>
      </c>
      <c r="H673" s="9" t="s">
        <v>448</v>
      </c>
      <c r="I673" s="10">
        <v>5</v>
      </c>
      <c r="J673" s="10" t="s">
        <v>28</v>
      </c>
      <c r="K673" s="19"/>
      <c r="L673" s="19"/>
      <c r="M673" s="19" t="s">
        <v>449</v>
      </c>
      <c r="N673" s="39"/>
    </row>
    <row r="674" ht="192" customHeight="1" spans="1:14">
      <c r="A674" s="5">
        <v>1437</v>
      </c>
      <c r="B674" s="6" t="s">
        <v>533</v>
      </c>
      <c r="C674" s="7" t="s">
        <v>445</v>
      </c>
      <c r="D674" s="8" t="s">
        <v>399</v>
      </c>
      <c r="E674" s="8" t="str">
        <f>_xlfn.DISPIMG("ID_B01E5D079B75442288C449A80A5479D9",1)</f>
        <v>=DISPIMG("ID_B01E5D079B75442288C449A80A5479D9",1)</v>
      </c>
      <c r="F674" s="8" t="s">
        <v>450</v>
      </c>
      <c r="G674" s="9" t="s">
        <v>451</v>
      </c>
      <c r="H674" s="9" t="s">
        <v>452</v>
      </c>
      <c r="I674" s="10">
        <v>5</v>
      </c>
      <c r="J674" s="10" t="s">
        <v>28</v>
      </c>
      <c r="K674" s="19"/>
      <c r="L674" s="19"/>
      <c r="M674" s="19" t="s">
        <v>453</v>
      </c>
      <c r="N674" s="39"/>
    </row>
    <row r="675" ht="192" customHeight="1" spans="1:14">
      <c r="A675" s="5">
        <v>1438</v>
      </c>
      <c r="B675" s="6" t="s">
        <v>533</v>
      </c>
      <c r="C675" s="7" t="s">
        <v>445</v>
      </c>
      <c r="D675" s="8" t="s">
        <v>250</v>
      </c>
      <c r="E675" s="8" t="str">
        <f>_xlfn.DISPIMG("ID_B03BA1CE89694E3C99D917F13F70F032",1)</f>
        <v>=DISPIMG("ID_B03BA1CE89694E3C99D917F13F70F032",1)</v>
      </c>
      <c r="F675" s="8" t="s">
        <v>454</v>
      </c>
      <c r="G675" s="9" t="s">
        <v>455</v>
      </c>
      <c r="H675" s="9" t="s">
        <v>27</v>
      </c>
      <c r="I675" s="10">
        <v>10</v>
      </c>
      <c r="J675" s="10" t="s">
        <v>28</v>
      </c>
      <c r="K675" s="19"/>
      <c r="L675" s="19"/>
      <c r="M675" s="19" t="s">
        <v>456</v>
      </c>
      <c r="N675" s="39"/>
    </row>
    <row r="676" ht="192" customHeight="1" spans="1:14">
      <c r="A676" s="5">
        <v>1439</v>
      </c>
      <c r="B676" s="6" t="s">
        <v>533</v>
      </c>
      <c r="C676" s="7" t="s">
        <v>445</v>
      </c>
      <c r="D676" s="8" t="s">
        <v>250</v>
      </c>
      <c r="E676" s="8" t="str">
        <f>_xlfn.DISPIMG("ID_38454060F4C6450DBAE679F095BEE749",1)</f>
        <v>=DISPIMG("ID_38454060F4C6450DBAE679F095BEE749",1)</v>
      </c>
      <c r="F676" s="8" t="s">
        <v>251</v>
      </c>
      <c r="G676" s="9" t="s">
        <v>252</v>
      </c>
      <c r="H676" s="9" t="s">
        <v>27</v>
      </c>
      <c r="I676" s="10">
        <v>5</v>
      </c>
      <c r="J676" s="10" t="s">
        <v>28</v>
      </c>
      <c r="K676" s="19"/>
      <c r="L676" s="19"/>
      <c r="M676" s="19" t="s">
        <v>253</v>
      </c>
      <c r="N676" s="39"/>
    </row>
    <row r="677" ht="192" customHeight="1" spans="1:14">
      <c r="A677" s="5">
        <v>1442</v>
      </c>
      <c r="B677" s="6" t="s">
        <v>533</v>
      </c>
      <c r="C677" s="7" t="s">
        <v>457</v>
      </c>
      <c r="D677" s="8" t="s">
        <v>213</v>
      </c>
      <c r="E677" s="8" t="str">
        <f>_xlfn.DISPIMG("ID_7639D3D7D72242088E2C3C42DA2ECB1F",1)</f>
        <v>=DISPIMG("ID_7639D3D7D72242088E2C3C42DA2ECB1F",1)</v>
      </c>
      <c r="F677" s="8" t="s">
        <v>458</v>
      </c>
      <c r="G677" s="9" t="s">
        <v>459</v>
      </c>
      <c r="H677" s="9" t="s">
        <v>460</v>
      </c>
      <c r="I677" s="10">
        <v>2</v>
      </c>
      <c r="J677" s="10" t="s">
        <v>28</v>
      </c>
      <c r="K677" s="19"/>
      <c r="L677" s="19"/>
      <c r="M677" s="19" t="s">
        <v>461</v>
      </c>
      <c r="N677" s="39"/>
    </row>
    <row r="678" ht="192" customHeight="1" spans="1:14">
      <c r="A678" s="5">
        <v>1443</v>
      </c>
      <c r="B678" s="6" t="s">
        <v>533</v>
      </c>
      <c r="C678" s="7" t="s">
        <v>457</v>
      </c>
      <c r="D678" s="8" t="s">
        <v>222</v>
      </c>
      <c r="E678" s="8" t="str">
        <f>_xlfn.DISPIMG("ID_FBEFD1DA948F4F4C907374738023D147",1)</f>
        <v>=DISPIMG("ID_FBEFD1DA948F4F4C907374738023D147",1)</v>
      </c>
      <c r="F678" s="8" t="s">
        <v>462</v>
      </c>
      <c r="G678" s="9" t="s">
        <v>463</v>
      </c>
      <c r="H678" s="9" t="s">
        <v>27</v>
      </c>
      <c r="I678" s="10">
        <v>8</v>
      </c>
      <c r="J678" s="10" t="s">
        <v>28</v>
      </c>
      <c r="K678" s="19"/>
      <c r="L678" s="19"/>
      <c r="M678" s="19" t="s">
        <v>464</v>
      </c>
      <c r="N678" s="39"/>
    </row>
    <row r="679" ht="192" customHeight="1" spans="1:14">
      <c r="A679" s="5">
        <v>1444</v>
      </c>
      <c r="B679" s="6" t="s">
        <v>533</v>
      </c>
      <c r="C679" s="7" t="s">
        <v>457</v>
      </c>
      <c r="D679" s="8" t="s">
        <v>232</v>
      </c>
      <c r="E679" s="8" t="str">
        <f>_xlfn.DISPIMG("ID_897DF81604C14D6D96ECC860700FFA25",1)</f>
        <v>=DISPIMG("ID_897DF81604C14D6D96ECC860700FFA25",1)</v>
      </c>
      <c r="F679" s="8" t="s">
        <v>233</v>
      </c>
      <c r="G679" s="9" t="s">
        <v>234</v>
      </c>
      <c r="H679" s="9" t="s">
        <v>235</v>
      </c>
      <c r="I679" s="10">
        <v>2</v>
      </c>
      <c r="J679" s="10" t="s">
        <v>28</v>
      </c>
      <c r="K679" s="19"/>
      <c r="L679" s="19"/>
      <c r="M679" s="19" t="s">
        <v>236</v>
      </c>
      <c r="N679" s="39"/>
    </row>
    <row r="680" ht="192" customHeight="1" spans="1:14">
      <c r="A680" s="5">
        <v>1445</v>
      </c>
      <c r="B680" s="6" t="s">
        <v>533</v>
      </c>
      <c r="C680" s="7" t="s">
        <v>457</v>
      </c>
      <c r="D680" s="8" t="s">
        <v>399</v>
      </c>
      <c r="E680" s="8" t="str">
        <f>_xlfn.DISPIMG("ID_9DADB17F4DCD457EAEF0B4770AFFAE91",1)</f>
        <v>=DISPIMG("ID_9DADB17F4DCD457EAEF0B4770AFFAE91",1)</v>
      </c>
      <c r="F680" s="8" t="s">
        <v>465</v>
      </c>
      <c r="G680" s="9" t="s">
        <v>466</v>
      </c>
      <c r="H680" s="9" t="s">
        <v>279</v>
      </c>
      <c r="I680" s="10">
        <v>2</v>
      </c>
      <c r="J680" s="10" t="s">
        <v>28</v>
      </c>
      <c r="K680" s="19"/>
      <c r="L680" s="19"/>
      <c r="M680" s="19" t="s">
        <v>453</v>
      </c>
      <c r="N680" s="39"/>
    </row>
    <row r="681" ht="192" customHeight="1" spans="1:14">
      <c r="A681" s="5">
        <v>1446</v>
      </c>
      <c r="B681" s="6" t="s">
        <v>533</v>
      </c>
      <c r="C681" s="7" t="s">
        <v>457</v>
      </c>
      <c r="D681" s="8" t="s">
        <v>241</v>
      </c>
      <c r="E681" s="8" t="str">
        <f>_xlfn.DISPIMG("ID_4CB4F3C9CF1F462F939E49B2C432C2BE",1)</f>
        <v>=DISPIMG("ID_4CB4F3C9CF1F462F939E49B2C432C2BE",1)</v>
      </c>
      <c r="F681" s="8" t="s">
        <v>467</v>
      </c>
      <c r="G681" s="9" t="s">
        <v>468</v>
      </c>
      <c r="H681" s="9" t="s">
        <v>65</v>
      </c>
      <c r="I681" s="10">
        <v>2</v>
      </c>
      <c r="J681" s="10" t="s">
        <v>28</v>
      </c>
      <c r="K681" s="19"/>
      <c r="L681" s="19"/>
      <c r="M681" s="19" t="s">
        <v>469</v>
      </c>
      <c r="N681" s="39"/>
    </row>
    <row r="682" ht="192" customHeight="1" spans="1:14">
      <c r="A682" s="5">
        <v>1447</v>
      </c>
      <c r="B682" s="6" t="s">
        <v>533</v>
      </c>
      <c r="C682" s="7" t="s">
        <v>457</v>
      </c>
      <c r="D682" s="8" t="s">
        <v>250</v>
      </c>
      <c r="E682" s="8" t="str">
        <f>_xlfn.DISPIMG("ID_CF86B4E12C3247CC83EFE7D3C97707E1",1)</f>
        <v>=DISPIMG("ID_CF86B4E12C3247CC83EFE7D3C97707E1",1)</v>
      </c>
      <c r="F682" s="8" t="s">
        <v>251</v>
      </c>
      <c r="G682" s="9" t="s">
        <v>252</v>
      </c>
      <c r="H682" s="9" t="s">
        <v>27</v>
      </c>
      <c r="I682" s="10">
        <v>2</v>
      </c>
      <c r="J682" s="10" t="s">
        <v>28</v>
      </c>
      <c r="K682" s="19"/>
      <c r="L682" s="19"/>
      <c r="M682" s="19" t="s">
        <v>253</v>
      </c>
      <c r="N682" s="39"/>
    </row>
    <row r="683" ht="192" customHeight="1" spans="1:14">
      <c r="A683" s="5">
        <v>1451</v>
      </c>
      <c r="B683" s="6" t="s">
        <v>533</v>
      </c>
      <c r="C683" s="7" t="s">
        <v>31</v>
      </c>
      <c r="D683" s="8" t="s">
        <v>24</v>
      </c>
      <c r="E683" s="8" t="str">
        <f>_xlfn.DISPIMG("ID_D0F70E524350492DBA287D4AA9922368",1)</f>
        <v>=DISPIMG("ID_D0F70E524350492DBA287D4AA9922368",1)</v>
      </c>
      <c r="F683" s="8" t="s">
        <v>32</v>
      </c>
      <c r="G683" s="9" t="s">
        <v>33</v>
      </c>
      <c r="H683" s="9" t="s">
        <v>27</v>
      </c>
      <c r="I683" s="10">
        <v>1</v>
      </c>
      <c r="J683" s="10" t="s">
        <v>28</v>
      </c>
      <c r="K683" s="19"/>
      <c r="L683" s="19"/>
      <c r="M683" s="19" t="s">
        <v>34</v>
      </c>
      <c r="N683" s="39"/>
    </row>
    <row r="684" ht="192" customHeight="1" spans="1:14">
      <c r="A684" s="5">
        <v>1452</v>
      </c>
      <c r="B684" s="6" t="s">
        <v>533</v>
      </c>
      <c r="C684" s="7" t="s">
        <v>31</v>
      </c>
      <c r="D684" s="8" t="s">
        <v>250</v>
      </c>
      <c r="E684" s="8" t="str">
        <f>_xlfn.DISPIMG("ID_3E360E619DDD42438B0B4CA93DA708C2",1)</f>
        <v>=DISPIMG("ID_3E360E619DDD42438B0B4CA93DA708C2",1)</v>
      </c>
      <c r="F684" s="8" t="s">
        <v>470</v>
      </c>
      <c r="G684" s="9" t="s">
        <v>471</v>
      </c>
      <c r="H684" s="9" t="s">
        <v>27</v>
      </c>
      <c r="I684" s="10">
        <v>1</v>
      </c>
      <c r="J684" s="10" t="s">
        <v>28</v>
      </c>
      <c r="K684" s="19"/>
      <c r="L684" s="19"/>
      <c r="M684" s="19" t="s">
        <v>472</v>
      </c>
      <c r="N684" s="39"/>
    </row>
    <row r="685" ht="192" customHeight="1" spans="1:14">
      <c r="A685" s="5">
        <v>1453</v>
      </c>
      <c r="B685" s="6" t="s">
        <v>533</v>
      </c>
      <c r="C685" s="7" t="s">
        <v>31</v>
      </c>
      <c r="D685" s="8" t="s">
        <v>35</v>
      </c>
      <c r="E685" s="8" t="str">
        <f>_xlfn.DISPIMG("ID_93D27887A8AC4A189811DD68961219AE",1)</f>
        <v>=DISPIMG("ID_93D27887A8AC4A189811DD68961219AE",1)</v>
      </c>
      <c r="F685" s="8" t="s">
        <v>36</v>
      </c>
      <c r="G685" s="9" t="s">
        <v>37</v>
      </c>
      <c r="H685" s="9" t="s">
        <v>38</v>
      </c>
      <c r="I685" s="10">
        <v>1</v>
      </c>
      <c r="J685" s="10" t="s">
        <v>21</v>
      </c>
      <c r="K685" s="19"/>
      <c r="L685" s="19"/>
      <c r="M685" s="19" t="s">
        <v>39</v>
      </c>
      <c r="N685" s="39"/>
    </row>
    <row r="686" ht="192" customHeight="1" spans="1:14">
      <c r="A686" s="5">
        <v>1456</v>
      </c>
      <c r="B686" s="6" t="s">
        <v>533</v>
      </c>
      <c r="C686" s="7" t="s">
        <v>530</v>
      </c>
      <c r="D686" s="8" t="s">
        <v>24</v>
      </c>
      <c r="E686" s="8" t="str">
        <f>_xlfn.DISPIMG("ID_0EA35FC1E9A74C5FBDB113D1FDF37EB6",1)</f>
        <v>=DISPIMG("ID_0EA35FC1E9A74C5FBDB113D1FDF37EB6",1)</v>
      </c>
      <c r="F686" s="8" t="s">
        <v>25</v>
      </c>
      <c r="G686" s="9" t="s">
        <v>26</v>
      </c>
      <c r="H686" s="9" t="s">
        <v>27</v>
      </c>
      <c r="I686" s="10">
        <v>1</v>
      </c>
      <c r="J686" s="10" t="s">
        <v>28</v>
      </c>
      <c r="K686" s="19"/>
      <c r="L686" s="19"/>
      <c r="M686" s="19" t="s">
        <v>29</v>
      </c>
      <c r="N686" s="39"/>
    </row>
    <row r="687" ht="192" customHeight="1" spans="1:14">
      <c r="A687" s="5">
        <v>1457</v>
      </c>
      <c r="B687" s="6" t="s">
        <v>533</v>
      </c>
      <c r="C687" s="7" t="s">
        <v>530</v>
      </c>
      <c r="D687" s="8" t="s">
        <v>99</v>
      </c>
      <c r="E687" s="8" t="str">
        <f>_xlfn.DISPIMG("ID_2EB37DAD38994E59B4AFC1D4B3102F26",1)</f>
        <v>=DISPIMG("ID_2EB37DAD38994E59B4AFC1D4B3102F26",1)</v>
      </c>
      <c r="F687" s="8" t="s">
        <v>100</v>
      </c>
      <c r="G687" s="9" t="s">
        <v>101</v>
      </c>
      <c r="H687" s="9" t="s">
        <v>102</v>
      </c>
      <c r="I687" s="10">
        <v>1</v>
      </c>
      <c r="J687" s="10" t="s">
        <v>21</v>
      </c>
      <c r="K687" s="19"/>
      <c r="L687" s="19"/>
      <c r="M687" s="19" t="s">
        <v>103</v>
      </c>
      <c r="N687" s="39"/>
    </row>
    <row r="688" ht="192" customHeight="1" spans="1:14">
      <c r="A688" s="5">
        <v>1459</v>
      </c>
      <c r="B688" s="6" t="s">
        <v>533</v>
      </c>
      <c r="C688" s="7" t="s">
        <v>530</v>
      </c>
      <c r="D688" s="8" t="s">
        <v>17</v>
      </c>
      <c r="E688" s="8" t="str">
        <f>_xlfn.DISPIMG("ID_CF0B7D01843B44C9BBA77CD393B802E4",1)</f>
        <v>=DISPIMG("ID_CF0B7D01843B44C9BBA77CD393B802E4",1)</v>
      </c>
      <c r="F688" s="8" t="s">
        <v>18</v>
      </c>
      <c r="G688" s="9" t="s">
        <v>19</v>
      </c>
      <c r="H688" s="9" t="s">
        <v>20</v>
      </c>
      <c r="I688" s="10">
        <v>13</v>
      </c>
      <c r="J688" s="10" t="s">
        <v>21</v>
      </c>
      <c r="K688" s="19"/>
      <c r="L688" s="19"/>
      <c r="M688" s="19" t="s">
        <v>22</v>
      </c>
      <c r="N688" s="39"/>
    </row>
    <row r="689" ht="192" customHeight="1" spans="1:14">
      <c r="A689" s="5">
        <v>1460</v>
      </c>
      <c r="B689" s="6" t="s">
        <v>533</v>
      </c>
      <c r="C689" s="7" t="s">
        <v>527</v>
      </c>
      <c r="D689" s="8" t="s">
        <v>24</v>
      </c>
      <c r="E689" s="8" t="str">
        <f>_xlfn.DISPIMG("ID_B2369FA1E8A64C4AA807D93B51E54BA0",1)</f>
        <v>=DISPIMG("ID_B2369FA1E8A64C4AA807D93B51E54BA0",1)</v>
      </c>
      <c r="F689" s="8" t="s">
        <v>25</v>
      </c>
      <c r="G689" s="9" t="s">
        <v>26</v>
      </c>
      <c r="H689" s="9" t="s">
        <v>27</v>
      </c>
      <c r="I689" s="10">
        <v>9</v>
      </c>
      <c r="J689" s="10" t="s">
        <v>28</v>
      </c>
      <c r="K689" s="19"/>
      <c r="L689" s="19"/>
      <c r="M689" s="19" t="s">
        <v>29</v>
      </c>
      <c r="N689" s="39"/>
    </row>
    <row r="690" ht="192" customHeight="1" spans="1:14">
      <c r="A690" s="5">
        <v>1461</v>
      </c>
      <c r="B690" s="6" t="s">
        <v>533</v>
      </c>
      <c r="C690" s="7" t="s">
        <v>527</v>
      </c>
      <c r="D690" s="8" t="s">
        <v>45</v>
      </c>
      <c r="E690" s="8" t="str">
        <f>_xlfn.DISPIMG("ID_2F901F2F1E294782852CD179AF0669D8",1)</f>
        <v>=DISPIMG("ID_2F901F2F1E294782852CD179AF0669D8",1)</v>
      </c>
      <c r="F690" s="8" t="s">
        <v>300</v>
      </c>
      <c r="G690" s="9" t="s">
        <v>301</v>
      </c>
      <c r="H690" s="9" t="s">
        <v>302</v>
      </c>
      <c r="I690" s="10">
        <v>1</v>
      </c>
      <c r="J690" s="10" t="s">
        <v>21</v>
      </c>
      <c r="K690" s="19"/>
      <c r="L690" s="19"/>
      <c r="M690" s="19" t="s">
        <v>303</v>
      </c>
      <c r="N690" s="39"/>
    </row>
    <row r="691" ht="192" customHeight="1" spans="1:14">
      <c r="A691" s="5">
        <v>1462</v>
      </c>
      <c r="B691" s="6" t="s">
        <v>533</v>
      </c>
      <c r="C691" s="7" t="s">
        <v>527</v>
      </c>
      <c r="D691" s="8" t="s">
        <v>50</v>
      </c>
      <c r="E691" s="8" t="str">
        <f>_xlfn.DISPIMG("ID_16C9108B71EB4CB7AD783C42F81447D4",1)</f>
        <v>=DISPIMG("ID_16C9108B71EB4CB7AD783C42F81447D4",1)</v>
      </c>
      <c r="F691" s="8" t="s">
        <v>51</v>
      </c>
      <c r="G691" s="9" t="s">
        <v>52</v>
      </c>
      <c r="H691" s="9" t="s">
        <v>53</v>
      </c>
      <c r="I691" s="10">
        <v>10</v>
      </c>
      <c r="J691" s="10" t="s">
        <v>28</v>
      </c>
      <c r="K691" s="19"/>
      <c r="L691" s="19"/>
      <c r="M691" s="19" t="s">
        <v>54</v>
      </c>
      <c r="N691" s="39"/>
    </row>
    <row r="692" ht="192" customHeight="1" spans="1:14">
      <c r="A692" s="5">
        <v>1463</v>
      </c>
      <c r="B692" s="6" t="s">
        <v>533</v>
      </c>
      <c r="C692" s="7" t="s">
        <v>527</v>
      </c>
      <c r="D692" s="8" t="s">
        <v>99</v>
      </c>
      <c r="E692" s="8" t="str">
        <f>_xlfn.DISPIMG("ID_8EB2439343454E2DA34816870057BA63",1)</f>
        <v>=DISPIMG("ID_8EB2439343454E2DA34816870057BA63",1)</v>
      </c>
      <c r="F692" s="8" t="s">
        <v>100</v>
      </c>
      <c r="G692" s="9" t="s">
        <v>101</v>
      </c>
      <c r="H692" s="9" t="s">
        <v>102</v>
      </c>
      <c r="I692" s="10">
        <v>9</v>
      </c>
      <c r="J692" s="10" t="s">
        <v>21</v>
      </c>
      <c r="K692" s="19"/>
      <c r="L692" s="19"/>
      <c r="M692" s="19" t="s">
        <v>103</v>
      </c>
      <c r="N692" s="39"/>
    </row>
    <row r="693" ht="192" customHeight="1" spans="1:14">
      <c r="A693" s="5">
        <v>1465</v>
      </c>
      <c r="B693" s="6" t="s">
        <v>533</v>
      </c>
      <c r="C693" s="7" t="s">
        <v>475</v>
      </c>
      <c r="D693" s="8" t="s">
        <v>476</v>
      </c>
      <c r="E693" s="8" t="str">
        <f>_xlfn.DISPIMG("ID_00DA218BF5114024AB40BDD24BBE705C",1)</f>
        <v>=DISPIMG("ID_00DA218BF5114024AB40BDD24BBE705C",1)</v>
      </c>
      <c r="F693" s="8" t="s">
        <v>477</v>
      </c>
      <c r="G693" s="9" t="s">
        <v>478</v>
      </c>
      <c r="H693" s="9" t="s">
        <v>479</v>
      </c>
      <c r="I693" s="10">
        <v>2</v>
      </c>
      <c r="J693" s="10" t="s">
        <v>21</v>
      </c>
      <c r="K693" s="19"/>
      <c r="L693" s="19"/>
      <c r="M693" s="19" t="s">
        <v>480</v>
      </c>
      <c r="N693" s="39"/>
    </row>
    <row r="694" ht="192" customHeight="1" spans="1:14">
      <c r="A694" s="5">
        <v>1469</v>
      </c>
      <c r="B694" s="6" t="s">
        <v>533</v>
      </c>
      <c r="C694" s="7" t="s">
        <v>324</v>
      </c>
      <c r="D694" s="8" t="s">
        <v>307</v>
      </c>
      <c r="E694" s="8" t="str">
        <f>_xlfn.DISPIMG("ID_5A2DCD6F1163454DAAE42111679CC910",1)</f>
        <v>=DISPIMG("ID_5A2DCD6F1163454DAAE42111679CC910",1)</v>
      </c>
      <c r="F694" s="8" t="s">
        <v>308</v>
      </c>
      <c r="G694" s="9" t="s">
        <v>309</v>
      </c>
      <c r="H694" s="9" t="s">
        <v>310</v>
      </c>
      <c r="I694" s="10">
        <v>3</v>
      </c>
      <c r="J694" s="10" t="s">
        <v>21</v>
      </c>
      <c r="K694" s="19"/>
      <c r="L694" s="19"/>
      <c r="M694" s="19" t="s">
        <v>311</v>
      </c>
      <c r="N694" s="39"/>
    </row>
    <row r="695" ht="192" customHeight="1" spans="1:14">
      <c r="A695" s="5">
        <v>1470</v>
      </c>
      <c r="B695" s="6" t="s">
        <v>533</v>
      </c>
      <c r="C695" s="7" t="s">
        <v>328</v>
      </c>
      <c r="D695" s="8" t="s">
        <v>307</v>
      </c>
      <c r="E695" s="8" t="str">
        <f>_xlfn.DISPIMG("ID_1A92DFBC0B82402B945D0649662A1014",1)</f>
        <v>=DISPIMG("ID_1A92DFBC0B82402B945D0649662A1014",1)</v>
      </c>
      <c r="F695" s="8" t="s">
        <v>308</v>
      </c>
      <c r="G695" s="9" t="s">
        <v>309</v>
      </c>
      <c r="H695" s="9" t="s">
        <v>310</v>
      </c>
      <c r="I695" s="10">
        <v>2</v>
      </c>
      <c r="J695" s="10" t="s">
        <v>21</v>
      </c>
      <c r="K695" s="19"/>
      <c r="L695" s="19"/>
      <c r="M695" s="19" t="s">
        <v>311</v>
      </c>
      <c r="N695" s="39"/>
    </row>
    <row r="696" ht="192" customHeight="1" spans="1:14">
      <c r="A696" s="5">
        <v>1471</v>
      </c>
      <c r="B696" s="6" t="s">
        <v>533</v>
      </c>
      <c r="C696" s="7" t="s">
        <v>60</v>
      </c>
      <c r="D696" s="8" t="s">
        <v>24</v>
      </c>
      <c r="E696" s="8" t="str">
        <f>_xlfn.DISPIMG("ID_29876A84E74E4CDA8CFCDB2B01E60654",1)</f>
        <v>=DISPIMG("ID_29876A84E74E4CDA8CFCDB2B01E60654",1)</v>
      </c>
      <c r="F696" s="8" t="s">
        <v>25</v>
      </c>
      <c r="G696" s="9" t="s">
        <v>26</v>
      </c>
      <c r="H696" s="9" t="s">
        <v>27</v>
      </c>
      <c r="I696" s="10">
        <v>3</v>
      </c>
      <c r="J696" s="10" t="s">
        <v>28</v>
      </c>
      <c r="K696" s="19"/>
      <c r="L696" s="19"/>
      <c r="M696" s="19" t="s">
        <v>29</v>
      </c>
      <c r="N696" s="39"/>
    </row>
    <row r="697" ht="192" customHeight="1" spans="1:14">
      <c r="A697" s="5">
        <v>1475</v>
      </c>
      <c r="B697" s="6" t="s">
        <v>533</v>
      </c>
      <c r="C697" s="7" t="s">
        <v>481</v>
      </c>
      <c r="D697" s="8" t="s">
        <v>24</v>
      </c>
      <c r="E697" s="8" t="str">
        <f>_xlfn.DISPIMG("ID_BA0E3FCD8FB040CD91422E15A3D3E62E",1)</f>
        <v>=DISPIMG("ID_BA0E3FCD8FB040CD91422E15A3D3E62E",1)</v>
      </c>
      <c r="F697" s="8" t="s">
        <v>32</v>
      </c>
      <c r="G697" s="9" t="s">
        <v>33</v>
      </c>
      <c r="H697" s="9" t="s">
        <v>27</v>
      </c>
      <c r="I697" s="10">
        <v>2</v>
      </c>
      <c r="J697" s="10" t="s">
        <v>28</v>
      </c>
      <c r="K697" s="19"/>
      <c r="L697" s="19"/>
      <c r="M697" s="19" t="s">
        <v>34</v>
      </c>
      <c r="N697" s="39"/>
    </row>
    <row r="698" ht="192" customHeight="1" spans="1:14">
      <c r="A698" s="5">
        <v>1476</v>
      </c>
      <c r="B698" s="6" t="s">
        <v>533</v>
      </c>
      <c r="C698" s="7" t="s">
        <v>481</v>
      </c>
      <c r="D698" s="8" t="s">
        <v>35</v>
      </c>
      <c r="E698" s="8" t="str">
        <f>_xlfn.DISPIMG("ID_44E60A2BAB034957894E9DFE252FDE29",1)</f>
        <v>=DISPIMG("ID_44E60A2BAB034957894E9DFE252FDE29",1)</v>
      </c>
      <c r="F698" s="8" t="s">
        <v>36</v>
      </c>
      <c r="G698" s="9" t="s">
        <v>37</v>
      </c>
      <c r="H698" s="9" t="s">
        <v>38</v>
      </c>
      <c r="I698" s="10">
        <v>2</v>
      </c>
      <c r="J698" s="10" t="s">
        <v>21</v>
      </c>
      <c r="K698" s="19"/>
      <c r="L698" s="19"/>
      <c r="M698" s="19" t="s">
        <v>39</v>
      </c>
      <c r="N698" s="39"/>
    </row>
    <row r="699" ht="192" customHeight="1" spans="1:14">
      <c r="A699" s="5">
        <v>1479</v>
      </c>
      <c r="B699" s="6" t="s">
        <v>533</v>
      </c>
      <c r="C699" s="7" t="s">
        <v>482</v>
      </c>
      <c r="D699" s="8" t="s">
        <v>483</v>
      </c>
      <c r="E699" s="8" t="str">
        <f>_xlfn.DISPIMG("ID_DD7AD1BAD77A44919B6F4D28A8579330",1)</f>
        <v>=DISPIMG("ID_DD7AD1BAD77A44919B6F4D28A8579330",1)</v>
      </c>
      <c r="F699" s="8" t="s">
        <v>484</v>
      </c>
      <c r="G699" s="9" t="s">
        <v>485</v>
      </c>
      <c r="H699" s="9" t="s">
        <v>486</v>
      </c>
      <c r="I699" s="10">
        <v>2</v>
      </c>
      <c r="J699" s="10" t="s">
        <v>21</v>
      </c>
      <c r="K699" s="19"/>
      <c r="L699" s="19"/>
      <c r="M699" s="19" t="s">
        <v>487</v>
      </c>
      <c r="N699" s="39"/>
    </row>
    <row r="700" ht="192" customHeight="1" spans="1:14">
      <c r="A700" s="5">
        <v>1486</v>
      </c>
      <c r="B700" s="6" t="s">
        <v>533</v>
      </c>
      <c r="C700" s="7" t="s">
        <v>488</v>
      </c>
      <c r="D700" s="8" t="s">
        <v>476</v>
      </c>
      <c r="E700" s="8" t="str">
        <f>_xlfn.DISPIMG("ID_FF9FAD04F29447D794E9C21B00DB7E35",1)</f>
        <v>=DISPIMG("ID_FF9FAD04F29447D794E9C21B00DB7E35",1)</v>
      </c>
      <c r="F700" s="8" t="s">
        <v>477</v>
      </c>
      <c r="G700" s="9" t="s">
        <v>478</v>
      </c>
      <c r="H700" s="9" t="s">
        <v>479</v>
      </c>
      <c r="I700" s="10">
        <v>2</v>
      </c>
      <c r="J700" s="10" t="s">
        <v>21</v>
      </c>
      <c r="K700" s="19"/>
      <c r="L700" s="19"/>
      <c r="M700" s="19" t="s">
        <v>480</v>
      </c>
      <c r="N700" s="39"/>
    </row>
    <row r="701" ht="192" customHeight="1" spans="1:14">
      <c r="A701" s="5">
        <v>1497</v>
      </c>
      <c r="B701" s="6" t="s">
        <v>533</v>
      </c>
      <c r="C701" s="7" t="s">
        <v>528</v>
      </c>
      <c r="D701" s="8" t="s">
        <v>76</v>
      </c>
      <c r="E701" s="8" t="str">
        <f>_xlfn.DISPIMG("ID_80210B0780AB4C5FA3DBE0BDC574A325",1)</f>
        <v>=DISPIMG("ID_80210B0780AB4C5FA3DBE0BDC574A325",1)</v>
      </c>
      <c r="F701" s="8" t="s">
        <v>116</v>
      </c>
      <c r="G701" s="9" t="s">
        <v>117</v>
      </c>
      <c r="H701" s="9" t="s">
        <v>27</v>
      </c>
      <c r="I701" s="10">
        <v>50</v>
      </c>
      <c r="J701" s="10" t="s">
        <v>28</v>
      </c>
      <c r="K701" s="19"/>
      <c r="L701" s="19"/>
      <c r="M701" s="19" t="s">
        <v>118</v>
      </c>
      <c r="N701" s="39"/>
    </row>
    <row r="702" ht="192" customHeight="1" spans="1:14">
      <c r="A702" s="5">
        <v>1499</v>
      </c>
      <c r="B702" s="6" t="s">
        <v>533</v>
      </c>
      <c r="C702" s="7" t="s">
        <v>522</v>
      </c>
      <c r="D702" s="8" t="s">
        <v>76</v>
      </c>
      <c r="E702" s="8" t="str">
        <f>_xlfn.DISPIMG("ID_43AA6022EEC646A1A3A600358B0A3F7B",1)</f>
        <v>=DISPIMG("ID_43AA6022EEC646A1A3A600358B0A3F7B",1)</v>
      </c>
      <c r="F702" s="8" t="s">
        <v>116</v>
      </c>
      <c r="G702" s="9" t="s">
        <v>117</v>
      </c>
      <c r="H702" s="9" t="s">
        <v>27</v>
      </c>
      <c r="I702" s="10">
        <v>4</v>
      </c>
      <c r="J702" s="10" t="s">
        <v>28</v>
      </c>
      <c r="K702" s="19"/>
      <c r="L702" s="19"/>
      <c r="M702" s="19" t="s">
        <v>118</v>
      </c>
      <c r="N702" s="39"/>
    </row>
    <row r="703" ht="192" customHeight="1" spans="1:14">
      <c r="A703" s="5">
        <v>1500</v>
      </c>
      <c r="B703" s="6" t="s">
        <v>533</v>
      </c>
      <c r="C703" s="7" t="s">
        <v>419</v>
      </c>
      <c r="D703" s="8" t="s">
        <v>45</v>
      </c>
      <c r="E703" s="8" t="str">
        <f>_xlfn.DISPIMG("ID_A3A87BDED46F41DBBD8650806602B8C2",1)</f>
        <v>=DISPIMG("ID_A3A87BDED46F41DBBD8650806602B8C2",1)</v>
      </c>
      <c r="F703" s="8" t="s">
        <v>300</v>
      </c>
      <c r="G703" s="9" t="s">
        <v>490</v>
      </c>
      <c r="H703" s="9" t="s">
        <v>491</v>
      </c>
      <c r="I703" s="10">
        <v>1</v>
      </c>
      <c r="J703" s="10" t="s">
        <v>21</v>
      </c>
      <c r="K703" s="19"/>
      <c r="L703" s="19"/>
      <c r="M703" s="19" t="s">
        <v>303</v>
      </c>
      <c r="N703" s="39"/>
    </row>
    <row r="704" ht="192" customHeight="1" spans="1:14">
      <c r="A704" s="5">
        <v>1501</v>
      </c>
      <c r="B704" s="6" t="s">
        <v>533</v>
      </c>
      <c r="C704" s="7" t="s">
        <v>419</v>
      </c>
      <c r="D704" s="8" t="s">
        <v>50</v>
      </c>
      <c r="E704" s="8" t="str">
        <f>_xlfn.DISPIMG("ID_87CE6DB132314B8C8339FE4729150DAE",1)</f>
        <v>=DISPIMG("ID_87CE6DB132314B8C8339FE4729150DAE",1)</v>
      </c>
      <c r="F704" s="8" t="s">
        <v>51</v>
      </c>
      <c r="G704" s="9" t="s">
        <v>52</v>
      </c>
      <c r="H704" s="9" t="s">
        <v>53</v>
      </c>
      <c r="I704" s="10">
        <v>16</v>
      </c>
      <c r="J704" s="10" t="s">
        <v>28</v>
      </c>
      <c r="K704" s="19"/>
      <c r="L704" s="19"/>
      <c r="M704" s="19" t="s">
        <v>54</v>
      </c>
      <c r="N704" s="39"/>
    </row>
    <row r="705" ht="192" customHeight="1" spans="1:14">
      <c r="A705" s="5">
        <v>1506</v>
      </c>
      <c r="B705" s="6" t="s">
        <v>533</v>
      </c>
      <c r="C705" s="7" t="s">
        <v>492</v>
      </c>
      <c r="D705" s="8" t="s">
        <v>307</v>
      </c>
      <c r="E705" s="8" t="str">
        <f>_xlfn.DISPIMG("ID_FFECE84F0C6E484DA0D2D899EE1120B5",1)</f>
        <v>=DISPIMG("ID_FFECE84F0C6E484DA0D2D899EE1120B5",1)</v>
      </c>
      <c r="F705" s="8" t="s">
        <v>308</v>
      </c>
      <c r="G705" s="9" t="s">
        <v>309</v>
      </c>
      <c r="H705" s="9" t="s">
        <v>310</v>
      </c>
      <c r="I705" s="10">
        <v>2</v>
      </c>
      <c r="J705" s="10" t="s">
        <v>21</v>
      </c>
      <c r="K705" s="19"/>
      <c r="L705" s="19"/>
      <c r="M705" s="19" t="s">
        <v>311</v>
      </c>
      <c r="N705" s="39"/>
    </row>
    <row r="706" ht="192" customHeight="1" spans="1:14">
      <c r="A706" s="5">
        <v>1507</v>
      </c>
      <c r="B706" s="6" t="s">
        <v>533</v>
      </c>
      <c r="C706" s="7" t="s">
        <v>493</v>
      </c>
      <c r="D706" s="8" t="s">
        <v>307</v>
      </c>
      <c r="E706" s="8" t="str">
        <f>_xlfn.DISPIMG("ID_BAAC63C6897442969579A87A569C9761",1)</f>
        <v>=DISPIMG("ID_BAAC63C6897442969579A87A569C9761",1)</v>
      </c>
      <c r="F706" s="8" t="s">
        <v>308</v>
      </c>
      <c r="G706" s="9" t="s">
        <v>309</v>
      </c>
      <c r="H706" s="9" t="s">
        <v>310</v>
      </c>
      <c r="I706" s="10">
        <v>2</v>
      </c>
      <c r="J706" s="10" t="s">
        <v>21</v>
      </c>
      <c r="K706" s="19"/>
      <c r="L706" s="19"/>
      <c r="M706" s="19" t="s">
        <v>311</v>
      </c>
      <c r="N706" s="39"/>
    </row>
    <row r="707" ht="192" customHeight="1" spans="1:14">
      <c r="A707" s="5">
        <v>1508</v>
      </c>
      <c r="B707" s="6" t="s">
        <v>533</v>
      </c>
      <c r="C707" s="7" t="s">
        <v>494</v>
      </c>
      <c r="D707" s="8" t="s">
        <v>24</v>
      </c>
      <c r="E707" s="8" t="str">
        <f>_xlfn.DISPIMG("ID_6768E536862A443AB3B002D98F0B2930",1)</f>
        <v>=DISPIMG("ID_6768E536862A443AB3B002D98F0B2930",1)</v>
      </c>
      <c r="F707" s="8" t="s">
        <v>25</v>
      </c>
      <c r="G707" s="9" t="s">
        <v>26</v>
      </c>
      <c r="H707" s="9" t="s">
        <v>27</v>
      </c>
      <c r="I707" s="10">
        <v>1</v>
      </c>
      <c r="J707" s="10" t="s">
        <v>28</v>
      </c>
      <c r="K707" s="19"/>
      <c r="L707" s="19"/>
      <c r="M707" s="19" t="s">
        <v>29</v>
      </c>
      <c r="N707" s="39"/>
    </row>
    <row r="708" ht="192" customHeight="1" spans="1:14">
      <c r="A708" s="5">
        <v>1509</v>
      </c>
      <c r="B708" s="6" t="s">
        <v>533</v>
      </c>
      <c r="C708" s="7" t="s">
        <v>494</v>
      </c>
      <c r="D708" s="8" t="s">
        <v>76</v>
      </c>
      <c r="E708" s="8" t="str">
        <f>_xlfn.DISPIMG("ID_651D1F99454C47998555F88637780F46",1)</f>
        <v>=DISPIMG("ID_651D1F99454C47998555F88637780F46",1)</v>
      </c>
      <c r="F708" s="8" t="s">
        <v>116</v>
      </c>
      <c r="G708" s="9" t="s">
        <v>117</v>
      </c>
      <c r="H708" s="9" t="s">
        <v>27</v>
      </c>
      <c r="I708" s="10">
        <v>1</v>
      </c>
      <c r="J708" s="10" t="s">
        <v>28</v>
      </c>
      <c r="K708" s="19"/>
      <c r="L708" s="19"/>
      <c r="M708" s="19" t="s">
        <v>118</v>
      </c>
      <c r="N708" s="39"/>
    </row>
    <row r="709" ht="192" customHeight="1" spans="1:14">
      <c r="A709" s="5">
        <v>1510</v>
      </c>
      <c r="B709" s="6" t="s">
        <v>533</v>
      </c>
      <c r="C709" s="7" t="s">
        <v>494</v>
      </c>
      <c r="D709" s="8" t="s">
        <v>93</v>
      </c>
      <c r="E709" s="8" t="str">
        <f>_xlfn.DISPIMG("ID_A4496570F7F946D0BEE6F17BB06E6F24",1)</f>
        <v>=DISPIMG("ID_A4496570F7F946D0BEE6F17BB06E6F24",1)</v>
      </c>
      <c r="F709" s="8" t="s">
        <v>94</v>
      </c>
      <c r="G709" s="9" t="s">
        <v>95</v>
      </c>
      <c r="H709" s="9" t="s">
        <v>96</v>
      </c>
      <c r="I709" s="10">
        <v>1</v>
      </c>
      <c r="J709" s="10" t="s">
        <v>21</v>
      </c>
      <c r="K709" s="19"/>
      <c r="L709" s="19"/>
      <c r="M709" s="19" t="s">
        <v>97</v>
      </c>
      <c r="N709" s="39"/>
    </row>
    <row r="710" ht="192" customHeight="1" spans="1:14">
      <c r="A710" s="5">
        <v>1519</v>
      </c>
      <c r="B710" s="6" t="s">
        <v>534</v>
      </c>
      <c r="C710" s="7" t="s">
        <v>445</v>
      </c>
      <c r="D710" s="8" t="s">
        <v>232</v>
      </c>
      <c r="E710" s="8" t="str">
        <f>_xlfn.DISPIMG("ID_13507A4D87EB4A1B9AF226353256E56D",1)</f>
        <v>=DISPIMG("ID_13507A4D87EB4A1B9AF226353256E56D",1)</v>
      </c>
      <c r="F710" s="8" t="s">
        <v>233</v>
      </c>
      <c r="G710" s="9" t="s">
        <v>234</v>
      </c>
      <c r="H710" s="9" t="s">
        <v>235</v>
      </c>
      <c r="I710" s="10">
        <v>5</v>
      </c>
      <c r="J710" s="10" t="s">
        <v>28</v>
      </c>
      <c r="K710" s="19"/>
      <c r="L710" s="19"/>
      <c r="M710" s="19" t="s">
        <v>236</v>
      </c>
      <c r="N710" s="39"/>
    </row>
    <row r="711" ht="192" customHeight="1" spans="1:14">
      <c r="A711" s="5">
        <v>1520</v>
      </c>
      <c r="B711" s="6" t="s">
        <v>534</v>
      </c>
      <c r="C711" s="7" t="s">
        <v>445</v>
      </c>
      <c r="D711" s="8" t="s">
        <v>232</v>
      </c>
      <c r="E711" s="8" t="str">
        <f>_xlfn.DISPIMG("ID_CCE1A2AFAC8246CAB0E2AAF16E742CF9",1)</f>
        <v>=DISPIMG("ID_CCE1A2AFAC8246CAB0E2AAF16E742CF9",1)</v>
      </c>
      <c r="F711" s="8" t="s">
        <v>446</v>
      </c>
      <c r="G711" s="9" t="s">
        <v>447</v>
      </c>
      <c r="H711" s="9" t="s">
        <v>448</v>
      </c>
      <c r="I711" s="10">
        <v>5</v>
      </c>
      <c r="J711" s="10" t="s">
        <v>28</v>
      </c>
      <c r="K711" s="19"/>
      <c r="L711" s="19"/>
      <c r="M711" s="19" t="s">
        <v>449</v>
      </c>
      <c r="N711" s="39"/>
    </row>
    <row r="712" ht="192" customHeight="1" spans="1:14">
      <c r="A712" s="5">
        <v>1521</v>
      </c>
      <c r="B712" s="6" t="s">
        <v>534</v>
      </c>
      <c r="C712" s="7" t="s">
        <v>445</v>
      </c>
      <c r="D712" s="8" t="s">
        <v>399</v>
      </c>
      <c r="E712" s="8" t="str">
        <f>_xlfn.DISPIMG("ID_5E9E306ACB2846B6A6256F87C8D5C4E8",1)</f>
        <v>=DISPIMG("ID_5E9E306ACB2846B6A6256F87C8D5C4E8",1)</v>
      </c>
      <c r="F712" s="8" t="s">
        <v>450</v>
      </c>
      <c r="G712" s="9" t="s">
        <v>451</v>
      </c>
      <c r="H712" s="9" t="s">
        <v>452</v>
      </c>
      <c r="I712" s="10">
        <v>5</v>
      </c>
      <c r="J712" s="10" t="s">
        <v>28</v>
      </c>
      <c r="K712" s="19"/>
      <c r="L712" s="19"/>
      <c r="M712" s="19" t="s">
        <v>453</v>
      </c>
      <c r="N712" s="39"/>
    </row>
    <row r="713" ht="192" customHeight="1" spans="1:14">
      <c r="A713" s="5">
        <v>1522</v>
      </c>
      <c r="B713" s="6" t="s">
        <v>534</v>
      </c>
      <c r="C713" s="7" t="s">
        <v>445</v>
      </c>
      <c r="D713" s="8" t="s">
        <v>250</v>
      </c>
      <c r="E713" s="8" t="str">
        <f>_xlfn.DISPIMG("ID_B1C1B902271B4BED947F511C474C567E",1)</f>
        <v>=DISPIMG("ID_B1C1B902271B4BED947F511C474C567E",1)</v>
      </c>
      <c r="F713" s="8" t="s">
        <v>454</v>
      </c>
      <c r="G713" s="9" t="s">
        <v>455</v>
      </c>
      <c r="H713" s="9" t="s">
        <v>27</v>
      </c>
      <c r="I713" s="10">
        <v>10</v>
      </c>
      <c r="J713" s="10" t="s">
        <v>28</v>
      </c>
      <c r="K713" s="19"/>
      <c r="L713" s="19"/>
      <c r="M713" s="19" t="s">
        <v>456</v>
      </c>
      <c r="N713" s="39"/>
    </row>
    <row r="714" ht="192" customHeight="1" spans="1:14">
      <c r="A714" s="5">
        <v>1523</v>
      </c>
      <c r="B714" s="6" t="s">
        <v>534</v>
      </c>
      <c r="C714" s="7" t="s">
        <v>445</v>
      </c>
      <c r="D714" s="8" t="s">
        <v>250</v>
      </c>
      <c r="E714" s="8" t="str">
        <f>_xlfn.DISPIMG("ID_629948E7B07D4D32A0A5DD3962868E63",1)</f>
        <v>=DISPIMG("ID_629948E7B07D4D32A0A5DD3962868E63",1)</v>
      </c>
      <c r="F714" s="8" t="s">
        <v>251</v>
      </c>
      <c r="G714" s="9" t="s">
        <v>252</v>
      </c>
      <c r="H714" s="9" t="s">
        <v>27</v>
      </c>
      <c r="I714" s="10">
        <v>5</v>
      </c>
      <c r="J714" s="10" t="s">
        <v>28</v>
      </c>
      <c r="K714" s="19"/>
      <c r="L714" s="19"/>
      <c r="M714" s="19" t="s">
        <v>253</v>
      </c>
      <c r="N714" s="39"/>
    </row>
    <row r="715" ht="192" customHeight="1" spans="1:14">
      <c r="A715" s="5">
        <v>1526</v>
      </c>
      <c r="B715" s="6" t="s">
        <v>534</v>
      </c>
      <c r="C715" s="7" t="s">
        <v>457</v>
      </c>
      <c r="D715" s="8" t="s">
        <v>213</v>
      </c>
      <c r="E715" s="8" t="str">
        <f>_xlfn.DISPIMG("ID_0BB081773C3C48C2B6E2CBECCF2BC545",1)</f>
        <v>=DISPIMG("ID_0BB081773C3C48C2B6E2CBECCF2BC545",1)</v>
      </c>
      <c r="F715" s="8" t="s">
        <v>458</v>
      </c>
      <c r="G715" s="9" t="s">
        <v>459</v>
      </c>
      <c r="H715" s="9" t="s">
        <v>460</v>
      </c>
      <c r="I715" s="10">
        <v>2</v>
      </c>
      <c r="J715" s="10" t="s">
        <v>28</v>
      </c>
      <c r="K715" s="19"/>
      <c r="L715" s="19"/>
      <c r="M715" s="19" t="s">
        <v>461</v>
      </c>
      <c r="N715" s="39"/>
    </row>
    <row r="716" ht="192" customHeight="1" spans="1:14">
      <c r="A716" s="5">
        <v>1527</v>
      </c>
      <c r="B716" s="6" t="s">
        <v>534</v>
      </c>
      <c r="C716" s="7" t="s">
        <v>457</v>
      </c>
      <c r="D716" s="8" t="s">
        <v>222</v>
      </c>
      <c r="E716" s="8" t="str">
        <f>_xlfn.DISPIMG("ID_B235032EE5164DCEAEAF59F02F92CB56",1)</f>
        <v>=DISPIMG("ID_B235032EE5164DCEAEAF59F02F92CB56",1)</v>
      </c>
      <c r="F716" s="8" t="s">
        <v>462</v>
      </c>
      <c r="G716" s="9" t="s">
        <v>463</v>
      </c>
      <c r="H716" s="9" t="s">
        <v>27</v>
      </c>
      <c r="I716" s="10">
        <v>8</v>
      </c>
      <c r="J716" s="10" t="s">
        <v>28</v>
      </c>
      <c r="K716" s="19"/>
      <c r="L716" s="19"/>
      <c r="M716" s="19" t="s">
        <v>464</v>
      </c>
      <c r="N716" s="39"/>
    </row>
    <row r="717" ht="192" customHeight="1" spans="1:14">
      <c r="A717" s="5">
        <v>1528</v>
      </c>
      <c r="B717" s="6" t="s">
        <v>534</v>
      </c>
      <c r="C717" s="7" t="s">
        <v>457</v>
      </c>
      <c r="D717" s="8" t="s">
        <v>232</v>
      </c>
      <c r="E717" s="8" t="str">
        <f>_xlfn.DISPIMG("ID_D6FA070567BF4BFFA6842746C40CCA39",1)</f>
        <v>=DISPIMG("ID_D6FA070567BF4BFFA6842746C40CCA39",1)</v>
      </c>
      <c r="F717" s="8" t="s">
        <v>233</v>
      </c>
      <c r="G717" s="9" t="s">
        <v>234</v>
      </c>
      <c r="H717" s="9" t="s">
        <v>235</v>
      </c>
      <c r="I717" s="10">
        <v>2</v>
      </c>
      <c r="J717" s="10" t="s">
        <v>28</v>
      </c>
      <c r="K717" s="19"/>
      <c r="L717" s="19"/>
      <c r="M717" s="19" t="s">
        <v>236</v>
      </c>
      <c r="N717" s="39"/>
    </row>
    <row r="718" ht="192" customHeight="1" spans="1:14">
      <c r="A718" s="5">
        <v>1529</v>
      </c>
      <c r="B718" s="6" t="s">
        <v>534</v>
      </c>
      <c r="C718" s="7" t="s">
        <v>457</v>
      </c>
      <c r="D718" s="8" t="s">
        <v>399</v>
      </c>
      <c r="E718" s="8" t="str">
        <f>_xlfn.DISPIMG("ID_D087EB9ADBAC43D7B4D1B70CD92E4971",1)</f>
        <v>=DISPIMG("ID_D087EB9ADBAC43D7B4D1B70CD92E4971",1)</v>
      </c>
      <c r="F718" s="8" t="s">
        <v>465</v>
      </c>
      <c r="G718" s="9" t="s">
        <v>466</v>
      </c>
      <c r="H718" s="9" t="s">
        <v>279</v>
      </c>
      <c r="I718" s="10">
        <v>2</v>
      </c>
      <c r="J718" s="10" t="s">
        <v>28</v>
      </c>
      <c r="K718" s="19"/>
      <c r="L718" s="19"/>
      <c r="M718" s="19" t="s">
        <v>453</v>
      </c>
      <c r="N718" s="39"/>
    </row>
    <row r="719" ht="192" customHeight="1" spans="1:14">
      <c r="A719" s="5">
        <v>1530</v>
      </c>
      <c r="B719" s="6" t="s">
        <v>534</v>
      </c>
      <c r="C719" s="7" t="s">
        <v>457</v>
      </c>
      <c r="D719" s="8" t="s">
        <v>241</v>
      </c>
      <c r="E719" s="8" t="str">
        <f>_xlfn.DISPIMG("ID_0B9E434392BA46E79FFE0D41067302ED",1)</f>
        <v>=DISPIMG("ID_0B9E434392BA46E79FFE0D41067302ED",1)</v>
      </c>
      <c r="F719" s="8" t="s">
        <v>467</v>
      </c>
      <c r="G719" s="9" t="s">
        <v>468</v>
      </c>
      <c r="H719" s="9" t="s">
        <v>65</v>
      </c>
      <c r="I719" s="10">
        <v>2</v>
      </c>
      <c r="J719" s="10" t="s">
        <v>28</v>
      </c>
      <c r="K719" s="19"/>
      <c r="L719" s="19"/>
      <c r="M719" s="19" t="s">
        <v>469</v>
      </c>
      <c r="N719" s="39"/>
    </row>
    <row r="720" ht="192" customHeight="1" spans="1:14">
      <c r="A720" s="5">
        <v>1531</v>
      </c>
      <c r="B720" s="6" t="s">
        <v>534</v>
      </c>
      <c r="C720" s="7" t="s">
        <v>457</v>
      </c>
      <c r="D720" s="8" t="s">
        <v>250</v>
      </c>
      <c r="E720" s="8" t="str">
        <f>_xlfn.DISPIMG("ID_03CA324C0C224FAC84E97BAA583342B7",1)</f>
        <v>=DISPIMG("ID_03CA324C0C224FAC84E97BAA583342B7",1)</v>
      </c>
      <c r="F720" s="8" t="s">
        <v>251</v>
      </c>
      <c r="G720" s="9" t="s">
        <v>252</v>
      </c>
      <c r="H720" s="9" t="s">
        <v>27</v>
      </c>
      <c r="I720" s="10">
        <v>2</v>
      </c>
      <c r="J720" s="10" t="s">
        <v>28</v>
      </c>
      <c r="K720" s="19"/>
      <c r="L720" s="19"/>
      <c r="M720" s="19" t="s">
        <v>253</v>
      </c>
      <c r="N720" s="39"/>
    </row>
    <row r="721" ht="192" customHeight="1" spans="1:14">
      <c r="A721" s="5">
        <v>1535</v>
      </c>
      <c r="B721" s="6" t="s">
        <v>534</v>
      </c>
      <c r="C721" s="7" t="s">
        <v>31</v>
      </c>
      <c r="D721" s="8" t="s">
        <v>24</v>
      </c>
      <c r="E721" s="8" t="str">
        <f>_xlfn.DISPIMG("ID_977ED796617C4810A1CA36A297F83D51",1)</f>
        <v>=DISPIMG("ID_977ED796617C4810A1CA36A297F83D51",1)</v>
      </c>
      <c r="F721" s="8" t="s">
        <v>32</v>
      </c>
      <c r="G721" s="9" t="s">
        <v>33</v>
      </c>
      <c r="H721" s="9" t="s">
        <v>27</v>
      </c>
      <c r="I721" s="10">
        <v>1</v>
      </c>
      <c r="J721" s="10" t="s">
        <v>28</v>
      </c>
      <c r="K721" s="19"/>
      <c r="L721" s="19"/>
      <c r="M721" s="19" t="s">
        <v>34</v>
      </c>
      <c r="N721" s="39"/>
    </row>
    <row r="722" ht="192" customHeight="1" spans="1:14">
      <c r="A722" s="5">
        <v>1536</v>
      </c>
      <c r="B722" s="6" t="s">
        <v>534</v>
      </c>
      <c r="C722" s="7" t="s">
        <v>31</v>
      </c>
      <c r="D722" s="8" t="s">
        <v>250</v>
      </c>
      <c r="E722" s="8" t="str">
        <f>_xlfn.DISPIMG("ID_36FE6A4A018F4A13AF951B0500F0FAA8",1)</f>
        <v>=DISPIMG("ID_36FE6A4A018F4A13AF951B0500F0FAA8",1)</v>
      </c>
      <c r="F722" s="8" t="s">
        <v>470</v>
      </c>
      <c r="G722" s="9" t="s">
        <v>471</v>
      </c>
      <c r="H722" s="9" t="s">
        <v>27</v>
      </c>
      <c r="I722" s="10">
        <v>1</v>
      </c>
      <c r="J722" s="10" t="s">
        <v>28</v>
      </c>
      <c r="K722" s="19"/>
      <c r="L722" s="19"/>
      <c r="M722" s="19" t="s">
        <v>472</v>
      </c>
      <c r="N722" s="39"/>
    </row>
    <row r="723" ht="192" customHeight="1" spans="1:14">
      <c r="A723" s="5">
        <v>1537</v>
      </c>
      <c r="B723" s="6" t="s">
        <v>534</v>
      </c>
      <c r="C723" s="7" t="s">
        <v>31</v>
      </c>
      <c r="D723" s="8" t="s">
        <v>35</v>
      </c>
      <c r="E723" s="8" t="str">
        <f>_xlfn.DISPIMG("ID_B66545348B1646E88CE22255F68DD537",1)</f>
        <v>=DISPIMG("ID_B66545348B1646E88CE22255F68DD537",1)</v>
      </c>
      <c r="F723" s="8" t="s">
        <v>36</v>
      </c>
      <c r="G723" s="9" t="s">
        <v>37</v>
      </c>
      <c r="H723" s="9" t="s">
        <v>38</v>
      </c>
      <c r="I723" s="10">
        <v>1</v>
      </c>
      <c r="J723" s="10" t="s">
        <v>21</v>
      </c>
      <c r="K723" s="19"/>
      <c r="L723" s="19"/>
      <c r="M723" s="19" t="s">
        <v>39</v>
      </c>
      <c r="N723" s="39"/>
    </row>
    <row r="724" ht="192" customHeight="1" spans="1:14">
      <c r="A724" s="5">
        <v>1540</v>
      </c>
      <c r="B724" s="6" t="s">
        <v>534</v>
      </c>
      <c r="C724" s="7" t="s">
        <v>530</v>
      </c>
      <c r="D724" s="8" t="s">
        <v>24</v>
      </c>
      <c r="E724" s="8" t="str">
        <f>_xlfn.DISPIMG("ID_32B6B6655FF047E38020CF4EE62B8C30",1)</f>
        <v>=DISPIMG("ID_32B6B6655FF047E38020CF4EE62B8C30",1)</v>
      </c>
      <c r="F724" s="8" t="s">
        <v>25</v>
      </c>
      <c r="G724" s="9" t="s">
        <v>26</v>
      </c>
      <c r="H724" s="9" t="s">
        <v>27</v>
      </c>
      <c r="I724" s="10">
        <v>1</v>
      </c>
      <c r="J724" s="10" t="s">
        <v>28</v>
      </c>
      <c r="K724" s="19"/>
      <c r="L724" s="19"/>
      <c r="M724" s="19" t="s">
        <v>29</v>
      </c>
      <c r="N724" s="39"/>
    </row>
    <row r="725" ht="192" customHeight="1" spans="1:14">
      <c r="A725" s="5">
        <v>1541</v>
      </c>
      <c r="B725" s="6" t="s">
        <v>534</v>
      </c>
      <c r="C725" s="7" t="s">
        <v>530</v>
      </c>
      <c r="D725" s="8" t="s">
        <v>99</v>
      </c>
      <c r="E725" s="8" t="str">
        <f>_xlfn.DISPIMG("ID_F1BDACB1CCE74FEC998888764854B7BD",1)</f>
        <v>=DISPIMG("ID_F1BDACB1CCE74FEC998888764854B7BD",1)</v>
      </c>
      <c r="F725" s="8" t="s">
        <v>100</v>
      </c>
      <c r="G725" s="9" t="s">
        <v>101</v>
      </c>
      <c r="H725" s="9" t="s">
        <v>102</v>
      </c>
      <c r="I725" s="10">
        <v>1</v>
      </c>
      <c r="J725" s="10" t="s">
        <v>21</v>
      </c>
      <c r="K725" s="19"/>
      <c r="L725" s="19"/>
      <c r="M725" s="19" t="s">
        <v>103</v>
      </c>
      <c r="N725" s="39"/>
    </row>
    <row r="726" ht="192" customHeight="1" spans="1:14">
      <c r="A726" s="5">
        <v>1543</v>
      </c>
      <c r="B726" s="6" t="s">
        <v>534</v>
      </c>
      <c r="C726" s="7" t="s">
        <v>530</v>
      </c>
      <c r="D726" s="8" t="s">
        <v>17</v>
      </c>
      <c r="E726" s="8" t="str">
        <f>_xlfn.DISPIMG("ID_7E5D8B9AC8DA4322AAFFB483303C4825",1)</f>
        <v>=DISPIMG("ID_7E5D8B9AC8DA4322AAFFB483303C4825",1)</v>
      </c>
      <c r="F726" s="8" t="s">
        <v>18</v>
      </c>
      <c r="G726" s="9" t="s">
        <v>19</v>
      </c>
      <c r="H726" s="9" t="s">
        <v>20</v>
      </c>
      <c r="I726" s="10">
        <v>13</v>
      </c>
      <c r="J726" s="10" t="s">
        <v>21</v>
      </c>
      <c r="K726" s="19"/>
      <c r="L726" s="19"/>
      <c r="M726" s="19" t="s">
        <v>22</v>
      </c>
      <c r="N726" s="39"/>
    </row>
    <row r="727" ht="192" customHeight="1" spans="1:14">
      <c r="A727" s="5">
        <v>1544</v>
      </c>
      <c r="B727" s="6" t="s">
        <v>534</v>
      </c>
      <c r="C727" s="7" t="s">
        <v>527</v>
      </c>
      <c r="D727" s="8" t="s">
        <v>24</v>
      </c>
      <c r="E727" s="8" t="str">
        <f>_xlfn.DISPIMG("ID_4A62FA4B746048338E96B344C8A0A385",1)</f>
        <v>=DISPIMG("ID_4A62FA4B746048338E96B344C8A0A385",1)</v>
      </c>
      <c r="F727" s="8" t="s">
        <v>25</v>
      </c>
      <c r="G727" s="9" t="s">
        <v>26</v>
      </c>
      <c r="H727" s="9" t="s">
        <v>27</v>
      </c>
      <c r="I727" s="10">
        <v>9</v>
      </c>
      <c r="J727" s="10" t="s">
        <v>28</v>
      </c>
      <c r="K727" s="19"/>
      <c r="L727" s="19"/>
      <c r="M727" s="19" t="s">
        <v>29</v>
      </c>
      <c r="N727" s="39"/>
    </row>
    <row r="728" ht="192" customHeight="1" spans="1:14">
      <c r="A728" s="5">
        <v>1545</v>
      </c>
      <c r="B728" s="6" t="s">
        <v>534</v>
      </c>
      <c r="C728" s="7" t="s">
        <v>527</v>
      </c>
      <c r="D728" s="8" t="s">
        <v>45</v>
      </c>
      <c r="E728" s="8" t="str">
        <f>_xlfn.DISPIMG("ID_C3E069B53108430DBA941F6807F5BEC0",1)</f>
        <v>=DISPIMG("ID_C3E069B53108430DBA941F6807F5BEC0",1)</v>
      </c>
      <c r="F728" s="8" t="s">
        <v>300</v>
      </c>
      <c r="G728" s="9" t="s">
        <v>301</v>
      </c>
      <c r="H728" s="9" t="s">
        <v>302</v>
      </c>
      <c r="I728" s="10">
        <v>1</v>
      </c>
      <c r="J728" s="10" t="s">
        <v>21</v>
      </c>
      <c r="K728" s="19"/>
      <c r="L728" s="19"/>
      <c r="M728" s="19" t="s">
        <v>303</v>
      </c>
      <c r="N728" s="39"/>
    </row>
    <row r="729" ht="192" customHeight="1" spans="1:14">
      <c r="A729" s="5">
        <v>1546</v>
      </c>
      <c r="B729" s="6" t="s">
        <v>534</v>
      </c>
      <c r="C729" s="7" t="s">
        <v>527</v>
      </c>
      <c r="D729" s="8" t="s">
        <v>50</v>
      </c>
      <c r="E729" s="8" t="str">
        <f>_xlfn.DISPIMG("ID_4FB4BD44BF754BA3890EBD77DB9BA3E8",1)</f>
        <v>=DISPIMG("ID_4FB4BD44BF754BA3890EBD77DB9BA3E8",1)</v>
      </c>
      <c r="F729" s="8" t="s">
        <v>51</v>
      </c>
      <c r="G729" s="9" t="s">
        <v>52</v>
      </c>
      <c r="H729" s="9" t="s">
        <v>53</v>
      </c>
      <c r="I729" s="10">
        <v>10</v>
      </c>
      <c r="J729" s="10" t="s">
        <v>28</v>
      </c>
      <c r="K729" s="19"/>
      <c r="L729" s="19"/>
      <c r="M729" s="19" t="s">
        <v>54</v>
      </c>
      <c r="N729" s="39"/>
    </row>
    <row r="730" ht="192" customHeight="1" spans="1:14">
      <c r="A730" s="5">
        <v>1547</v>
      </c>
      <c r="B730" s="6" t="s">
        <v>534</v>
      </c>
      <c r="C730" s="7" t="s">
        <v>527</v>
      </c>
      <c r="D730" s="8" t="s">
        <v>99</v>
      </c>
      <c r="E730" s="8" t="str">
        <f>_xlfn.DISPIMG("ID_ADFE3E35A30E4BD19344C36582E79F3B",1)</f>
        <v>=DISPIMG("ID_ADFE3E35A30E4BD19344C36582E79F3B",1)</v>
      </c>
      <c r="F730" s="8" t="s">
        <v>100</v>
      </c>
      <c r="G730" s="9" t="s">
        <v>101</v>
      </c>
      <c r="H730" s="9" t="s">
        <v>102</v>
      </c>
      <c r="I730" s="10">
        <v>9</v>
      </c>
      <c r="J730" s="10" t="s">
        <v>21</v>
      </c>
      <c r="K730" s="19"/>
      <c r="L730" s="19"/>
      <c r="M730" s="19" t="s">
        <v>103</v>
      </c>
      <c r="N730" s="39"/>
    </row>
    <row r="731" ht="192" customHeight="1" spans="1:14">
      <c r="A731" s="5">
        <v>1549</v>
      </c>
      <c r="B731" s="6" t="s">
        <v>534</v>
      </c>
      <c r="C731" s="7" t="s">
        <v>475</v>
      </c>
      <c r="D731" s="8" t="s">
        <v>476</v>
      </c>
      <c r="E731" s="8" t="str">
        <f>_xlfn.DISPIMG("ID_34F63147AE03485E9E772B73F9E327FC",1)</f>
        <v>=DISPIMG("ID_34F63147AE03485E9E772B73F9E327FC",1)</v>
      </c>
      <c r="F731" s="8" t="s">
        <v>477</v>
      </c>
      <c r="G731" s="9" t="s">
        <v>478</v>
      </c>
      <c r="H731" s="9" t="s">
        <v>479</v>
      </c>
      <c r="I731" s="10">
        <v>2</v>
      </c>
      <c r="J731" s="10" t="s">
        <v>21</v>
      </c>
      <c r="K731" s="19"/>
      <c r="L731" s="19"/>
      <c r="M731" s="19" t="s">
        <v>480</v>
      </c>
      <c r="N731" s="39"/>
    </row>
    <row r="732" ht="192" customHeight="1" spans="1:14">
      <c r="A732" s="5">
        <v>1553</v>
      </c>
      <c r="B732" s="6" t="s">
        <v>534</v>
      </c>
      <c r="C732" s="7" t="s">
        <v>324</v>
      </c>
      <c r="D732" s="8" t="s">
        <v>307</v>
      </c>
      <c r="E732" s="8" t="str">
        <f>_xlfn.DISPIMG("ID_F9CA9DF249CE416CAD7BB52BDA23ADE8",1)</f>
        <v>=DISPIMG("ID_F9CA9DF249CE416CAD7BB52BDA23ADE8",1)</v>
      </c>
      <c r="F732" s="8" t="s">
        <v>308</v>
      </c>
      <c r="G732" s="9" t="s">
        <v>309</v>
      </c>
      <c r="H732" s="9" t="s">
        <v>310</v>
      </c>
      <c r="I732" s="10">
        <v>3</v>
      </c>
      <c r="J732" s="10" t="s">
        <v>21</v>
      </c>
      <c r="K732" s="19"/>
      <c r="L732" s="19"/>
      <c r="M732" s="19" t="s">
        <v>311</v>
      </c>
      <c r="N732" s="39"/>
    </row>
    <row r="733" ht="192" customHeight="1" spans="1:14">
      <c r="A733" s="5">
        <v>1554</v>
      </c>
      <c r="B733" s="6" t="s">
        <v>534</v>
      </c>
      <c r="C733" s="7" t="s">
        <v>328</v>
      </c>
      <c r="D733" s="8" t="s">
        <v>307</v>
      </c>
      <c r="E733" s="8" t="str">
        <f>_xlfn.DISPIMG("ID_FA5C919DADBA4BCE927EFEDB803F7141",1)</f>
        <v>=DISPIMG("ID_FA5C919DADBA4BCE927EFEDB803F7141",1)</v>
      </c>
      <c r="F733" s="8" t="s">
        <v>308</v>
      </c>
      <c r="G733" s="9" t="s">
        <v>309</v>
      </c>
      <c r="H733" s="9" t="s">
        <v>310</v>
      </c>
      <c r="I733" s="10">
        <v>2</v>
      </c>
      <c r="J733" s="10" t="s">
        <v>21</v>
      </c>
      <c r="K733" s="19"/>
      <c r="L733" s="19"/>
      <c r="M733" s="19" t="s">
        <v>311</v>
      </c>
      <c r="N733" s="39"/>
    </row>
    <row r="734" ht="192" customHeight="1" spans="1:14">
      <c r="A734" s="5">
        <v>1555</v>
      </c>
      <c r="B734" s="6" t="s">
        <v>534</v>
      </c>
      <c r="C734" s="7" t="s">
        <v>60</v>
      </c>
      <c r="D734" s="8" t="s">
        <v>24</v>
      </c>
      <c r="E734" s="8" t="str">
        <f>_xlfn.DISPIMG("ID_298804CA5FFB43D092E7285CA8A36934",1)</f>
        <v>=DISPIMG("ID_298804CA5FFB43D092E7285CA8A36934",1)</v>
      </c>
      <c r="F734" s="8" t="s">
        <v>25</v>
      </c>
      <c r="G734" s="9" t="s">
        <v>26</v>
      </c>
      <c r="H734" s="9" t="s">
        <v>27</v>
      </c>
      <c r="I734" s="10">
        <v>3</v>
      </c>
      <c r="J734" s="10" t="s">
        <v>28</v>
      </c>
      <c r="K734" s="19"/>
      <c r="L734" s="19"/>
      <c r="M734" s="19" t="s">
        <v>29</v>
      </c>
      <c r="N734" s="39"/>
    </row>
    <row r="735" ht="192" customHeight="1" spans="1:14">
      <c r="A735" s="5">
        <v>1559</v>
      </c>
      <c r="B735" s="6" t="s">
        <v>534</v>
      </c>
      <c r="C735" s="7" t="s">
        <v>481</v>
      </c>
      <c r="D735" s="8" t="s">
        <v>24</v>
      </c>
      <c r="E735" s="8" t="str">
        <f>_xlfn.DISPIMG("ID_F2D6F7261C054F6FA4E8AF944ECF17A1",1)</f>
        <v>=DISPIMG("ID_F2D6F7261C054F6FA4E8AF944ECF17A1",1)</v>
      </c>
      <c r="F735" s="8" t="s">
        <v>32</v>
      </c>
      <c r="G735" s="9" t="s">
        <v>33</v>
      </c>
      <c r="H735" s="9" t="s">
        <v>27</v>
      </c>
      <c r="I735" s="10">
        <v>2</v>
      </c>
      <c r="J735" s="10" t="s">
        <v>28</v>
      </c>
      <c r="K735" s="19"/>
      <c r="L735" s="19"/>
      <c r="M735" s="19" t="s">
        <v>34</v>
      </c>
      <c r="N735" s="39"/>
    </row>
    <row r="736" ht="192" customHeight="1" spans="1:14">
      <c r="A736" s="5">
        <v>1560</v>
      </c>
      <c r="B736" s="6" t="s">
        <v>534</v>
      </c>
      <c r="C736" s="7" t="s">
        <v>481</v>
      </c>
      <c r="D736" s="8" t="s">
        <v>35</v>
      </c>
      <c r="E736" s="8" t="str">
        <f>_xlfn.DISPIMG("ID_E26F03A119964DA8AE4501DD09E4E761",1)</f>
        <v>=DISPIMG("ID_E26F03A119964DA8AE4501DD09E4E761",1)</v>
      </c>
      <c r="F736" s="8" t="s">
        <v>36</v>
      </c>
      <c r="G736" s="9" t="s">
        <v>37</v>
      </c>
      <c r="H736" s="9" t="s">
        <v>38</v>
      </c>
      <c r="I736" s="10">
        <v>2</v>
      </c>
      <c r="J736" s="10" t="s">
        <v>21</v>
      </c>
      <c r="K736" s="19"/>
      <c r="L736" s="19"/>
      <c r="M736" s="19" t="s">
        <v>39</v>
      </c>
      <c r="N736" s="39"/>
    </row>
    <row r="737" ht="192" customHeight="1" spans="1:14">
      <c r="A737" s="5">
        <v>1563</v>
      </c>
      <c r="B737" s="6" t="s">
        <v>534</v>
      </c>
      <c r="C737" s="7" t="s">
        <v>482</v>
      </c>
      <c r="D737" s="8" t="s">
        <v>483</v>
      </c>
      <c r="E737" s="8" t="str">
        <f>_xlfn.DISPIMG("ID_EC24D7BEB51C4F76834CE3FB9D378690",1)</f>
        <v>=DISPIMG("ID_EC24D7BEB51C4F76834CE3FB9D378690",1)</v>
      </c>
      <c r="F737" s="8" t="s">
        <v>484</v>
      </c>
      <c r="G737" s="9" t="s">
        <v>485</v>
      </c>
      <c r="H737" s="9" t="s">
        <v>486</v>
      </c>
      <c r="I737" s="10">
        <v>2</v>
      </c>
      <c r="J737" s="10" t="s">
        <v>21</v>
      </c>
      <c r="K737" s="19"/>
      <c r="L737" s="19"/>
      <c r="M737" s="19" t="s">
        <v>487</v>
      </c>
      <c r="N737" s="39"/>
    </row>
    <row r="738" ht="192" customHeight="1" spans="1:14">
      <c r="A738" s="5">
        <v>1570</v>
      </c>
      <c r="B738" s="6" t="s">
        <v>534</v>
      </c>
      <c r="C738" s="7" t="s">
        <v>488</v>
      </c>
      <c r="D738" s="8" t="s">
        <v>476</v>
      </c>
      <c r="E738" s="8" t="str">
        <f>_xlfn.DISPIMG("ID_D43E3989E56148D8A6D969EA76E68B59",1)</f>
        <v>=DISPIMG("ID_D43E3989E56148D8A6D969EA76E68B59",1)</v>
      </c>
      <c r="F738" s="8" t="s">
        <v>477</v>
      </c>
      <c r="G738" s="9" t="s">
        <v>478</v>
      </c>
      <c r="H738" s="9" t="s">
        <v>479</v>
      </c>
      <c r="I738" s="10">
        <v>2</v>
      </c>
      <c r="J738" s="10" t="s">
        <v>21</v>
      </c>
      <c r="K738" s="19"/>
      <c r="L738" s="19"/>
      <c r="M738" s="19" t="s">
        <v>480</v>
      </c>
      <c r="N738" s="39"/>
    </row>
    <row r="739" ht="192" customHeight="1" spans="1:14">
      <c r="A739" s="5">
        <v>1581</v>
      </c>
      <c r="B739" s="6" t="s">
        <v>534</v>
      </c>
      <c r="C739" s="7" t="s">
        <v>528</v>
      </c>
      <c r="D739" s="8" t="s">
        <v>76</v>
      </c>
      <c r="E739" s="8" t="str">
        <f>_xlfn.DISPIMG("ID_20F89F0601584739B14BAB8E40F3D51A",1)</f>
        <v>=DISPIMG("ID_20F89F0601584739B14BAB8E40F3D51A",1)</v>
      </c>
      <c r="F739" s="8" t="s">
        <v>116</v>
      </c>
      <c r="G739" s="9" t="s">
        <v>117</v>
      </c>
      <c r="H739" s="9" t="s">
        <v>27</v>
      </c>
      <c r="I739" s="10">
        <v>50</v>
      </c>
      <c r="J739" s="10" t="s">
        <v>28</v>
      </c>
      <c r="K739" s="19"/>
      <c r="L739" s="19"/>
      <c r="M739" s="19" t="s">
        <v>118</v>
      </c>
      <c r="N739" s="39"/>
    </row>
    <row r="740" ht="192" customHeight="1" spans="1:14">
      <c r="A740" s="5">
        <v>1583</v>
      </c>
      <c r="B740" s="6" t="s">
        <v>534</v>
      </c>
      <c r="C740" s="7" t="s">
        <v>522</v>
      </c>
      <c r="D740" s="8" t="s">
        <v>76</v>
      </c>
      <c r="E740" s="8" t="str">
        <f>_xlfn.DISPIMG("ID_C44067506C8D4BAB88C572249DFBF1E5",1)</f>
        <v>=DISPIMG("ID_C44067506C8D4BAB88C572249DFBF1E5",1)</v>
      </c>
      <c r="F740" s="8" t="s">
        <v>116</v>
      </c>
      <c r="G740" s="9" t="s">
        <v>117</v>
      </c>
      <c r="H740" s="9" t="s">
        <v>27</v>
      </c>
      <c r="I740" s="10">
        <v>4</v>
      </c>
      <c r="J740" s="10" t="s">
        <v>28</v>
      </c>
      <c r="K740" s="19"/>
      <c r="L740" s="19"/>
      <c r="M740" s="19" t="s">
        <v>118</v>
      </c>
      <c r="N740" s="39"/>
    </row>
    <row r="741" ht="192" customHeight="1" spans="1:14">
      <c r="A741" s="5">
        <v>1584</v>
      </c>
      <c r="B741" s="6" t="s">
        <v>534</v>
      </c>
      <c r="C741" s="7" t="s">
        <v>419</v>
      </c>
      <c r="D741" s="8" t="s">
        <v>45</v>
      </c>
      <c r="E741" s="8" t="str">
        <f>_xlfn.DISPIMG("ID_A286F542DDF5492A85F6CE9C627EB7A0",1)</f>
        <v>=DISPIMG("ID_A286F542DDF5492A85F6CE9C627EB7A0",1)</v>
      </c>
      <c r="F741" s="8" t="s">
        <v>300</v>
      </c>
      <c r="G741" s="9" t="s">
        <v>490</v>
      </c>
      <c r="H741" s="9" t="s">
        <v>491</v>
      </c>
      <c r="I741" s="10">
        <v>1</v>
      </c>
      <c r="J741" s="10" t="s">
        <v>21</v>
      </c>
      <c r="K741" s="19"/>
      <c r="L741" s="19"/>
      <c r="M741" s="19" t="s">
        <v>303</v>
      </c>
      <c r="N741" s="39"/>
    </row>
    <row r="742" ht="192" customHeight="1" spans="1:14">
      <c r="A742" s="5">
        <v>1585</v>
      </c>
      <c r="B742" s="6" t="s">
        <v>534</v>
      </c>
      <c r="C742" s="7" t="s">
        <v>419</v>
      </c>
      <c r="D742" s="8" t="s">
        <v>50</v>
      </c>
      <c r="E742" s="8" t="str">
        <f>_xlfn.DISPIMG("ID_7E14DD9B3A194667ACE492163A45FCF2",1)</f>
        <v>=DISPIMG("ID_7E14DD9B3A194667ACE492163A45FCF2",1)</v>
      </c>
      <c r="F742" s="8" t="s">
        <v>51</v>
      </c>
      <c r="G742" s="9" t="s">
        <v>52</v>
      </c>
      <c r="H742" s="9" t="s">
        <v>53</v>
      </c>
      <c r="I742" s="10">
        <v>16</v>
      </c>
      <c r="J742" s="10" t="s">
        <v>28</v>
      </c>
      <c r="K742" s="19"/>
      <c r="L742" s="19"/>
      <c r="M742" s="19" t="s">
        <v>54</v>
      </c>
      <c r="N742" s="39"/>
    </row>
    <row r="743" ht="192" customHeight="1" spans="1:14">
      <c r="A743" s="5">
        <v>1590</v>
      </c>
      <c r="B743" s="6" t="s">
        <v>534</v>
      </c>
      <c r="C743" s="7" t="s">
        <v>492</v>
      </c>
      <c r="D743" s="8" t="s">
        <v>307</v>
      </c>
      <c r="E743" s="8" t="str">
        <f>_xlfn.DISPIMG("ID_4402D9B7E5D1400382B3BE8A0CFFEB11",1)</f>
        <v>=DISPIMG("ID_4402D9B7E5D1400382B3BE8A0CFFEB11",1)</v>
      </c>
      <c r="F743" s="8" t="s">
        <v>308</v>
      </c>
      <c r="G743" s="9" t="s">
        <v>309</v>
      </c>
      <c r="H743" s="9" t="s">
        <v>310</v>
      </c>
      <c r="I743" s="10">
        <v>2</v>
      </c>
      <c r="J743" s="10" t="s">
        <v>21</v>
      </c>
      <c r="K743" s="19"/>
      <c r="L743" s="19"/>
      <c r="M743" s="19" t="s">
        <v>311</v>
      </c>
      <c r="N743" s="39"/>
    </row>
    <row r="744" ht="192" customHeight="1" spans="1:14">
      <c r="A744" s="5">
        <v>1591</v>
      </c>
      <c r="B744" s="6" t="s">
        <v>534</v>
      </c>
      <c r="C744" s="7" t="s">
        <v>493</v>
      </c>
      <c r="D744" s="8" t="s">
        <v>307</v>
      </c>
      <c r="E744" s="8" t="str">
        <f>_xlfn.DISPIMG("ID_BB6539A9ABB542B1BC143F7F71D356B8",1)</f>
        <v>=DISPIMG("ID_BB6539A9ABB542B1BC143F7F71D356B8",1)</v>
      </c>
      <c r="F744" s="8" t="s">
        <v>308</v>
      </c>
      <c r="G744" s="9" t="s">
        <v>309</v>
      </c>
      <c r="H744" s="9" t="s">
        <v>310</v>
      </c>
      <c r="I744" s="10">
        <v>2</v>
      </c>
      <c r="J744" s="10" t="s">
        <v>21</v>
      </c>
      <c r="K744" s="19"/>
      <c r="L744" s="19"/>
      <c r="M744" s="19" t="s">
        <v>311</v>
      </c>
      <c r="N744" s="39"/>
    </row>
    <row r="745" ht="192" customHeight="1" spans="1:14">
      <c r="A745" s="5">
        <v>1592</v>
      </c>
      <c r="B745" s="6" t="s">
        <v>534</v>
      </c>
      <c r="C745" s="7" t="s">
        <v>494</v>
      </c>
      <c r="D745" s="8" t="s">
        <v>24</v>
      </c>
      <c r="E745" s="8" t="str">
        <f>_xlfn.DISPIMG("ID_C448A2561B8B4CD895FC5AF533B9B692",1)</f>
        <v>=DISPIMG("ID_C448A2561B8B4CD895FC5AF533B9B692",1)</v>
      </c>
      <c r="F745" s="8" t="s">
        <v>25</v>
      </c>
      <c r="G745" s="9" t="s">
        <v>26</v>
      </c>
      <c r="H745" s="9" t="s">
        <v>27</v>
      </c>
      <c r="I745" s="10">
        <v>1</v>
      </c>
      <c r="J745" s="10" t="s">
        <v>28</v>
      </c>
      <c r="K745" s="19"/>
      <c r="L745" s="19"/>
      <c r="M745" s="19" t="s">
        <v>29</v>
      </c>
      <c r="N745" s="39"/>
    </row>
    <row r="746" ht="192" customHeight="1" spans="1:14">
      <c r="A746" s="5">
        <v>1593</v>
      </c>
      <c r="B746" s="6" t="s">
        <v>534</v>
      </c>
      <c r="C746" s="7" t="s">
        <v>494</v>
      </c>
      <c r="D746" s="8" t="s">
        <v>76</v>
      </c>
      <c r="E746" s="8" t="str">
        <f>_xlfn.DISPIMG("ID_28092677DC9D4A5F94EA8AE17A03FEE3",1)</f>
        <v>=DISPIMG("ID_28092677DC9D4A5F94EA8AE17A03FEE3",1)</v>
      </c>
      <c r="F746" s="8" t="s">
        <v>116</v>
      </c>
      <c r="G746" s="9" t="s">
        <v>117</v>
      </c>
      <c r="H746" s="9" t="s">
        <v>27</v>
      </c>
      <c r="I746" s="10">
        <v>1</v>
      </c>
      <c r="J746" s="10" t="s">
        <v>28</v>
      </c>
      <c r="K746" s="19"/>
      <c r="L746" s="19"/>
      <c r="M746" s="19" t="s">
        <v>118</v>
      </c>
      <c r="N746" s="39"/>
    </row>
    <row r="747" ht="192" customHeight="1" spans="1:14">
      <c r="A747" s="5">
        <v>1594</v>
      </c>
      <c r="B747" s="6" t="s">
        <v>534</v>
      </c>
      <c r="C747" s="7" t="s">
        <v>494</v>
      </c>
      <c r="D747" s="8" t="s">
        <v>93</v>
      </c>
      <c r="E747" s="8" t="str">
        <f>_xlfn.DISPIMG("ID_2C646004F3414D169C8E5FA5344322BC",1)</f>
        <v>=DISPIMG("ID_2C646004F3414D169C8E5FA5344322BC",1)</v>
      </c>
      <c r="F747" s="8" t="s">
        <v>94</v>
      </c>
      <c r="G747" s="9" t="s">
        <v>95</v>
      </c>
      <c r="H747" s="9" t="s">
        <v>96</v>
      </c>
      <c r="I747" s="10">
        <v>1</v>
      </c>
      <c r="J747" s="10" t="s">
        <v>21</v>
      </c>
      <c r="K747" s="19"/>
      <c r="L747" s="19"/>
      <c r="M747" s="19" t="s">
        <v>97</v>
      </c>
      <c r="N747" s="39"/>
    </row>
    <row r="748" ht="192" customHeight="1" spans="1:14">
      <c r="A748" s="5">
        <v>1603</v>
      </c>
      <c r="B748" s="6" t="s">
        <v>535</v>
      </c>
      <c r="C748" s="7" t="s">
        <v>445</v>
      </c>
      <c r="D748" s="8" t="s">
        <v>232</v>
      </c>
      <c r="E748" s="8" t="str">
        <f>_xlfn.DISPIMG("ID_9B0EC53C53F64FFDA4218F7F38D6E3A0",1)</f>
        <v>=DISPIMG("ID_9B0EC53C53F64FFDA4218F7F38D6E3A0",1)</v>
      </c>
      <c r="F748" s="8" t="s">
        <v>233</v>
      </c>
      <c r="G748" s="9" t="s">
        <v>234</v>
      </c>
      <c r="H748" s="9" t="s">
        <v>235</v>
      </c>
      <c r="I748" s="10">
        <v>5</v>
      </c>
      <c r="J748" s="10" t="s">
        <v>28</v>
      </c>
      <c r="K748" s="19"/>
      <c r="L748" s="19"/>
      <c r="M748" s="19" t="s">
        <v>236</v>
      </c>
      <c r="N748" s="39"/>
    </row>
    <row r="749" ht="192" customHeight="1" spans="1:14">
      <c r="A749" s="5">
        <v>1604</v>
      </c>
      <c r="B749" s="6" t="s">
        <v>535</v>
      </c>
      <c r="C749" s="7" t="s">
        <v>445</v>
      </c>
      <c r="D749" s="8" t="s">
        <v>232</v>
      </c>
      <c r="E749" s="8" t="str">
        <f>_xlfn.DISPIMG("ID_6B4F08A7B14F4D4990F7F9D548BA37B8",1)</f>
        <v>=DISPIMG("ID_6B4F08A7B14F4D4990F7F9D548BA37B8",1)</v>
      </c>
      <c r="F749" s="8" t="s">
        <v>446</v>
      </c>
      <c r="G749" s="9" t="s">
        <v>447</v>
      </c>
      <c r="H749" s="9" t="s">
        <v>448</v>
      </c>
      <c r="I749" s="10">
        <v>5</v>
      </c>
      <c r="J749" s="10" t="s">
        <v>28</v>
      </c>
      <c r="K749" s="19"/>
      <c r="L749" s="19"/>
      <c r="M749" s="19" t="s">
        <v>449</v>
      </c>
      <c r="N749" s="39"/>
    </row>
    <row r="750" ht="192" customHeight="1" spans="1:14">
      <c r="A750" s="5">
        <v>1605</v>
      </c>
      <c r="B750" s="6" t="s">
        <v>535</v>
      </c>
      <c r="C750" s="7" t="s">
        <v>445</v>
      </c>
      <c r="D750" s="8" t="s">
        <v>399</v>
      </c>
      <c r="E750" s="8" t="str">
        <f>_xlfn.DISPIMG("ID_87710321022B457F89E523A4DD2E11B7",1)</f>
        <v>=DISPIMG("ID_87710321022B457F89E523A4DD2E11B7",1)</v>
      </c>
      <c r="F750" s="8" t="s">
        <v>450</v>
      </c>
      <c r="G750" s="9" t="s">
        <v>451</v>
      </c>
      <c r="H750" s="9" t="s">
        <v>452</v>
      </c>
      <c r="I750" s="10">
        <v>5</v>
      </c>
      <c r="J750" s="10" t="s">
        <v>28</v>
      </c>
      <c r="K750" s="19"/>
      <c r="L750" s="19"/>
      <c r="M750" s="19" t="s">
        <v>453</v>
      </c>
      <c r="N750" s="39"/>
    </row>
    <row r="751" ht="192" customHeight="1" spans="1:14">
      <c r="A751" s="5">
        <v>1606</v>
      </c>
      <c r="B751" s="6" t="s">
        <v>535</v>
      </c>
      <c r="C751" s="7" t="s">
        <v>445</v>
      </c>
      <c r="D751" s="8" t="s">
        <v>250</v>
      </c>
      <c r="E751" s="8" t="str">
        <f>_xlfn.DISPIMG("ID_5F387E3709A048F99DFD86F787067740",1)</f>
        <v>=DISPIMG("ID_5F387E3709A048F99DFD86F787067740",1)</v>
      </c>
      <c r="F751" s="8" t="s">
        <v>454</v>
      </c>
      <c r="G751" s="9" t="s">
        <v>455</v>
      </c>
      <c r="H751" s="9" t="s">
        <v>27</v>
      </c>
      <c r="I751" s="10">
        <v>10</v>
      </c>
      <c r="J751" s="10" t="s">
        <v>28</v>
      </c>
      <c r="K751" s="19"/>
      <c r="L751" s="19"/>
      <c r="M751" s="19" t="s">
        <v>456</v>
      </c>
      <c r="N751" s="39"/>
    </row>
    <row r="752" ht="192" customHeight="1" spans="1:14">
      <c r="A752" s="5">
        <v>1607</v>
      </c>
      <c r="B752" s="6" t="s">
        <v>535</v>
      </c>
      <c r="C752" s="7" t="s">
        <v>445</v>
      </c>
      <c r="D752" s="8" t="s">
        <v>250</v>
      </c>
      <c r="E752" s="8" t="str">
        <f>_xlfn.DISPIMG("ID_FB275ED72B89461C9BDB4AD549705364",1)</f>
        <v>=DISPIMG("ID_FB275ED72B89461C9BDB4AD549705364",1)</v>
      </c>
      <c r="F752" s="8" t="s">
        <v>251</v>
      </c>
      <c r="G752" s="9" t="s">
        <v>252</v>
      </c>
      <c r="H752" s="9" t="s">
        <v>27</v>
      </c>
      <c r="I752" s="10">
        <v>5</v>
      </c>
      <c r="J752" s="10" t="s">
        <v>28</v>
      </c>
      <c r="K752" s="19"/>
      <c r="L752" s="19"/>
      <c r="M752" s="19" t="s">
        <v>253</v>
      </c>
      <c r="N752" s="39"/>
    </row>
    <row r="753" ht="192" customHeight="1" spans="1:14">
      <c r="A753" s="5">
        <v>1610</v>
      </c>
      <c r="B753" s="6" t="s">
        <v>535</v>
      </c>
      <c r="C753" s="7" t="s">
        <v>457</v>
      </c>
      <c r="D753" s="8" t="s">
        <v>213</v>
      </c>
      <c r="E753" s="8" t="str">
        <f>_xlfn.DISPIMG("ID_27E7A4CC58AA4ECD9D4A4E3D2CB74E74",1)</f>
        <v>=DISPIMG("ID_27E7A4CC58AA4ECD9D4A4E3D2CB74E74",1)</v>
      </c>
      <c r="F753" s="8" t="s">
        <v>458</v>
      </c>
      <c r="G753" s="9" t="s">
        <v>459</v>
      </c>
      <c r="H753" s="9" t="s">
        <v>460</v>
      </c>
      <c r="I753" s="10">
        <v>2</v>
      </c>
      <c r="J753" s="10" t="s">
        <v>28</v>
      </c>
      <c r="K753" s="19"/>
      <c r="L753" s="19"/>
      <c r="M753" s="19" t="s">
        <v>461</v>
      </c>
      <c r="N753" s="39"/>
    </row>
    <row r="754" ht="192" customHeight="1" spans="1:14">
      <c r="A754" s="5">
        <v>1611</v>
      </c>
      <c r="B754" s="6" t="s">
        <v>535</v>
      </c>
      <c r="C754" s="7" t="s">
        <v>457</v>
      </c>
      <c r="D754" s="8" t="s">
        <v>222</v>
      </c>
      <c r="E754" s="8" t="str">
        <f>_xlfn.DISPIMG("ID_FB786FEBA861430D9EABC2D89E0EE549",1)</f>
        <v>=DISPIMG("ID_FB786FEBA861430D9EABC2D89E0EE549",1)</v>
      </c>
      <c r="F754" s="8" t="s">
        <v>462</v>
      </c>
      <c r="G754" s="9" t="s">
        <v>463</v>
      </c>
      <c r="H754" s="9" t="s">
        <v>27</v>
      </c>
      <c r="I754" s="10">
        <v>8</v>
      </c>
      <c r="J754" s="10" t="s">
        <v>28</v>
      </c>
      <c r="K754" s="19"/>
      <c r="L754" s="19"/>
      <c r="M754" s="19" t="s">
        <v>464</v>
      </c>
      <c r="N754" s="39"/>
    </row>
    <row r="755" ht="192" customHeight="1" spans="1:14">
      <c r="A755" s="5">
        <v>1612</v>
      </c>
      <c r="B755" s="6" t="s">
        <v>535</v>
      </c>
      <c r="C755" s="7" t="s">
        <v>457</v>
      </c>
      <c r="D755" s="8" t="s">
        <v>232</v>
      </c>
      <c r="E755" s="8" t="str">
        <f>_xlfn.DISPIMG("ID_9AD86890013043D49960E74AC85BC86E",1)</f>
        <v>=DISPIMG("ID_9AD86890013043D49960E74AC85BC86E",1)</v>
      </c>
      <c r="F755" s="8" t="s">
        <v>233</v>
      </c>
      <c r="G755" s="9" t="s">
        <v>234</v>
      </c>
      <c r="H755" s="9" t="s">
        <v>235</v>
      </c>
      <c r="I755" s="10">
        <v>2</v>
      </c>
      <c r="J755" s="10" t="s">
        <v>28</v>
      </c>
      <c r="K755" s="19"/>
      <c r="L755" s="19"/>
      <c r="M755" s="19" t="s">
        <v>236</v>
      </c>
      <c r="N755" s="39"/>
    </row>
    <row r="756" ht="192" customHeight="1" spans="1:14">
      <c r="A756" s="5">
        <v>1613</v>
      </c>
      <c r="B756" s="6" t="s">
        <v>535</v>
      </c>
      <c r="C756" s="7" t="s">
        <v>457</v>
      </c>
      <c r="D756" s="8" t="s">
        <v>399</v>
      </c>
      <c r="E756" s="8" t="str">
        <f>_xlfn.DISPIMG("ID_BAD5A78130B94AAD825F63F056F0CEE9",1)</f>
        <v>=DISPIMG("ID_BAD5A78130B94AAD825F63F056F0CEE9",1)</v>
      </c>
      <c r="F756" s="8" t="s">
        <v>465</v>
      </c>
      <c r="G756" s="9" t="s">
        <v>466</v>
      </c>
      <c r="H756" s="9" t="s">
        <v>279</v>
      </c>
      <c r="I756" s="10">
        <v>2</v>
      </c>
      <c r="J756" s="10" t="s">
        <v>28</v>
      </c>
      <c r="K756" s="19"/>
      <c r="L756" s="19"/>
      <c r="M756" s="19" t="s">
        <v>453</v>
      </c>
      <c r="N756" s="39"/>
    </row>
    <row r="757" ht="192" customHeight="1" spans="1:14">
      <c r="A757" s="5">
        <v>1614</v>
      </c>
      <c r="B757" s="6" t="s">
        <v>535</v>
      </c>
      <c r="C757" s="7" t="s">
        <v>457</v>
      </c>
      <c r="D757" s="8" t="s">
        <v>241</v>
      </c>
      <c r="E757" s="8" t="str">
        <f>_xlfn.DISPIMG("ID_AE6A62ACFCAC4913A9B4CB668558435C",1)</f>
        <v>=DISPIMG("ID_AE6A62ACFCAC4913A9B4CB668558435C",1)</v>
      </c>
      <c r="F757" s="8" t="s">
        <v>467</v>
      </c>
      <c r="G757" s="9" t="s">
        <v>468</v>
      </c>
      <c r="H757" s="9" t="s">
        <v>65</v>
      </c>
      <c r="I757" s="10">
        <v>2</v>
      </c>
      <c r="J757" s="10" t="s">
        <v>28</v>
      </c>
      <c r="K757" s="19"/>
      <c r="L757" s="19"/>
      <c r="M757" s="19" t="s">
        <v>469</v>
      </c>
      <c r="N757" s="39"/>
    </row>
    <row r="758" ht="192" customHeight="1" spans="1:14">
      <c r="A758" s="5">
        <v>1615</v>
      </c>
      <c r="B758" s="6" t="s">
        <v>535</v>
      </c>
      <c r="C758" s="7" t="s">
        <v>457</v>
      </c>
      <c r="D758" s="8" t="s">
        <v>250</v>
      </c>
      <c r="E758" s="8" t="str">
        <f>_xlfn.DISPIMG("ID_2108CE9CC48F4B32A221E9CBF5BF1DF0",1)</f>
        <v>=DISPIMG("ID_2108CE9CC48F4B32A221E9CBF5BF1DF0",1)</v>
      </c>
      <c r="F758" s="8" t="s">
        <v>251</v>
      </c>
      <c r="G758" s="9" t="s">
        <v>252</v>
      </c>
      <c r="H758" s="9" t="s">
        <v>27</v>
      </c>
      <c r="I758" s="10">
        <v>2</v>
      </c>
      <c r="J758" s="10" t="s">
        <v>28</v>
      </c>
      <c r="K758" s="19"/>
      <c r="L758" s="19"/>
      <c r="M758" s="19" t="s">
        <v>253</v>
      </c>
      <c r="N758" s="39"/>
    </row>
    <row r="759" ht="192" customHeight="1" spans="1:14">
      <c r="A759" s="5">
        <v>1619</v>
      </c>
      <c r="B759" s="6" t="s">
        <v>535</v>
      </c>
      <c r="C759" s="7" t="s">
        <v>31</v>
      </c>
      <c r="D759" s="8" t="s">
        <v>24</v>
      </c>
      <c r="E759" s="8" t="str">
        <f>_xlfn.DISPIMG("ID_016FC0F0DA054BA59BF7AC66C698297F",1)</f>
        <v>=DISPIMG("ID_016FC0F0DA054BA59BF7AC66C698297F",1)</v>
      </c>
      <c r="F759" s="8" t="s">
        <v>32</v>
      </c>
      <c r="G759" s="9" t="s">
        <v>33</v>
      </c>
      <c r="H759" s="9" t="s">
        <v>27</v>
      </c>
      <c r="I759" s="10">
        <v>1</v>
      </c>
      <c r="J759" s="10" t="s">
        <v>28</v>
      </c>
      <c r="K759" s="19"/>
      <c r="L759" s="19"/>
      <c r="M759" s="19" t="s">
        <v>34</v>
      </c>
      <c r="N759" s="39"/>
    </row>
    <row r="760" ht="192" customHeight="1" spans="1:14">
      <c r="A760" s="5">
        <v>1620</v>
      </c>
      <c r="B760" s="6" t="s">
        <v>535</v>
      </c>
      <c r="C760" s="7" t="s">
        <v>31</v>
      </c>
      <c r="D760" s="8" t="s">
        <v>250</v>
      </c>
      <c r="E760" s="8" t="str">
        <f>_xlfn.DISPIMG("ID_45D7F5865474476E82194779F9F4382E",1)</f>
        <v>=DISPIMG("ID_45D7F5865474476E82194779F9F4382E",1)</v>
      </c>
      <c r="F760" s="8" t="s">
        <v>470</v>
      </c>
      <c r="G760" s="9" t="s">
        <v>471</v>
      </c>
      <c r="H760" s="9" t="s">
        <v>27</v>
      </c>
      <c r="I760" s="10">
        <v>1</v>
      </c>
      <c r="J760" s="10" t="s">
        <v>28</v>
      </c>
      <c r="K760" s="19"/>
      <c r="L760" s="19"/>
      <c r="M760" s="19" t="s">
        <v>472</v>
      </c>
      <c r="N760" s="39"/>
    </row>
    <row r="761" ht="192" customHeight="1" spans="1:14">
      <c r="A761" s="5">
        <v>1621</v>
      </c>
      <c r="B761" s="6" t="s">
        <v>535</v>
      </c>
      <c r="C761" s="7" t="s">
        <v>31</v>
      </c>
      <c r="D761" s="8" t="s">
        <v>35</v>
      </c>
      <c r="E761" s="8" t="str">
        <f>_xlfn.DISPIMG("ID_8028D1D7F592452EB342269BDE9DCBDA",1)</f>
        <v>=DISPIMG("ID_8028D1D7F592452EB342269BDE9DCBDA",1)</v>
      </c>
      <c r="F761" s="8" t="s">
        <v>36</v>
      </c>
      <c r="G761" s="9" t="s">
        <v>37</v>
      </c>
      <c r="H761" s="9" t="s">
        <v>38</v>
      </c>
      <c r="I761" s="10">
        <v>1</v>
      </c>
      <c r="J761" s="10" t="s">
        <v>21</v>
      </c>
      <c r="K761" s="19"/>
      <c r="L761" s="19"/>
      <c r="M761" s="19" t="s">
        <v>39</v>
      </c>
      <c r="N761" s="39"/>
    </row>
    <row r="762" ht="192" customHeight="1" spans="1:14">
      <c r="A762" s="5">
        <v>1624</v>
      </c>
      <c r="B762" s="6" t="s">
        <v>535</v>
      </c>
      <c r="C762" s="7" t="s">
        <v>530</v>
      </c>
      <c r="D762" s="8" t="s">
        <v>24</v>
      </c>
      <c r="E762" s="8" t="str">
        <f>_xlfn.DISPIMG("ID_F248F67BD5284408B65CC38523D51838",1)</f>
        <v>=DISPIMG("ID_F248F67BD5284408B65CC38523D51838",1)</v>
      </c>
      <c r="F762" s="8" t="s">
        <v>25</v>
      </c>
      <c r="G762" s="9" t="s">
        <v>26</v>
      </c>
      <c r="H762" s="9" t="s">
        <v>27</v>
      </c>
      <c r="I762" s="10">
        <v>1</v>
      </c>
      <c r="J762" s="10" t="s">
        <v>28</v>
      </c>
      <c r="K762" s="19"/>
      <c r="L762" s="19"/>
      <c r="M762" s="19" t="s">
        <v>29</v>
      </c>
      <c r="N762" s="39"/>
    </row>
    <row r="763" ht="192" customHeight="1" spans="1:14">
      <c r="A763" s="5">
        <v>1625</v>
      </c>
      <c r="B763" s="6" t="s">
        <v>535</v>
      </c>
      <c r="C763" s="7" t="s">
        <v>530</v>
      </c>
      <c r="D763" s="8" t="s">
        <v>99</v>
      </c>
      <c r="E763" s="8" t="str">
        <f>_xlfn.DISPIMG("ID_02FAF41246764EC081F726F88A13E31C",1)</f>
        <v>=DISPIMG("ID_02FAF41246764EC081F726F88A13E31C",1)</v>
      </c>
      <c r="F763" s="8" t="s">
        <v>100</v>
      </c>
      <c r="G763" s="9" t="s">
        <v>101</v>
      </c>
      <c r="H763" s="9" t="s">
        <v>102</v>
      </c>
      <c r="I763" s="10">
        <v>1</v>
      </c>
      <c r="J763" s="10" t="s">
        <v>21</v>
      </c>
      <c r="K763" s="19"/>
      <c r="L763" s="19"/>
      <c r="M763" s="19" t="s">
        <v>103</v>
      </c>
      <c r="N763" s="39"/>
    </row>
    <row r="764" ht="192" customHeight="1" spans="1:14">
      <c r="A764" s="5">
        <v>1627</v>
      </c>
      <c r="B764" s="6" t="s">
        <v>535</v>
      </c>
      <c r="C764" s="7" t="s">
        <v>530</v>
      </c>
      <c r="D764" s="8" t="s">
        <v>17</v>
      </c>
      <c r="E764" s="8" t="str">
        <f>_xlfn.DISPIMG("ID_C15A4B8CD0C34D24B9AE7988CF5B3875",1)</f>
        <v>=DISPIMG("ID_C15A4B8CD0C34D24B9AE7988CF5B3875",1)</v>
      </c>
      <c r="F764" s="8" t="s">
        <v>18</v>
      </c>
      <c r="G764" s="9" t="s">
        <v>19</v>
      </c>
      <c r="H764" s="9" t="s">
        <v>20</v>
      </c>
      <c r="I764" s="10">
        <v>13</v>
      </c>
      <c r="J764" s="10" t="s">
        <v>21</v>
      </c>
      <c r="K764" s="19"/>
      <c r="L764" s="19"/>
      <c r="M764" s="19" t="s">
        <v>22</v>
      </c>
      <c r="N764" s="39"/>
    </row>
    <row r="765" ht="192" customHeight="1" spans="1:14">
      <c r="A765" s="5">
        <v>1628</v>
      </c>
      <c r="B765" s="6" t="s">
        <v>535</v>
      </c>
      <c r="C765" s="7" t="s">
        <v>527</v>
      </c>
      <c r="D765" s="8" t="s">
        <v>24</v>
      </c>
      <c r="E765" s="8" t="str">
        <f>_xlfn.DISPIMG("ID_D34853C525AF4AA78EDC10CD11EDE5AC",1)</f>
        <v>=DISPIMG("ID_D34853C525AF4AA78EDC10CD11EDE5AC",1)</v>
      </c>
      <c r="F765" s="8" t="s">
        <v>25</v>
      </c>
      <c r="G765" s="9" t="s">
        <v>26</v>
      </c>
      <c r="H765" s="9" t="s">
        <v>27</v>
      </c>
      <c r="I765" s="10">
        <v>9</v>
      </c>
      <c r="J765" s="10" t="s">
        <v>28</v>
      </c>
      <c r="K765" s="19"/>
      <c r="L765" s="19"/>
      <c r="M765" s="19" t="s">
        <v>29</v>
      </c>
      <c r="N765" s="39"/>
    </row>
    <row r="766" ht="192" customHeight="1" spans="1:14">
      <c r="A766" s="5">
        <v>1629</v>
      </c>
      <c r="B766" s="6" t="s">
        <v>535</v>
      </c>
      <c r="C766" s="7" t="s">
        <v>527</v>
      </c>
      <c r="D766" s="8" t="s">
        <v>45</v>
      </c>
      <c r="E766" s="8" t="str">
        <f>_xlfn.DISPIMG("ID_097A4A577A66474AAC4051C68BF2A3F6",1)</f>
        <v>=DISPIMG("ID_097A4A577A66474AAC4051C68BF2A3F6",1)</v>
      </c>
      <c r="F766" s="8" t="s">
        <v>300</v>
      </c>
      <c r="G766" s="9" t="s">
        <v>301</v>
      </c>
      <c r="H766" s="9" t="s">
        <v>302</v>
      </c>
      <c r="I766" s="10">
        <v>1</v>
      </c>
      <c r="J766" s="10" t="s">
        <v>21</v>
      </c>
      <c r="K766" s="19"/>
      <c r="L766" s="19"/>
      <c r="M766" s="19" t="s">
        <v>303</v>
      </c>
      <c r="N766" s="39"/>
    </row>
    <row r="767" ht="192" customHeight="1" spans="1:14">
      <c r="A767" s="5">
        <v>1630</v>
      </c>
      <c r="B767" s="6" t="s">
        <v>535</v>
      </c>
      <c r="C767" s="7" t="s">
        <v>527</v>
      </c>
      <c r="D767" s="8" t="s">
        <v>50</v>
      </c>
      <c r="E767" s="8" t="str">
        <f>_xlfn.DISPIMG("ID_03D7970F98E44FB983E80A3921E3FE89",1)</f>
        <v>=DISPIMG("ID_03D7970F98E44FB983E80A3921E3FE89",1)</v>
      </c>
      <c r="F767" s="8" t="s">
        <v>51</v>
      </c>
      <c r="G767" s="9" t="s">
        <v>52</v>
      </c>
      <c r="H767" s="9" t="s">
        <v>53</v>
      </c>
      <c r="I767" s="10">
        <v>10</v>
      </c>
      <c r="J767" s="10" t="s">
        <v>28</v>
      </c>
      <c r="K767" s="19"/>
      <c r="L767" s="19"/>
      <c r="M767" s="19" t="s">
        <v>54</v>
      </c>
      <c r="N767" s="39"/>
    </row>
    <row r="768" ht="192" customHeight="1" spans="1:14">
      <c r="A768" s="5">
        <v>1631</v>
      </c>
      <c r="B768" s="6" t="s">
        <v>535</v>
      </c>
      <c r="C768" s="7" t="s">
        <v>527</v>
      </c>
      <c r="D768" s="8" t="s">
        <v>99</v>
      </c>
      <c r="E768" s="8" t="str">
        <f>_xlfn.DISPIMG("ID_3B40804228F14A1B9AE0FDA4FD541D25",1)</f>
        <v>=DISPIMG("ID_3B40804228F14A1B9AE0FDA4FD541D25",1)</v>
      </c>
      <c r="F768" s="8" t="s">
        <v>100</v>
      </c>
      <c r="G768" s="9" t="s">
        <v>101</v>
      </c>
      <c r="H768" s="9" t="s">
        <v>102</v>
      </c>
      <c r="I768" s="10">
        <v>9</v>
      </c>
      <c r="J768" s="10" t="s">
        <v>21</v>
      </c>
      <c r="K768" s="19"/>
      <c r="L768" s="19"/>
      <c r="M768" s="19" t="s">
        <v>103</v>
      </c>
      <c r="N768" s="39"/>
    </row>
    <row r="769" ht="192" customHeight="1" spans="1:14">
      <c r="A769" s="5">
        <v>1633</v>
      </c>
      <c r="B769" s="6" t="s">
        <v>535</v>
      </c>
      <c r="C769" s="7" t="s">
        <v>475</v>
      </c>
      <c r="D769" s="8" t="s">
        <v>476</v>
      </c>
      <c r="E769" s="8" t="str">
        <f>_xlfn.DISPIMG("ID_475BCF61F3DA4B65931164E8AE580346",1)</f>
        <v>=DISPIMG("ID_475BCF61F3DA4B65931164E8AE580346",1)</v>
      </c>
      <c r="F769" s="8" t="s">
        <v>477</v>
      </c>
      <c r="G769" s="9" t="s">
        <v>478</v>
      </c>
      <c r="H769" s="9" t="s">
        <v>479</v>
      </c>
      <c r="I769" s="10">
        <v>2</v>
      </c>
      <c r="J769" s="10" t="s">
        <v>21</v>
      </c>
      <c r="K769" s="19"/>
      <c r="L769" s="19"/>
      <c r="M769" s="19" t="s">
        <v>480</v>
      </c>
      <c r="N769" s="39"/>
    </row>
    <row r="770" ht="192" customHeight="1" spans="1:14">
      <c r="A770" s="5">
        <v>1637</v>
      </c>
      <c r="B770" s="6" t="s">
        <v>535</v>
      </c>
      <c r="C770" s="7" t="s">
        <v>324</v>
      </c>
      <c r="D770" s="8" t="s">
        <v>307</v>
      </c>
      <c r="E770" s="8" t="str">
        <f>_xlfn.DISPIMG("ID_6E7D44045E844A539E2A9CF3B2DBDF98",1)</f>
        <v>=DISPIMG("ID_6E7D44045E844A539E2A9CF3B2DBDF98",1)</v>
      </c>
      <c r="F770" s="8" t="s">
        <v>308</v>
      </c>
      <c r="G770" s="9" t="s">
        <v>309</v>
      </c>
      <c r="H770" s="9" t="s">
        <v>310</v>
      </c>
      <c r="I770" s="10">
        <v>3</v>
      </c>
      <c r="J770" s="10" t="s">
        <v>21</v>
      </c>
      <c r="K770" s="19"/>
      <c r="L770" s="19"/>
      <c r="M770" s="19" t="s">
        <v>311</v>
      </c>
      <c r="N770" s="39"/>
    </row>
    <row r="771" ht="192" customHeight="1" spans="1:14">
      <c r="A771" s="5">
        <v>1638</v>
      </c>
      <c r="B771" s="6" t="s">
        <v>535</v>
      </c>
      <c r="C771" s="7" t="s">
        <v>328</v>
      </c>
      <c r="D771" s="8" t="s">
        <v>307</v>
      </c>
      <c r="E771" s="8" t="str">
        <f>_xlfn.DISPIMG("ID_6400A47765004AB198C35A181FBCABD0",1)</f>
        <v>=DISPIMG("ID_6400A47765004AB198C35A181FBCABD0",1)</v>
      </c>
      <c r="F771" s="8" t="s">
        <v>308</v>
      </c>
      <c r="G771" s="9" t="s">
        <v>309</v>
      </c>
      <c r="H771" s="9" t="s">
        <v>310</v>
      </c>
      <c r="I771" s="10">
        <v>2</v>
      </c>
      <c r="J771" s="10" t="s">
        <v>21</v>
      </c>
      <c r="K771" s="19"/>
      <c r="L771" s="19"/>
      <c r="M771" s="19" t="s">
        <v>311</v>
      </c>
      <c r="N771" s="39"/>
    </row>
    <row r="772" ht="192" customHeight="1" spans="1:14">
      <c r="A772" s="5">
        <v>1639</v>
      </c>
      <c r="B772" s="6" t="s">
        <v>535</v>
      </c>
      <c r="C772" s="7" t="s">
        <v>60</v>
      </c>
      <c r="D772" s="8" t="s">
        <v>24</v>
      </c>
      <c r="E772" s="8" t="str">
        <f>_xlfn.DISPIMG("ID_1BE5BCB42F4E4EE191FB88270477C44D",1)</f>
        <v>=DISPIMG("ID_1BE5BCB42F4E4EE191FB88270477C44D",1)</v>
      </c>
      <c r="F772" s="8" t="s">
        <v>25</v>
      </c>
      <c r="G772" s="9" t="s">
        <v>26</v>
      </c>
      <c r="H772" s="9" t="s">
        <v>27</v>
      </c>
      <c r="I772" s="10">
        <v>3</v>
      </c>
      <c r="J772" s="10" t="s">
        <v>28</v>
      </c>
      <c r="K772" s="19"/>
      <c r="L772" s="19"/>
      <c r="M772" s="19" t="s">
        <v>29</v>
      </c>
      <c r="N772" s="39"/>
    </row>
    <row r="773" ht="192" customHeight="1" spans="1:14">
      <c r="A773" s="5">
        <v>1643</v>
      </c>
      <c r="B773" s="6" t="s">
        <v>535</v>
      </c>
      <c r="C773" s="7" t="s">
        <v>481</v>
      </c>
      <c r="D773" s="8" t="s">
        <v>24</v>
      </c>
      <c r="E773" s="8" t="str">
        <f>_xlfn.DISPIMG("ID_5EA8068AE31D47EFA14C6B2F7DA78E03",1)</f>
        <v>=DISPIMG("ID_5EA8068AE31D47EFA14C6B2F7DA78E03",1)</v>
      </c>
      <c r="F773" s="8" t="s">
        <v>32</v>
      </c>
      <c r="G773" s="9" t="s">
        <v>33</v>
      </c>
      <c r="H773" s="9" t="s">
        <v>27</v>
      </c>
      <c r="I773" s="10">
        <v>2</v>
      </c>
      <c r="J773" s="10" t="s">
        <v>28</v>
      </c>
      <c r="K773" s="19"/>
      <c r="L773" s="19"/>
      <c r="M773" s="19" t="s">
        <v>34</v>
      </c>
      <c r="N773" s="39"/>
    </row>
    <row r="774" ht="192" customHeight="1" spans="1:14">
      <c r="A774" s="5">
        <v>1644</v>
      </c>
      <c r="B774" s="6" t="s">
        <v>535</v>
      </c>
      <c r="C774" s="7" t="s">
        <v>481</v>
      </c>
      <c r="D774" s="8" t="s">
        <v>35</v>
      </c>
      <c r="E774" s="8" t="str">
        <f>_xlfn.DISPIMG("ID_35D5871D6A474BA1A0CA38710BB1A5BF",1)</f>
        <v>=DISPIMG("ID_35D5871D6A474BA1A0CA38710BB1A5BF",1)</v>
      </c>
      <c r="F774" s="8" t="s">
        <v>36</v>
      </c>
      <c r="G774" s="9" t="s">
        <v>37</v>
      </c>
      <c r="H774" s="9" t="s">
        <v>38</v>
      </c>
      <c r="I774" s="10">
        <v>2</v>
      </c>
      <c r="J774" s="10" t="s">
        <v>21</v>
      </c>
      <c r="K774" s="19"/>
      <c r="L774" s="19"/>
      <c r="M774" s="19" t="s">
        <v>39</v>
      </c>
      <c r="N774" s="39"/>
    </row>
    <row r="775" ht="192" customHeight="1" spans="1:14">
      <c r="A775" s="5">
        <v>1647</v>
      </c>
      <c r="B775" s="6" t="s">
        <v>535</v>
      </c>
      <c r="C775" s="7" t="s">
        <v>482</v>
      </c>
      <c r="D775" s="8" t="s">
        <v>483</v>
      </c>
      <c r="E775" s="8" t="str">
        <f>_xlfn.DISPIMG("ID_67BB24D68BFB4466925FA0C4BDD11B29",1)</f>
        <v>=DISPIMG("ID_67BB24D68BFB4466925FA0C4BDD11B29",1)</v>
      </c>
      <c r="F775" s="8" t="s">
        <v>484</v>
      </c>
      <c r="G775" s="9" t="s">
        <v>485</v>
      </c>
      <c r="H775" s="9" t="s">
        <v>486</v>
      </c>
      <c r="I775" s="10">
        <v>2</v>
      </c>
      <c r="J775" s="10" t="s">
        <v>21</v>
      </c>
      <c r="K775" s="19"/>
      <c r="L775" s="19"/>
      <c r="M775" s="19" t="s">
        <v>487</v>
      </c>
      <c r="N775" s="39"/>
    </row>
    <row r="776" ht="192" customHeight="1" spans="1:14">
      <c r="A776" s="5">
        <v>1654</v>
      </c>
      <c r="B776" s="6" t="s">
        <v>535</v>
      </c>
      <c r="C776" s="7" t="s">
        <v>488</v>
      </c>
      <c r="D776" s="8" t="s">
        <v>476</v>
      </c>
      <c r="E776" s="8" t="str">
        <f>_xlfn.DISPIMG("ID_20B1D5360ABE448AAD5205B10E73C1BB",1)</f>
        <v>=DISPIMG("ID_20B1D5360ABE448AAD5205B10E73C1BB",1)</v>
      </c>
      <c r="F776" s="8" t="s">
        <v>477</v>
      </c>
      <c r="G776" s="9" t="s">
        <v>478</v>
      </c>
      <c r="H776" s="9" t="s">
        <v>479</v>
      </c>
      <c r="I776" s="10">
        <v>2</v>
      </c>
      <c r="J776" s="10" t="s">
        <v>21</v>
      </c>
      <c r="K776" s="19"/>
      <c r="L776" s="19"/>
      <c r="M776" s="19" t="s">
        <v>480</v>
      </c>
      <c r="N776" s="39"/>
    </row>
    <row r="777" ht="192" customHeight="1" spans="1:14">
      <c r="A777" s="5">
        <v>1665</v>
      </c>
      <c r="B777" s="6" t="s">
        <v>535</v>
      </c>
      <c r="C777" s="7" t="s">
        <v>528</v>
      </c>
      <c r="D777" s="8" t="s">
        <v>76</v>
      </c>
      <c r="E777" s="8" t="str">
        <f>_xlfn.DISPIMG("ID_3DE4CD071E934DDA9B02CF7EE7C7A3A2",1)</f>
        <v>=DISPIMG("ID_3DE4CD071E934DDA9B02CF7EE7C7A3A2",1)</v>
      </c>
      <c r="F777" s="8" t="s">
        <v>116</v>
      </c>
      <c r="G777" s="9" t="s">
        <v>117</v>
      </c>
      <c r="H777" s="9" t="s">
        <v>27</v>
      </c>
      <c r="I777" s="10">
        <v>50</v>
      </c>
      <c r="J777" s="10" t="s">
        <v>28</v>
      </c>
      <c r="K777" s="19"/>
      <c r="L777" s="19"/>
      <c r="M777" s="19" t="s">
        <v>118</v>
      </c>
      <c r="N777" s="39"/>
    </row>
    <row r="778" ht="192" customHeight="1" spans="1:14">
      <c r="A778" s="5">
        <v>1667</v>
      </c>
      <c r="B778" s="6" t="s">
        <v>535</v>
      </c>
      <c r="C778" s="7" t="s">
        <v>522</v>
      </c>
      <c r="D778" s="8" t="s">
        <v>76</v>
      </c>
      <c r="E778" s="8" t="str">
        <f>_xlfn.DISPIMG("ID_E5205865731941C98B4173C38277AD97",1)</f>
        <v>=DISPIMG("ID_E5205865731941C98B4173C38277AD97",1)</v>
      </c>
      <c r="F778" s="8" t="s">
        <v>116</v>
      </c>
      <c r="G778" s="9" t="s">
        <v>117</v>
      </c>
      <c r="H778" s="9" t="s">
        <v>27</v>
      </c>
      <c r="I778" s="10">
        <v>4</v>
      </c>
      <c r="J778" s="10" t="s">
        <v>28</v>
      </c>
      <c r="K778" s="19"/>
      <c r="L778" s="19"/>
      <c r="M778" s="19" t="s">
        <v>118</v>
      </c>
      <c r="N778" s="39"/>
    </row>
    <row r="779" ht="192" customHeight="1" spans="1:14">
      <c r="A779" s="5">
        <v>1668</v>
      </c>
      <c r="B779" s="6" t="s">
        <v>535</v>
      </c>
      <c r="C779" s="7" t="s">
        <v>419</v>
      </c>
      <c r="D779" s="8" t="s">
        <v>45</v>
      </c>
      <c r="E779" s="8" t="str">
        <f>_xlfn.DISPIMG("ID_9CC6CBD785F643B69741D98D67661852",1)</f>
        <v>=DISPIMG("ID_9CC6CBD785F643B69741D98D67661852",1)</v>
      </c>
      <c r="F779" s="8" t="s">
        <v>300</v>
      </c>
      <c r="G779" s="9" t="s">
        <v>490</v>
      </c>
      <c r="H779" s="9" t="s">
        <v>491</v>
      </c>
      <c r="I779" s="10">
        <v>1</v>
      </c>
      <c r="J779" s="10" t="s">
        <v>21</v>
      </c>
      <c r="K779" s="19"/>
      <c r="L779" s="19"/>
      <c r="M779" s="19" t="s">
        <v>303</v>
      </c>
      <c r="N779" s="39"/>
    </row>
    <row r="780" ht="192" customHeight="1" spans="1:14">
      <c r="A780" s="5">
        <v>1669</v>
      </c>
      <c r="B780" s="6" t="s">
        <v>535</v>
      </c>
      <c r="C780" s="7" t="s">
        <v>419</v>
      </c>
      <c r="D780" s="8" t="s">
        <v>50</v>
      </c>
      <c r="E780" s="8" t="str">
        <f>_xlfn.DISPIMG("ID_0C885440837C4CCABF55FDEFB57C4914",1)</f>
        <v>=DISPIMG("ID_0C885440837C4CCABF55FDEFB57C4914",1)</v>
      </c>
      <c r="F780" s="8" t="s">
        <v>51</v>
      </c>
      <c r="G780" s="9" t="s">
        <v>52</v>
      </c>
      <c r="H780" s="9" t="s">
        <v>53</v>
      </c>
      <c r="I780" s="10">
        <v>16</v>
      </c>
      <c r="J780" s="10" t="s">
        <v>28</v>
      </c>
      <c r="K780" s="19"/>
      <c r="L780" s="19"/>
      <c r="M780" s="19" t="s">
        <v>54</v>
      </c>
      <c r="N780" s="39"/>
    </row>
    <row r="781" ht="192" customHeight="1" spans="1:14">
      <c r="A781" s="5">
        <v>1674</v>
      </c>
      <c r="B781" s="6" t="s">
        <v>535</v>
      </c>
      <c r="C781" s="7" t="s">
        <v>492</v>
      </c>
      <c r="D781" s="8" t="s">
        <v>307</v>
      </c>
      <c r="E781" s="8" t="str">
        <f>_xlfn.DISPIMG("ID_55E967616E8F40E7899192C6C8152B7C",1)</f>
        <v>=DISPIMG("ID_55E967616E8F40E7899192C6C8152B7C",1)</v>
      </c>
      <c r="F781" s="8" t="s">
        <v>308</v>
      </c>
      <c r="G781" s="9" t="s">
        <v>309</v>
      </c>
      <c r="H781" s="9" t="s">
        <v>310</v>
      </c>
      <c r="I781" s="10">
        <v>2</v>
      </c>
      <c r="J781" s="10" t="s">
        <v>21</v>
      </c>
      <c r="K781" s="19"/>
      <c r="L781" s="19"/>
      <c r="M781" s="19" t="s">
        <v>311</v>
      </c>
      <c r="N781" s="39"/>
    </row>
    <row r="782" ht="192" customHeight="1" spans="1:14">
      <c r="A782" s="5">
        <v>1675</v>
      </c>
      <c r="B782" s="6" t="s">
        <v>535</v>
      </c>
      <c r="C782" s="7" t="s">
        <v>493</v>
      </c>
      <c r="D782" s="8" t="s">
        <v>307</v>
      </c>
      <c r="E782" s="8" t="str">
        <f>_xlfn.DISPIMG("ID_104F2D0664B14757A4B9BD94998B11C9",1)</f>
        <v>=DISPIMG("ID_104F2D0664B14757A4B9BD94998B11C9",1)</v>
      </c>
      <c r="F782" s="8" t="s">
        <v>308</v>
      </c>
      <c r="G782" s="9" t="s">
        <v>309</v>
      </c>
      <c r="H782" s="9" t="s">
        <v>310</v>
      </c>
      <c r="I782" s="10">
        <v>2</v>
      </c>
      <c r="J782" s="10" t="s">
        <v>21</v>
      </c>
      <c r="K782" s="19"/>
      <c r="L782" s="19"/>
      <c r="M782" s="19" t="s">
        <v>311</v>
      </c>
      <c r="N782" s="39"/>
    </row>
    <row r="783" ht="192" customHeight="1" spans="1:14">
      <c r="A783" s="5">
        <v>1676</v>
      </c>
      <c r="B783" s="6" t="s">
        <v>535</v>
      </c>
      <c r="C783" s="7" t="s">
        <v>494</v>
      </c>
      <c r="D783" s="8" t="s">
        <v>24</v>
      </c>
      <c r="E783" s="8" t="str">
        <f>_xlfn.DISPIMG("ID_AFC21F31E2A44630BC6191BFF507FA1F",1)</f>
        <v>=DISPIMG("ID_AFC21F31E2A44630BC6191BFF507FA1F",1)</v>
      </c>
      <c r="F783" s="8" t="s">
        <v>25</v>
      </c>
      <c r="G783" s="9" t="s">
        <v>26</v>
      </c>
      <c r="H783" s="9" t="s">
        <v>27</v>
      </c>
      <c r="I783" s="10">
        <v>1</v>
      </c>
      <c r="J783" s="10" t="s">
        <v>28</v>
      </c>
      <c r="K783" s="19"/>
      <c r="L783" s="19"/>
      <c r="M783" s="19" t="s">
        <v>29</v>
      </c>
      <c r="N783" s="39"/>
    </row>
    <row r="784" ht="192" customHeight="1" spans="1:14">
      <c r="A784" s="5">
        <v>1677</v>
      </c>
      <c r="B784" s="6" t="s">
        <v>535</v>
      </c>
      <c r="C784" s="7" t="s">
        <v>494</v>
      </c>
      <c r="D784" s="8" t="s">
        <v>76</v>
      </c>
      <c r="E784" s="8" t="str">
        <f>_xlfn.DISPIMG("ID_63AF68BD43EB4814A3BE6CA80CB99AF5",1)</f>
        <v>=DISPIMG("ID_63AF68BD43EB4814A3BE6CA80CB99AF5",1)</v>
      </c>
      <c r="F784" s="8" t="s">
        <v>116</v>
      </c>
      <c r="G784" s="9" t="s">
        <v>117</v>
      </c>
      <c r="H784" s="9" t="s">
        <v>27</v>
      </c>
      <c r="I784" s="10">
        <v>1</v>
      </c>
      <c r="J784" s="10" t="s">
        <v>28</v>
      </c>
      <c r="K784" s="19"/>
      <c r="L784" s="19"/>
      <c r="M784" s="19" t="s">
        <v>118</v>
      </c>
      <c r="N784" s="39"/>
    </row>
    <row r="785" ht="192" customHeight="1" spans="1:14">
      <c r="A785" s="5">
        <v>1678</v>
      </c>
      <c r="B785" s="6" t="s">
        <v>535</v>
      </c>
      <c r="C785" s="7" t="s">
        <v>494</v>
      </c>
      <c r="D785" s="8" t="s">
        <v>93</v>
      </c>
      <c r="E785" s="8" t="str">
        <f>_xlfn.DISPIMG("ID_991EB6AA453A46008A99EFEBEA030C6B",1)</f>
        <v>=DISPIMG("ID_991EB6AA453A46008A99EFEBEA030C6B",1)</v>
      </c>
      <c r="F785" s="8" t="s">
        <v>94</v>
      </c>
      <c r="G785" s="9" t="s">
        <v>95</v>
      </c>
      <c r="H785" s="9" t="s">
        <v>96</v>
      </c>
      <c r="I785" s="10">
        <v>1</v>
      </c>
      <c r="J785" s="10" t="s">
        <v>21</v>
      </c>
      <c r="K785" s="19"/>
      <c r="L785" s="19"/>
      <c r="M785" s="19" t="s">
        <v>97</v>
      </c>
      <c r="N785" s="39"/>
    </row>
    <row r="786" ht="192" customHeight="1" spans="1:14">
      <c r="A786" s="5">
        <v>1687</v>
      </c>
      <c r="B786" s="6" t="s">
        <v>536</v>
      </c>
      <c r="C786" s="7" t="s">
        <v>445</v>
      </c>
      <c r="D786" s="8" t="s">
        <v>232</v>
      </c>
      <c r="E786" s="8" t="str">
        <f>_xlfn.DISPIMG("ID_101BE6B7874343128CE34194829AA3CE",1)</f>
        <v>=DISPIMG("ID_101BE6B7874343128CE34194829AA3CE",1)</v>
      </c>
      <c r="F786" s="8" t="s">
        <v>233</v>
      </c>
      <c r="G786" s="9" t="s">
        <v>234</v>
      </c>
      <c r="H786" s="9" t="s">
        <v>235</v>
      </c>
      <c r="I786" s="10">
        <v>5</v>
      </c>
      <c r="J786" s="10" t="s">
        <v>28</v>
      </c>
      <c r="K786" s="19"/>
      <c r="L786" s="19"/>
      <c r="M786" s="19" t="s">
        <v>236</v>
      </c>
      <c r="N786" s="39"/>
    </row>
    <row r="787" ht="192" customHeight="1" spans="1:14">
      <c r="A787" s="5">
        <v>1688</v>
      </c>
      <c r="B787" s="6" t="s">
        <v>536</v>
      </c>
      <c r="C787" s="7" t="s">
        <v>445</v>
      </c>
      <c r="D787" s="8" t="s">
        <v>232</v>
      </c>
      <c r="E787" s="8" t="str">
        <f>_xlfn.DISPIMG("ID_A45E745B7C23414787B18A0DE63F36A5",1)</f>
        <v>=DISPIMG("ID_A45E745B7C23414787B18A0DE63F36A5",1)</v>
      </c>
      <c r="F787" s="8" t="s">
        <v>446</v>
      </c>
      <c r="G787" s="9" t="s">
        <v>447</v>
      </c>
      <c r="H787" s="9" t="s">
        <v>448</v>
      </c>
      <c r="I787" s="10">
        <v>5</v>
      </c>
      <c r="J787" s="10" t="s">
        <v>28</v>
      </c>
      <c r="K787" s="19"/>
      <c r="L787" s="19"/>
      <c r="M787" s="19" t="s">
        <v>449</v>
      </c>
      <c r="N787" s="39"/>
    </row>
    <row r="788" ht="192" customHeight="1" spans="1:14">
      <c r="A788" s="5">
        <v>1689</v>
      </c>
      <c r="B788" s="6" t="s">
        <v>536</v>
      </c>
      <c r="C788" s="7" t="s">
        <v>445</v>
      </c>
      <c r="D788" s="8" t="s">
        <v>399</v>
      </c>
      <c r="E788" s="8" t="str">
        <f>_xlfn.DISPIMG("ID_ACA0944EBB744F11B8E42DF2A9D17B2A",1)</f>
        <v>=DISPIMG("ID_ACA0944EBB744F11B8E42DF2A9D17B2A",1)</v>
      </c>
      <c r="F788" s="8" t="s">
        <v>450</v>
      </c>
      <c r="G788" s="9" t="s">
        <v>451</v>
      </c>
      <c r="H788" s="9" t="s">
        <v>452</v>
      </c>
      <c r="I788" s="10">
        <v>5</v>
      </c>
      <c r="J788" s="10" t="s">
        <v>28</v>
      </c>
      <c r="K788" s="19"/>
      <c r="L788" s="19"/>
      <c r="M788" s="19" t="s">
        <v>453</v>
      </c>
      <c r="N788" s="39"/>
    </row>
    <row r="789" ht="192" customHeight="1" spans="1:14">
      <c r="A789" s="5">
        <v>1690</v>
      </c>
      <c r="B789" s="6" t="s">
        <v>536</v>
      </c>
      <c r="C789" s="7" t="s">
        <v>445</v>
      </c>
      <c r="D789" s="8" t="s">
        <v>250</v>
      </c>
      <c r="E789" s="8" t="str">
        <f>_xlfn.DISPIMG("ID_20C5D269ADE948A2A17CAF684B70C00E",1)</f>
        <v>=DISPIMG("ID_20C5D269ADE948A2A17CAF684B70C00E",1)</v>
      </c>
      <c r="F789" s="8" t="s">
        <v>454</v>
      </c>
      <c r="G789" s="9" t="s">
        <v>455</v>
      </c>
      <c r="H789" s="9" t="s">
        <v>27</v>
      </c>
      <c r="I789" s="10">
        <v>10</v>
      </c>
      <c r="J789" s="10" t="s">
        <v>28</v>
      </c>
      <c r="K789" s="19"/>
      <c r="L789" s="19"/>
      <c r="M789" s="19" t="s">
        <v>456</v>
      </c>
      <c r="N789" s="39"/>
    </row>
    <row r="790" ht="192" customHeight="1" spans="1:14">
      <c r="A790" s="5">
        <v>1691</v>
      </c>
      <c r="B790" s="6" t="s">
        <v>536</v>
      </c>
      <c r="C790" s="7" t="s">
        <v>445</v>
      </c>
      <c r="D790" s="8" t="s">
        <v>250</v>
      </c>
      <c r="E790" s="8" t="str">
        <f>_xlfn.DISPIMG("ID_A91921ABBDB14A80A0101FDD7F89A573",1)</f>
        <v>=DISPIMG("ID_A91921ABBDB14A80A0101FDD7F89A573",1)</v>
      </c>
      <c r="F790" s="8" t="s">
        <v>251</v>
      </c>
      <c r="G790" s="9" t="s">
        <v>252</v>
      </c>
      <c r="H790" s="9" t="s">
        <v>27</v>
      </c>
      <c r="I790" s="10">
        <v>5</v>
      </c>
      <c r="J790" s="10" t="s">
        <v>28</v>
      </c>
      <c r="K790" s="19"/>
      <c r="L790" s="19"/>
      <c r="M790" s="19" t="s">
        <v>253</v>
      </c>
      <c r="N790" s="39"/>
    </row>
    <row r="791" ht="192" customHeight="1" spans="1:14">
      <c r="A791" s="5">
        <v>1694</v>
      </c>
      <c r="B791" s="6" t="s">
        <v>536</v>
      </c>
      <c r="C791" s="7" t="s">
        <v>457</v>
      </c>
      <c r="D791" s="8" t="s">
        <v>213</v>
      </c>
      <c r="E791" s="8" t="str">
        <f>_xlfn.DISPIMG("ID_D152EECF096B47E99FB390E4512AE7E2",1)</f>
        <v>=DISPIMG("ID_D152EECF096B47E99FB390E4512AE7E2",1)</v>
      </c>
      <c r="F791" s="8" t="s">
        <v>458</v>
      </c>
      <c r="G791" s="9" t="s">
        <v>459</v>
      </c>
      <c r="H791" s="9" t="s">
        <v>460</v>
      </c>
      <c r="I791" s="10">
        <v>2</v>
      </c>
      <c r="J791" s="10" t="s">
        <v>28</v>
      </c>
      <c r="K791" s="19"/>
      <c r="L791" s="19"/>
      <c r="M791" s="19" t="s">
        <v>461</v>
      </c>
      <c r="N791" s="39"/>
    </row>
    <row r="792" ht="192" customHeight="1" spans="1:14">
      <c r="A792" s="5">
        <v>1695</v>
      </c>
      <c r="B792" s="6" t="s">
        <v>536</v>
      </c>
      <c r="C792" s="7" t="s">
        <v>457</v>
      </c>
      <c r="D792" s="8" t="s">
        <v>222</v>
      </c>
      <c r="E792" s="8" t="str">
        <f>_xlfn.DISPIMG("ID_D82C8131719F490B9F04B49410E3103A",1)</f>
        <v>=DISPIMG("ID_D82C8131719F490B9F04B49410E3103A",1)</v>
      </c>
      <c r="F792" s="8" t="s">
        <v>462</v>
      </c>
      <c r="G792" s="9" t="s">
        <v>463</v>
      </c>
      <c r="H792" s="9" t="s">
        <v>27</v>
      </c>
      <c r="I792" s="10">
        <v>8</v>
      </c>
      <c r="J792" s="10" t="s">
        <v>28</v>
      </c>
      <c r="K792" s="19"/>
      <c r="L792" s="19"/>
      <c r="M792" s="19" t="s">
        <v>464</v>
      </c>
      <c r="N792" s="39"/>
    </row>
    <row r="793" ht="192" customHeight="1" spans="1:14">
      <c r="A793" s="5">
        <v>1696</v>
      </c>
      <c r="B793" s="6" t="s">
        <v>536</v>
      </c>
      <c r="C793" s="7" t="s">
        <v>457</v>
      </c>
      <c r="D793" s="8" t="s">
        <v>232</v>
      </c>
      <c r="E793" s="8" t="str">
        <f>_xlfn.DISPIMG("ID_1F38A57AD9FB4C0A8B9C3F96E72F1261",1)</f>
        <v>=DISPIMG("ID_1F38A57AD9FB4C0A8B9C3F96E72F1261",1)</v>
      </c>
      <c r="F793" s="8" t="s">
        <v>233</v>
      </c>
      <c r="G793" s="9" t="s">
        <v>234</v>
      </c>
      <c r="H793" s="9" t="s">
        <v>235</v>
      </c>
      <c r="I793" s="10">
        <v>2</v>
      </c>
      <c r="J793" s="10" t="s">
        <v>28</v>
      </c>
      <c r="K793" s="19"/>
      <c r="L793" s="19"/>
      <c r="M793" s="19" t="s">
        <v>236</v>
      </c>
      <c r="N793" s="39"/>
    </row>
    <row r="794" ht="192" customHeight="1" spans="1:14">
      <c r="A794" s="5">
        <v>1697</v>
      </c>
      <c r="B794" s="6" t="s">
        <v>536</v>
      </c>
      <c r="C794" s="7" t="s">
        <v>457</v>
      </c>
      <c r="D794" s="8" t="s">
        <v>399</v>
      </c>
      <c r="E794" s="8" t="str">
        <f>_xlfn.DISPIMG("ID_D3C2DEDC4D8043DE9D0EF9B88F5CB378",1)</f>
        <v>=DISPIMG("ID_D3C2DEDC4D8043DE9D0EF9B88F5CB378",1)</v>
      </c>
      <c r="F794" s="8" t="s">
        <v>465</v>
      </c>
      <c r="G794" s="9" t="s">
        <v>466</v>
      </c>
      <c r="H794" s="9" t="s">
        <v>279</v>
      </c>
      <c r="I794" s="10">
        <v>2</v>
      </c>
      <c r="J794" s="10" t="s">
        <v>28</v>
      </c>
      <c r="K794" s="19"/>
      <c r="L794" s="19"/>
      <c r="M794" s="19" t="s">
        <v>453</v>
      </c>
      <c r="N794" s="39"/>
    </row>
    <row r="795" ht="192" customHeight="1" spans="1:14">
      <c r="A795" s="5">
        <v>1698</v>
      </c>
      <c r="B795" s="6" t="s">
        <v>536</v>
      </c>
      <c r="C795" s="7" t="s">
        <v>457</v>
      </c>
      <c r="D795" s="8" t="s">
        <v>241</v>
      </c>
      <c r="E795" s="8" t="str">
        <f>_xlfn.DISPIMG("ID_05368F410A264D359FB72F5937906344",1)</f>
        <v>=DISPIMG("ID_05368F410A264D359FB72F5937906344",1)</v>
      </c>
      <c r="F795" s="8" t="s">
        <v>467</v>
      </c>
      <c r="G795" s="9" t="s">
        <v>468</v>
      </c>
      <c r="H795" s="9" t="s">
        <v>65</v>
      </c>
      <c r="I795" s="10">
        <v>2</v>
      </c>
      <c r="J795" s="10" t="s">
        <v>28</v>
      </c>
      <c r="K795" s="19"/>
      <c r="L795" s="19"/>
      <c r="M795" s="19" t="s">
        <v>469</v>
      </c>
      <c r="N795" s="39"/>
    </row>
    <row r="796" ht="192" customHeight="1" spans="1:14">
      <c r="A796" s="5">
        <v>1699</v>
      </c>
      <c r="B796" s="6" t="s">
        <v>536</v>
      </c>
      <c r="C796" s="7" t="s">
        <v>457</v>
      </c>
      <c r="D796" s="8" t="s">
        <v>250</v>
      </c>
      <c r="E796" s="8" t="str">
        <f>_xlfn.DISPIMG("ID_08DCB86CD6E1475DB26CC090CDC21E8F",1)</f>
        <v>=DISPIMG("ID_08DCB86CD6E1475DB26CC090CDC21E8F",1)</v>
      </c>
      <c r="F796" s="8" t="s">
        <v>251</v>
      </c>
      <c r="G796" s="9" t="s">
        <v>252</v>
      </c>
      <c r="H796" s="9" t="s">
        <v>27</v>
      </c>
      <c r="I796" s="10">
        <v>2</v>
      </c>
      <c r="J796" s="10" t="s">
        <v>28</v>
      </c>
      <c r="K796" s="19"/>
      <c r="L796" s="19"/>
      <c r="M796" s="19" t="s">
        <v>253</v>
      </c>
      <c r="N796" s="39"/>
    </row>
    <row r="797" ht="192" customHeight="1" spans="1:14">
      <c r="A797" s="5">
        <v>1703</v>
      </c>
      <c r="B797" s="6" t="s">
        <v>536</v>
      </c>
      <c r="C797" s="7" t="s">
        <v>31</v>
      </c>
      <c r="D797" s="8" t="s">
        <v>24</v>
      </c>
      <c r="E797" s="8" t="str">
        <f>_xlfn.DISPIMG("ID_27339DAC19254583AA380DB01E197D56",1)</f>
        <v>=DISPIMG("ID_27339DAC19254583AA380DB01E197D56",1)</v>
      </c>
      <c r="F797" s="8" t="s">
        <v>32</v>
      </c>
      <c r="G797" s="9" t="s">
        <v>33</v>
      </c>
      <c r="H797" s="9" t="s">
        <v>27</v>
      </c>
      <c r="I797" s="10">
        <v>1</v>
      </c>
      <c r="J797" s="10" t="s">
        <v>28</v>
      </c>
      <c r="K797" s="19"/>
      <c r="L797" s="19"/>
      <c r="M797" s="19" t="s">
        <v>34</v>
      </c>
      <c r="N797" s="39"/>
    </row>
    <row r="798" ht="192" customHeight="1" spans="1:14">
      <c r="A798" s="5">
        <v>1704</v>
      </c>
      <c r="B798" s="6" t="s">
        <v>536</v>
      </c>
      <c r="C798" s="7" t="s">
        <v>31</v>
      </c>
      <c r="D798" s="8" t="s">
        <v>250</v>
      </c>
      <c r="E798" s="8" t="str">
        <f>_xlfn.DISPIMG("ID_921884D051504792A0A19AC85A57AC0C",1)</f>
        <v>=DISPIMG("ID_921884D051504792A0A19AC85A57AC0C",1)</v>
      </c>
      <c r="F798" s="8" t="s">
        <v>470</v>
      </c>
      <c r="G798" s="9" t="s">
        <v>471</v>
      </c>
      <c r="H798" s="9" t="s">
        <v>27</v>
      </c>
      <c r="I798" s="10">
        <v>1</v>
      </c>
      <c r="J798" s="10" t="s">
        <v>28</v>
      </c>
      <c r="K798" s="19"/>
      <c r="L798" s="19"/>
      <c r="M798" s="19" t="s">
        <v>472</v>
      </c>
      <c r="N798" s="39"/>
    </row>
    <row r="799" ht="192" customHeight="1" spans="1:14">
      <c r="A799" s="5">
        <v>1705</v>
      </c>
      <c r="B799" s="6" t="s">
        <v>536</v>
      </c>
      <c r="C799" s="7" t="s">
        <v>31</v>
      </c>
      <c r="D799" s="8" t="s">
        <v>35</v>
      </c>
      <c r="E799" s="8" t="str">
        <f>_xlfn.DISPIMG("ID_D1D4CD9D9BD1404B8E0F9915EFC8625E",1)</f>
        <v>=DISPIMG("ID_D1D4CD9D9BD1404B8E0F9915EFC8625E",1)</v>
      </c>
      <c r="F799" s="8" t="s">
        <v>36</v>
      </c>
      <c r="G799" s="9" t="s">
        <v>37</v>
      </c>
      <c r="H799" s="9" t="s">
        <v>38</v>
      </c>
      <c r="I799" s="10">
        <v>1</v>
      </c>
      <c r="J799" s="10" t="s">
        <v>21</v>
      </c>
      <c r="K799" s="19"/>
      <c r="L799" s="19"/>
      <c r="M799" s="19" t="s">
        <v>39</v>
      </c>
      <c r="N799" s="39"/>
    </row>
    <row r="800" ht="192" customHeight="1" spans="1:14">
      <c r="A800" s="5">
        <v>1708</v>
      </c>
      <c r="B800" s="6" t="s">
        <v>536</v>
      </c>
      <c r="C800" s="7" t="s">
        <v>530</v>
      </c>
      <c r="D800" s="8" t="s">
        <v>24</v>
      </c>
      <c r="E800" s="8" t="str">
        <f>_xlfn.DISPIMG("ID_E52719E3719544F2BE19C8CE4CD0B618",1)</f>
        <v>=DISPIMG("ID_E52719E3719544F2BE19C8CE4CD0B618",1)</v>
      </c>
      <c r="F800" s="8" t="s">
        <v>25</v>
      </c>
      <c r="G800" s="9" t="s">
        <v>26</v>
      </c>
      <c r="H800" s="9" t="s">
        <v>27</v>
      </c>
      <c r="I800" s="10">
        <v>1</v>
      </c>
      <c r="J800" s="10" t="s">
        <v>28</v>
      </c>
      <c r="K800" s="19"/>
      <c r="L800" s="19"/>
      <c r="M800" s="19" t="s">
        <v>29</v>
      </c>
      <c r="N800" s="39"/>
    </row>
    <row r="801" ht="192" customHeight="1" spans="1:14">
      <c r="A801" s="5">
        <v>1709</v>
      </c>
      <c r="B801" s="6" t="s">
        <v>536</v>
      </c>
      <c r="C801" s="7" t="s">
        <v>530</v>
      </c>
      <c r="D801" s="8" t="s">
        <v>99</v>
      </c>
      <c r="E801" s="8" t="str">
        <f>_xlfn.DISPIMG("ID_BC9BC58B41FD4866B885F24110FB7F6D",1)</f>
        <v>=DISPIMG("ID_BC9BC58B41FD4866B885F24110FB7F6D",1)</v>
      </c>
      <c r="F801" s="8" t="s">
        <v>100</v>
      </c>
      <c r="G801" s="9" t="s">
        <v>101</v>
      </c>
      <c r="H801" s="9" t="s">
        <v>102</v>
      </c>
      <c r="I801" s="10">
        <v>1</v>
      </c>
      <c r="J801" s="10" t="s">
        <v>21</v>
      </c>
      <c r="K801" s="19"/>
      <c r="L801" s="19"/>
      <c r="M801" s="19" t="s">
        <v>103</v>
      </c>
      <c r="N801" s="39"/>
    </row>
    <row r="802" ht="192" customHeight="1" spans="1:14">
      <c r="A802" s="5">
        <v>1711</v>
      </c>
      <c r="B802" s="6" t="s">
        <v>536</v>
      </c>
      <c r="C802" s="7" t="s">
        <v>530</v>
      </c>
      <c r="D802" s="8" t="s">
        <v>17</v>
      </c>
      <c r="E802" s="8" t="str">
        <f>_xlfn.DISPIMG("ID_F9C4AA7437C34EB081354DF532315F81",1)</f>
        <v>=DISPIMG("ID_F9C4AA7437C34EB081354DF532315F81",1)</v>
      </c>
      <c r="F802" s="8" t="s">
        <v>18</v>
      </c>
      <c r="G802" s="9" t="s">
        <v>19</v>
      </c>
      <c r="H802" s="9" t="s">
        <v>20</v>
      </c>
      <c r="I802" s="10">
        <v>13</v>
      </c>
      <c r="J802" s="10" t="s">
        <v>21</v>
      </c>
      <c r="K802" s="19"/>
      <c r="L802" s="19"/>
      <c r="M802" s="19" t="s">
        <v>22</v>
      </c>
      <c r="N802" s="39"/>
    </row>
    <row r="803" ht="192" customHeight="1" spans="1:14">
      <c r="A803" s="5">
        <v>1712</v>
      </c>
      <c r="B803" s="6" t="s">
        <v>536</v>
      </c>
      <c r="C803" s="7" t="s">
        <v>527</v>
      </c>
      <c r="D803" s="8" t="s">
        <v>24</v>
      </c>
      <c r="E803" s="8" t="str">
        <f>_xlfn.DISPIMG("ID_6D895EE2C23140D59831A4D0A0E15A25",1)</f>
        <v>=DISPIMG("ID_6D895EE2C23140D59831A4D0A0E15A25",1)</v>
      </c>
      <c r="F803" s="8" t="s">
        <v>25</v>
      </c>
      <c r="G803" s="9" t="s">
        <v>26</v>
      </c>
      <c r="H803" s="9" t="s">
        <v>27</v>
      </c>
      <c r="I803" s="10">
        <v>9</v>
      </c>
      <c r="J803" s="10" t="s">
        <v>28</v>
      </c>
      <c r="K803" s="19"/>
      <c r="L803" s="19"/>
      <c r="M803" s="19" t="s">
        <v>29</v>
      </c>
      <c r="N803" s="39"/>
    </row>
    <row r="804" ht="192" customHeight="1" spans="1:14">
      <c r="A804" s="5">
        <v>1713</v>
      </c>
      <c r="B804" s="6" t="s">
        <v>536</v>
      </c>
      <c r="C804" s="7" t="s">
        <v>527</v>
      </c>
      <c r="D804" s="8" t="s">
        <v>45</v>
      </c>
      <c r="E804" s="8" t="str">
        <f>_xlfn.DISPIMG("ID_71B0EC2EBD9B4480B8C6249AC60BD0EF",1)</f>
        <v>=DISPIMG("ID_71B0EC2EBD9B4480B8C6249AC60BD0EF",1)</v>
      </c>
      <c r="F804" s="8" t="s">
        <v>300</v>
      </c>
      <c r="G804" s="9" t="s">
        <v>301</v>
      </c>
      <c r="H804" s="9" t="s">
        <v>302</v>
      </c>
      <c r="I804" s="10">
        <v>1</v>
      </c>
      <c r="J804" s="10" t="s">
        <v>21</v>
      </c>
      <c r="K804" s="19"/>
      <c r="L804" s="19"/>
      <c r="M804" s="19" t="s">
        <v>303</v>
      </c>
      <c r="N804" s="39"/>
    </row>
    <row r="805" ht="192" customHeight="1" spans="1:14">
      <c r="A805" s="5">
        <v>1714</v>
      </c>
      <c r="B805" s="6" t="s">
        <v>536</v>
      </c>
      <c r="C805" s="7" t="s">
        <v>527</v>
      </c>
      <c r="D805" s="8" t="s">
        <v>50</v>
      </c>
      <c r="E805" s="8" t="str">
        <f>_xlfn.DISPIMG("ID_A695BB1F383441FDB3F7A9F0CC01FF30",1)</f>
        <v>=DISPIMG("ID_A695BB1F383441FDB3F7A9F0CC01FF30",1)</v>
      </c>
      <c r="F805" s="8" t="s">
        <v>51</v>
      </c>
      <c r="G805" s="9" t="s">
        <v>52</v>
      </c>
      <c r="H805" s="9" t="s">
        <v>53</v>
      </c>
      <c r="I805" s="10">
        <v>10</v>
      </c>
      <c r="J805" s="10" t="s">
        <v>28</v>
      </c>
      <c r="K805" s="19"/>
      <c r="L805" s="19"/>
      <c r="M805" s="19" t="s">
        <v>54</v>
      </c>
      <c r="N805" s="39"/>
    </row>
    <row r="806" ht="192" customHeight="1" spans="1:14">
      <c r="A806" s="5">
        <v>1715</v>
      </c>
      <c r="B806" s="6" t="s">
        <v>536</v>
      </c>
      <c r="C806" s="7" t="s">
        <v>527</v>
      </c>
      <c r="D806" s="8" t="s">
        <v>99</v>
      </c>
      <c r="E806" s="8" t="str">
        <f>_xlfn.DISPIMG("ID_49C3761EBFCB4163A44C0A8514C1CABC",1)</f>
        <v>=DISPIMG("ID_49C3761EBFCB4163A44C0A8514C1CABC",1)</v>
      </c>
      <c r="F806" s="8" t="s">
        <v>100</v>
      </c>
      <c r="G806" s="9" t="s">
        <v>101</v>
      </c>
      <c r="H806" s="9" t="s">
        <v>102</v>
      </c>
      <c r="I806" s="10">
        <v>9</v>
      </c>
      <c r="J806" s="10" t="s">
        <v>21</v>
      </c>
      <c r="K806" s="19"/>
      <c r="L806" s="19"/>
      <c r="M806" s="19" t="s">
        <v>103</v>
      </c>
      <c r="N806" s="39"/>
    </row>
    <row r="807" ht="192" customHeight="1" spans="1:14">
      <c r="A807" s="5">
        <v>1717</v>
      </c>
      <c r="B807" s="6" t="s">
        <v>536</v>
      </c>
      <c r="C807" s="7" t="s">
        <v>475</v>
      </c>
      <c r="D807" s="8" t="s">
        <v>476</v>
      </c>
      <c r="E807" s="8" t="str">
        <f>_xlfn.DISPIMG("ID_F617D11BAAFB49BC81EF3ED2AD635FCC",1)</f>
        <v>=DISPIMG("ID_F617D11BAAFB49BC81EF3ED2AD635FCC",1)</v>
      </c>
      <c r="F807" s="8" t="s">
        <v>477</v>
      </c>
      <c r="G807" s="9" t="s">
        <v>478</v>
      </c>
      <c r="H807" s="9" t="s">
        <v>479</v>
      </c>
      <c r="I807" s="10">
        <v>2</v>
      </c>
      <c r="J807" s="10" t="s">
        <v>21</v>
      </c>
      <c r="K807" s="19"/>
      <c r="L807" s="19"/>
      <c r="M807" s="19" t="s">
        <v>480</v>
      </c>
      <c r="N807" s="39"/>
    </row>
    <row r="808" ht="192" customHeight="1" spans="1:14">
      <c r="A808" s="5">
        <v>1721</v>
      </c>
      <c r="B808" s="6" t="s">
        <v>536</v>
      </c>
      <c r="C808" s="7" t="s">
        <v>324</v>
      </c>
      <c r="D808" s="8" t="s">
        <v>307</v>
      </c>
      <c r="E808" s="8" t="str">
        <f>_xlfn.DISPIMG("ID_02ECCFEAF29E4932A7072D1188CFFCCD",1)</f>
        <v>=DISPIMG("ID_02ECCFEAF29E4932A7072D1188CFFCCD",1)</v>
      </c>
      <c r="F808" s="8" t="s">
        <v>308</v>
      </c>
      <c r="G808" s="9" t="s">
        <v>309</v>
      </c>
      <c r="H808" s="9" t="s">
        <v>310</v>
      </c>
      <c r="I808" s="10">
        <v>3</v>
      </c>
      <c r="J808" s="10" t="s">
        <v>21</v>
      </c>
      <c r="K808" s="19"/>
      <c r="L808" s="19"/>
      <c r="M808" s="19" t="s">
        <v>311</v>
      </c>
      <c r="N808" s="39"/>
    </row>
    <row r="809" ht="192" customHeight="1" spans="1:14">
      <c r="A809" s="5">
        <v>1722</v>
      </c>
      <c r="B809" s="6" t="s">
        <v>536</v>
      </c>
      <c r="C809" s="7" t="s">
        <v>328</v>
      </c>
      <c r="D809" s="8" t="s">
        <v>307</v>
      </c>
      <c r="E809" s="8" t="str">
        <f>_xlfn.DISPIMG("ID_F20A2A415D5A4FAFAC327F71DDAE08D0",1)</f>
        <v>=DISPIMG("ID_F20A2A415D5A4FAFAC327F71DDAE08D0",1)</v>
      </c>
      <c r="F809" s="8" t="s">
        <v>308</v>
      </c>
      <c r="G809" s="9" t="s">
        <v>309</v>
      </c>
      <c r="H809" s="9" t="s">
        <v>310</v>
      </c>
      <c r="I809" s="10">
        <v>2</v>
      </c>
      <c r="J809" s="10" t="s">
        <v>21</v>
      </c>
      <c r="K809" s="19"/>
      <c r="L809" s="19"/>
      <c r="M809" s="19" t="s">
        <v>311</v>
      </c>
      <c r="N809" s="39"/>
    </row>
    <row r="810" ht="192" customHeight="1" spans="1:14">
      <c r="A810" s="5">
        <v>1723</v>
      </c>
      <c r="B810" s="6" t="s">
        <v>536</v>
      </c>
      <c r="C810" s="7" t="s">
        <v>60</v>
      </c>
      <c r="D810" s="8" t="s">
        <v>24</v>
      </c>
      <c r="E810" s="8" t="str">
        <f>_xlfn.DISPIMG("ID_6C69598C4BC64C5694690DDD54E91BB3",1)</f>
        <v>=DISPIMG("ID_6C69598C4BC64C5694690DDD54E91BB3",1)</v>
      </c>
      <c r="F810" s="8" t="s">
        <v>25</v>
      </c>
      <c r="G810" s="9" t="s">
        <v>26</v>
      </c>
      <c r="H810" s="9" t="s">
        <v>27</v>
      </c>
      <c r="I810" s="10">
        <v>3</v>
      </c>
      <c r="J810" s="10" t="s">
        <v>28</v>
      </c>
      <c r="K810" s="19"/>
      <c r="L810" s="19"/>
      <c r="M810" s="19" t="s">
        <v>29</v>
      </c>
      <c r="N810" s="39"/>
    </row>
    <row r="811" ht="192" customHeight="1" spans="1:14">
      <c r="A811" s="5">
        <v>1727</v>
      </c>
      <c r="B811" s="6" t="s">
        <v>536</v>
      </c>
      <c r="C811" s="7" t="s">
        <v>481</v>
      </c>
      <c r="D811" s="8" t="s">
        <v>24</v>
      </c>
      <c r="E811" s="8" t="str">
        <f>_xlfn.DISPIMG("ID_182DB266C1F3406FBE242E2CBB43D85C",1)</f>
        <v>=DISPIMG("ID_182DB266C1F3406FBE242E2CBB43D85C",1)</v>
      </c>
      <c r="F811" s="8" t="s">
        <v>32</v>
      </c>
      <c r="G811" s="9" t="s">
        <v>33</v>
      </c>
      <c r="H811" s="9" t="s">
        <v>27</v>
      </c>
      <c r="I811" s="10">
        <v>2</v>
      </c>
      <c r="J811" s="10" t="s">
        <v>28</v>
      </c>
      <c r="K811" s="19"/>
      <c r="L811" s="19"/>
      <c r="M811" s="19" t="s">
        <v>34</v>
      </c>
      <c r="N811" s="39"/>
    </row>
    <row r="812" ht="192" customHeight="1" spans="1:14">
      <c r="A812" s="5">
        <v>1728</v>
      </c>
      <c r="B812" s="6" t="s">
        <v>536</v>
      </c>
      <c r="C812" s="7" t="s">
        <v>481</v>
      </c>
      <c r="D812" s="8" t="s">
        <v>35</v>
      </c>
      <c r="E812" s="8" t="str">
        <f>_xlfn.DISPIMG("ID_EBBB647326324503B9E3A63DCAC40F29",1)</f>
        <v>=DISPIMG("ID_EBBB647326324503B9E3A63DCAC40F29",1)</v>
      </c>
      <c r="F812" s="8" t="s">
        <v>36</v>
      </c>
      <c r="G812" s="9" t="s">
        <v>37</v>
      </c>
      <c r="H812" s="9" t="s">
        <v>38</v>
      </c>
      <c r="I812" s="10">
        <v>2</v>
      </c>
      <c r="J812" s="10" t="s">
        <v>21</v>
      </c>
      <c r="K812" s="19"/>
      <c r="L812" s="19"/>
      <c r="M812" s="19" t="s">
        <v>39</v>
      </c>
      <c r="N812" s="39"/>
    </row>
    <row r="813" ht="192" customHeight="1" spans="1:14">
      <c r="A813" s="5">
        <v>1731</v>
      </c>
      <c r="B813" s="6" t="s">
        <v>536</v>
      </c>
      <c r="C813" s="7" t="s">
        <v>482</v>
      </c>
      <c r="D813" s="8" t="s">
        <v>483</v>
      </c>
      <c r="E813" s="8" t="str">
        <f>_xlfn.DISPIMG("ID_EA15E902308A44C89D73523A944E2A66",1)</f>
        <v>=DISPIMG("ID_EA15E902308A44C89D73523A944E2A66",1)</v>
      </c>
      <c r="F813" s="8" t="s">
        <v>484</v>
      </c>
      <c r="G813" s="9" t="s">
        <v>485</v>
      </c>
      <c r="H813" s="9" t="s">
        <v>486</v>
      </c>
      <c r="I813" s="10">
        <v>2</v>
      </c>
      <c r="J813" s="10" t="s">
        <v>21</v>
      </c>
      <c r="K813" s="19"/>
      <c r="L813" s="19"/>
      <c r="M813" s="19" t="s">
        <v>487</v>
      </c>
      <c r="N813" s="39"/>
    </row>
    <row r="814" ht="192" customHeight="1" spans="1:14">
      <c r="A814" s="5">
        <v>1738</v>
      </c>
      <c r="B814" s="6" t="s">
        <v>536</v>
      </c>
      <c r="C814" s="7" t="s">
        <v>488</v>
      </c>
      <c r="D814" s="8" t="s">
        <v>476</v>
      </c>
      <c r="E814" s="8" t="str">
        <f>_xlfn.DISPIMG("ID_C209F3F0BAD14B8EBD11DD729DE9B026",1)</f>
        <v>=DISPIMG("ID_C209F3F0BAD14B8EBD11DD729DE9B026",1)</v>
      </c>
      <c r="F814" s="8" t="s">
        <v>477</v>
      </c>
      <c r="G814" s="9" t="s">
        <v>478</v>
      </c>
      <c r="H814" s="9" t="s">
        <v>479</v>
      </c>
      <c r="I814" s="10">
        <v>2</v>
      </c>
      <c r="J814" s="10" t="s">
        <v>21</v>
      </c>
      <c r="K814" s="19"/>
      <c r="L814" s="19"/>
      <c r="M814" s="19" t="s">
        <v>480</v>
      </c>
      <c r="N814" s="39"/>
    </row>
    <row r="815" ht="192" customHeight="1" spans="1:14">
      <c r="A815" s="5">
        <v>1749</v>
      </c>
      <c r="B815" s="6" t="s">
        <v>536</v>
      </c>
      <c r="C815" s="7" t="s">
        <v>528</v>
      </c>
      <c r="D815" s="8" t="s">
        <v>76</v>
      </c>
      <c r="E815" s="8" t="str">
        <f>_xlfn.DISPIMG("ID_0FF8C5EADDDB4E908FB526ECABE08AC6",1)</f>
        <v>=DISPIMG("ID_0FF8C5EADDDB4E908FB526ECABE08AC6",1)</v>
      </c>
      <c r="F815" s="8" t="s">
        <v>116</v>
      </c>
      <c r="G815" s="9" t="s">
        <v>117</v>
      </c>
      <c r="H815" s="9" t="s">
        <v>27</v>
      </c>
      <c r="I815" s="10">
        <v>50</v>
      </c>
      <c r="J815" s="10" t="s">
        <v>28</v>
      </c>
      <c r="K815" s="19"/>
      <c r="L815" s="19"/>
      <c r="M815" s="19" t="s">
        <v>118</v>
      </c>
      <c r="N815" s="39"/>
    </row>
    <row r="816" ht="192" customHeight="1" spans="1:14">
      <c r="A816" s="5">
        <v>1751</v>
      </c>
      <c r="B816" s="6" t="s">
        <v>536</v>
      </c>
      <c r="C816" s="7" t="s">
        <v>522</v>
      </c>
      <c r="D816" s="8" t="s">
        <v>76</v>
      </c>
      <c r="E816" s="8" t="str">
        <f>_xlfn.DISPIMG("ID_BD96DA697D554FE0B25F4FE41E05EA52",1)</f>
        <v>=DISPIMG("ID_BD96DA697D554FE0B25F4FE41E05EA52",1)</v>
      </c>
      <c r="F816" s="8" t="s">
        <v>116</v>
      </c>
      <c r="G816" s="9" t="s">
        <v>117</v>
      </c>
      <c r="H816" s="9" t="s">
        <v>27</v>
      </c>
      <c r="I816" s="10">
        <v>4</v>
      </c>
      <c r="J816" s="10" t="s">
        <v>28</v>
      </c>
      <c r="K816" s="19"/>
      <c r="L816" s="19"/>
      <c r="M816" s="19" t="s">
        <v>118</v>
      </c>
      <c r="N816" s="39"/>
    </row>
    <row r="817" ht="192" customHeight="1" spans="1:14">
      <c r="A817" s="5">
        <v>1752</v>
      </c>
      <c r="B817" s="6" t="s">
        <v>536</v>
      </c>
      <c r="C817" s="7" t="s">
        <v>419</v>
      </c>
      <c r="D817" s="8" t="s">
        <v>45</v>
      </c>
      <c r="E817" s="8" t="str">
        <f>_xlfn.DISPIMG("ID_C56E9D1250C744F6BFD11FEF48459A36",1)</f>
        <v>=DISPIMG("ID_C56E9D1250C744F6BFD11FEF48459A36",1)</v>
      </c>
      <c r="F817" s="8" t="s">
        <v>300</v>
      </c>
      <c r="G817" s="9" t="s">
        <v>490</v>
      </c>
      <c r="H817" s="9" t="s">
        <v>491</v>
      </c>
      <c r="I817" s="10">
        <v>1</v>
      </c>
      <c r="J817" s="10" t="s">
        <v>21</v>
      </c>
      <c r="K817" s="19"/>
      <c r="L817" s="19"/>
      <c r="M817" s="19" t="s">
        <v>303</v>
      </c>
      <c r="N817" s="39"/>
    </row>
    <row r="818" ht="192" customHeight="1" spans="1:14">
      <c r="A818" s="5">
        <v>1753</v>
      </c>
      <c r="B818" s="6" t="s">
        <v>536</v>
      </c>
      <c r="C818" s="7" t="s">
        <v>419</v>
      </c>
      <c r="D818" s="8" t="s">
        <v>50</v>
      </c>
      <c r="E818" s="8" t="str">
        <f>_xlfn.DISPIMG("ID_D0CB3FAF9DA749B6AB470F8034F222B1",1)</f>
        <v>=DISPIMG("ID_D0CB3FAF9DA749B6AB470F8034F222B1",1)</v>
      </c>
      <c r="F818" s="8" t="s">
        <v>51</v>
      </c>
      <c r="G818" s="9" t="s">
        <v>52</v>
      </c>
      <c r="H818" s="9" t="s">
        <v>53</v>
      </c>
      <c r="I818" s="10">
        <v>16</v>
      </c>
      <c r="J818" s="10" t="s">
        <v>28</v>
      </c>
      <c r="K818" s="19"/>
      <c r="L818" s="19"/>
      <c r="M818" s="19" t="s">
        <v>54</v>
      </c>
      <c r="N818" s="39"/>
    </row>
    <row r="819" ht="192" customHeight="1" spans="1:14">
      <c r="A819" s="5">
        <v>1758</v>
      </c>
      <c r="B819" s="6" t="s">
        <v>536</v>
      </c>
      <c r="C819" s="7" t="s">
        <v>492</v>
      </c>
      <c r="D819" s="8" t="s">
        <v>307</v>
      </c>
      <c r="E819" s="8" t="str">
        <f>_xlfn.DISPIMG("ID_61048903535F431285655114F732BA7F",1)</f>
        <v>=DISPIMG("ID_61048903535F431285655114F732BA7F",1)</v>
      </c>
      <c r="F819" s="8" t="s">
        <v>308</v>
      </c>
      <c r="G819" s="9" t="s">
        <v>309</v>
      </c>
      <c r="H819" s="9" t="s">
        <v>310</v>
      </c>
      <c r="I819" s="10">
        <v>2</v>
      </c>
      <c r="J819" s="10" t="s">
        <v>21</v>
      </c>
      <c r="K819" s="19"/>
      <c r="L819" s="19"/>
      <c r="M819" s="19" t="s">
        <v>311</v>
      </c>
      <c r="N819" s="39"/>
    </row>
    <row r="820" ht="192" customHeight="1" spans="1:14">
      <c r="A820" s="5">
        <v>1759</v>
      </c>
      <c r="B820" s="6" t="s">
        <v>536</v>
      </c>
      <c r="C820" s="7" t="s">
        <v>493</v>
      </c>
      <c r="D820" s="8" t="s">
        <v>307</v>
      </c>
      <c r="E820" s="8" t="str">
        <f>_xlfn.DISPIMG("ID_C5115E5F17834B7CA180BA815DAEB4CD",1)</f>
        <v>=DISPIMG("ID_C5115E5F17834B7CA180BA815DAEB4CD",1)</v>
      </c>
      <c r="F820" s="8" t="s">
        <v>308</v>
      </c>
      <c r="G820" s="9" t="s">
        <v>309</v>
      </c>
      <c r="H820" s="9" t="s">
        <v>310</v>
      </c>
      <c r="I820" s="10">
        <v>2</v>
      </c>
      <c r="J820" s="10" t="s">
        <v>21</v>
      </c>
      <c r="K820" s="19"/>
      <c r="L820" s="19"/>
      <c r="M820" s="19" t="s">
        <v>311</v>
      </c>
      <c r="N820" s="39"/>
    </row>
    <row r="821" ht="192" customHeight="1" spans="1:14">
      <c r="A821" s="5">
        <v>1760</v>
      </c>
      <c r="B821" s="6" t="s">
        <v>536</v>
      </c>
      <c r="C821" s="7" t="s">
        <v>494</v>
      </c>
      <c r="D821" s="8" t="s">
        <v>24</v>
      </c>
      <c r="E821" s="8" t="str">
        <f>_xlfn.DISPIMG("ID_572FF8906AD24A26A6A6314C5FE5EEF4",1)</f>
        <v>=DISPIMG("ID_572FF8906AD24A26A6A6314C5FE5EEF4",1)</v>
      </c>
      <c r="F821" s="8" t="s">
        <v>25</v>
      </c>
      <c r="G821" s="9" t="s">
        <v>26</v>
      </c>
      <c r="H821" s="9" t="s">
        <v>27</v>
      </c>
      <c r="I821" s="10">
        <v>1</v>
      </c>
      <c r="J821" s="10" t="s">
        <v>28</v>
      </c>
      <c r="K821" s="19"/>
      <c r="L821" s="19"/>
      <c r="M821" s="19" t="s">
        <v>29</v>
      </c>
      <c r="N821" s="39"/>
    </row>
    <row r="822" ht="192" customHeight="1" spans="1:14">
      <c r="A822" s="5">
        <v>1761</v>
      </c>
      <c r="B822" s="6" t="s">
        <v>536</v>
      </c>
      <c r="C822" s="7" t="s">
        <v>494</v>
      </c>
      <c r="D822" s="8" t="s">
        <v>76</v>
      </c>
      <c r="E822" s="8" t="str">
        <f>_xlfn.DISPIMG("ID_B0BD8FC9333244359C0CF434D29BE4B3",1)</f>
        <v>=DISPIMG("ID_B0BD8FC9333244359C0CF434D29BE4B3",1)</v>
      </c>
      <c r="F822" s="8" t="s">
        <v>116</v>
      </c>
      <c r="G822" s="9" t="s">
        <v>117</v>
      </c>
      <c r="H822" s="9" t="s">
        <v>27</v>
      </c>
      <c r="I822" s="10">
        <v>1</v>
      </c>
      <c r="J822" s="10" t="s">
        <v>28</v>
      </c>
      <c r="K822" s="19"/>
      <c r="L822" s="19"/>
      <c r="M822" s="19" t="s">
        <v>118</v>
      </c>
      <c r="N822" s="39"/>
    </row>
    <row r="823" ht="192" customHeight="1" spans="1:14">
      <c r="A823" s="5">
        <v>1762</v>
      </c>
      <c r="B823" s="6" t="s">
        <v>536</v>
      </c>
      <c r="C823" s="7" t="s">
        <v>494</v>
      </c>
      <c r="D823" s="8" t="s">
        <v>93</v>
      </c>
      <c r="E823" s="8" t="str">
        <f>_xlfn.DISPIMG("ID_52378EA25FF44D8AAE55A0DC586CDF27",1)</f>
        <v>=DISPIMG("ID_52378EA25FF44D8AAE55A0DC586CDF27",1)</v>
      </c>
      <c r="F823" s="8" t="s">
        <v>94</v>
      </c>
      <c r="G823" s="9" t="s">
        <v>95</v>
      </c>
      <c r="H823" s="9" t="s">
        <v>96</v>
      </c>
      <c r="I823" s="10">
        <v>1</v>
      </c>
      <c r="J823" s="10" t="s">
        <v>21</v>
      </c>
      <c r="K823" s="19"/>
      <c r="L823" s="19"/>
      <c r="M823" s="19" t="s">
        <v>97</v>
      </c>
      <c r="N823" s="39"/>
    </row>
    <row r="824" ht="192" customHeight="1" spans="1:14">
      <c r="A824" s="5">
        <v>1771</v>
      </c>
      <c r="B824" s="6" t="s">
        <v>537</v>
      </c>
      <c r="C824" s="7" t="s">
        <v>445</v>
      </c>
      <c r="D824" s="8" t="s">
        <v>232</v>
      </c>
      <c r="E824" s="8" t="str">
        <f>_xlfn.DISPIMG("ID_1528F9942C91431CA2D2B67DFA71D8EC",1)</f>
        <v>=DISPIMG("ID_1528F9942C91431CA2D2B67DFA71D8EC",1)</v>
      </c>
      <c r="F824" s="8" t="s">
        <v>233</v>
      </c>
      <c r="G824" s="9" t="s">
        <v>234</v>
      </c>
      <c r="H824" s="9" t="s">
        <v>235</v>
      </c>
      <c r="I824" s="10">
        <v>5</v>
      </c>
      <c r="J824" s="10" t="s">
        <v>28</v>
      </c>
      <c r="K824" s="19"/>
      <c r="L824" s="19"/>
      <c r="M824" s="19" t="s">
        <v>236</v>
      </c>
      <c r="N824" s="39"/>
    </row>
    <row r="825" ht="192" customHeight="1" spans="1:14">
      <c r="A825" s="5">
        <v>1772</v>
      </c>
      <c r="B825" s="6" t="s">
        <v>537</v>
      </c>
      <c r="C825" s="7" t="s">
        <v>445</v>
      </c>
      <c r="D825" s="8" t="s">
        <v>232</v>
      </c>
      <c r="E825" s="8" t="str">
        <f>_xlfn.DISPIMG("ID_64B16124C32E471DBA2B1EB0615E2438",1)</f>
        <v>=DISPIMG("ID_64B16124C32E471DBA2B1EB0615E2438",1)</v>
      </c>
      <c r="F825" s="8" t="s">
        <v>446</v>
      </c>
      <c r="G825" s="9" t="s">
        <v>447</v>
      </c>
      <c r="H825" s="9" t="s">
        <v>448</v>
      </c>
      <c r="I825" s="10">
        <v>5</v>
      </c>
      <c r="J825" s="10" t="s">
        <v>28</v>
      </c>
      <c r="K825" s="19"/>
      <c r="L825" s="19"/>
      <c r="M825" s="19" t="s">
        <v>449</v>
      </c>
      <c r="N825" s="39"/>
    </row>
    <row r="826" ht="192" customHeight="1" spans="1:14">
      <c r="A826" s="5">
        <v>1773</v>
      </c>
      <c r="B826" s="6" t="s">
        <v>537</v>
      </c>
      <c r="C826" s="7" t="s">
        <v>445</v>
      </c>
      <c r="D826" s="8" t="s">
        <v>399</v>
      </c>
      <c r="E826" s="8" t="str">
        <f>_xlfn.DISPIMG("ID_4E9806C745C94FD2ACCEDD4C3766A041",1)</f>
        <v>=DISPIMG("ID_4E9806C745C94FD2ACCEDD4C3766A041",1)</v>
      </c>
      <c r="F826" s="8" t="s">
        <v>450</v>
      </c>
      <c r="G826" s="9" t="s">
        <v>451</v>
      </c>
      <c r="H826" s="9" t="s">
        <v>452</v>
      </c>
      <c r="I826" s="10">
        <v>5</v>
      </c>
      <c r="J826" s="10" t="s">
        <v>28</v>
      </c>
      <c r="K826" s="19"/>
      <c r="L826" s="19"/>
      <c r="M826" s="19" t="s">
        <v>453</v>
      </c>
      <c r="N826" s="39"/>
    </row>
    <row r="827" ht="192" customHeight="1" spans="1:14">
      <c r="A827" s="5">
        <v>1774</v>
      </c>
      <c r="B827" s="6" t="s">
        <v>537</v>
      </c>
      <c r="C827" s="7" t="s">
        <v>445</v>
      </c>
      <c r="D827" s="8" t="s">
        <v>250</v>
      </c>
      <c r="E827" s="8" t="str">
        <f>_xlfn.DISPIMG("ID_745824BA03E04E83B3FB65A69A33ACF5",1)</f>
        <v>=DISPIMG("ID_745824BA03E04E83B3FB65A69A33ACF5",1)</v>
      </c>
      <c r="F827" s="8" t="s">
        <v>454</v>
      </c>
      <c r="G827" s="9" t="s">
        <v>455</v>
      </c>
      <c r="H827" s="9" t="s">
        <v>27</v>
      </c>
      <c r="I827" s="10">
        <v>10</v>
      </c>
      <c r="J827" s="10" t="s">
        <v>28</v>
      </c>
      <c r="K827" s="19"/>
      <c r="L827" s="19"/>
      <c r="M827" s="19" t="s">
        <v>456</v>
      </c>
      <c r="N827" s="39"/>
    </row>
    <row r="828" ht="192" customHeight="1" spans="1:14">
      <c r="A828" s="5">
        <v>1775</v>
      </c>
      <c r="B828" s="6" t="s">
        <v>537</v>
      </c>
      <c r="C828" s="7" t="s">
        <v>445</v>
      </c>
      <c r="D828" s="8" t="s">
        <v>250</v>
      </c>
      <c r="E828" s="8" t="str">
        <f>_xlfn.DISPIMG("ID_5D1C62172B8440DA88774E626F9BDFC3",1)</f>
        <v>=DISPIMG("ID_5D1C62172B8440DA88774E626F9BDFC3",1)</v>
      </c>
      <c r="F828" s="8" t="s">
        <v>251</v>
      </c>
      <c r="G828" s="9" t="s">
        <v>252</v>
      </c>
      <c r="H828" s="9" t="s">
        <v>27</v>
      </c>
      <c r="I828" s="10">
        <v>5</v>
      </c>
      <c r="J828" s="10" t="s">
        <v>28</v>
      </c>
      <c r="K828" s="19"/>
      <c r="L828" s="19"/>
      <c r="M828" s="19" t="s">
        <v>253</v>
      </c>
      <c r="N828" s="39"/>
    </row>
    <row r="829" ht="192" customHeight="1" spans="1:14">
      <c r="A829" s="5">
        <v>1778</v>
      </c>
      <c r="B829" s="6" t="s">
        <v>537</v>
      </c>
      <c r="C829" s="7" t="s">
        <v>457</v>
      </c>
      <c r="D829" s="8" t="s">
        <v>213</v>
      </c>
      <c r="E829" s="8" t="str">
        <f>_xlfn.DISPIMG("ID_387E90BC4929437DA101A0E01736BD96",1)</f>
        <v>=DISPIMG("ID_387E90BC4929437DA101A0E01736BD96",1)</v>
      </c>
      <c r="F829" s="8" t="s">
        <v>458</v>
      </c>
      <c r="G829" s="9" t="s">
        <v>459</v>
      </c>
      <c r="H829" s="9" t="s">
        <v>460</v>
      </c>
      <c r="I829" s="10">
        <v>2</v>
      </c>
      <c r="J829" s="10" t="s">
        <v>28</v>
      </c>
      <c r="K829" s="19"/>
      <c r="L829" s="19"/>
      <c r="M829" s="19" t="s">
        <v>461</v>
      </c>
      <c r="N829" s="39"/>
    </row>
    <row r="830" ht="192" customHeight="1" spans="1:14">
      <c r="A830" s="5">
        <v>1779</v>
      </c>
      <c r="B830" s="6" t="s">
        <v>537</v>
      </c>
      <c r="C830" s="7" t="s">
        <v>457</v>
      </c>
      <c r="D830" s="8" t="s">
        <v>222</v>
      </c>
      <c r="E830" s="8" t="str">
        <f>_xlfn.DISPIMG("ID_93A54201D62E48A5B68BA47CD7B040E3",1)</f>
        <v>=DISPIMG("ID_93A54201D62E48A5B68BA47CD7B040E3",1)</v>
      </c>
      <c r="F830" s="8" t="s">
        <v>462</v>
      </c>
      <c r="G830" s="9" t="s">
        <v>463</v>
      </c>
      <c r="H830" s="9" t="s">
        <v>27</v>
      </c>
      <c r="I830" s="10">
        <v>8</v>
      </c>
      <c r="J830" s="10" t="s">
        <v>28</v>
      </c>
      <c r="K830" s="19"/>
      <c r="L830" s="19"/>
      <c r="M830" s="19" t="s">
        <v>464</v>
      </c>
      <c r="N830" s="39"/>
    </row>
    <row r="831" ht="192" customHeight="1" spans="1:14">
      <c r="A831" s="5">
        <v>1780</v>
      </c>
      <c r="B831" s="6" t="s">
        <v>537</v>
      </c>
      <c r="C831" s="7" t="s">
        <v>457</v>
      </c>
      <c r="D831" s="8" t="s">
        <v>232</v>
      </c>
      <c r="E831" s="8" t="str">
        <f>_xlfn.DISPIMG("ID_89A88D4B44C141AEB43F9E4D60853C59",1)</f>
        <v>=DISPIMG("ID_89A88D4B44C141AEB43F9E4D60853C59",1)</v>
      </c>
      <c r="F831" s="8" t="s">
        <v>233</v>
      </c>
      <c r="G831" s="9" t="s">
        <v>234</v>
      </c>
      <c r="H831" s="9" t="s">
        <v>235</v>
      </c>
      <c r="I831" s="10">
        <v>2</v>
      </c>
      <c r="J831" s="10" t="s">
        <v>28</v>
      </c>
      <c r="K831" s="19"/>
      <c r="L831" s="19"/>
      <c r="M831" s="19" t="s">
        <v>236</v>
      </c>
      <c r="N831" s="39"/>
    </row>
    <row r="832" ht="192" customHeight="1" spans="1:14">
      <c r="A832" s="5">
        <v>1781</v>
      </c>
      <c r="B832" s="6" t="s">
        <v>537</v>
      </c>
      <c r="C832" s="7" t="s">
        <v>457</v>
      </c>
      <c r="D832" s="8" t="s">
        <v>399</v>
      </c>
      <c r="E832" s="8" t="str">
        <f>_xlfn.DISPIMG("ID_DFA54CD4E8C047BEAB78BB2A9D442F5B",1)</f>
        <v>=DISPIMG("ID_DFA54CD4E8C047BEAB78BB2A9D442F5B",1)</v>
      </c>
      <c r="F832" s="8" t="s">
        <v>465</v>
      </c>
      <c r="G832" s="9" t="s">
        <v>466</v>
      </c>
      <c r="H832" s="9" t="s">
        <v>279</v>
      </c>
      <c r="I832" s="10">
        <v>2</v>
      </c>
      <c r="J832" s="10" t="s">
        <v>28</v>
      </c>
      <c r="K832" s="19"/>
      <c r="L832" s="19"/>
      <c r="M832" s="19" t="s">
        <v>453</v>
      </c>
      <c r="N832" s="39"/>
    </row>
    <row r="833" ht="192" customHeight="1" spans="1:14">
      <c r="A833" s="5">
        <v>1782</v>
      </c>
      <c r="B833" s="6" t="s">
        <v>537</v>
      </c>
      <c r="C833" s="7" t="s">
        <v>457</v>
      </c>
      <c r="D833" s="8" t="s">
        <v>241</v>
      </c>
      <c r="E833" s="8" t="str">
        <f>_xlfn.DISPIMG("ID_A160E9FFCAF24A6AB8CA7F2F1604C60F",1)</f>
        <v>=DISPIMG("ID_A160E9FFCAF24A6AB8CA7F2F1604C60F",1)</v>
      </c>
      <c r="F833" s="8" t="s">
        <v>467</v>
      </c>
      <c r="G833" s="9" t="s">
        <v>468</v>
      </c>
      <c r="H833" s="9" t="s">
        <v>65</v>
      </c>
      <c r="I833" s="10">
        <v>2</v>
      </c>
      <c r="J833" s="10" t="s">
        <v>28</v>
      </c>
      <c r="K833" s="19"/>
      <c r="L833" s="19"/>
      <c r="M833" s="19" t="s">
        <v>469</v>
      </c>
      <c r="N833" s="39"/>
    </row>
    <row r="834" ht="192" customHeight="1" spans="1:14">
      <c r="A834" s="5">
        <v>1783</v>
      </c>
      <c r="B834" s="6" t="s">
        <v>537</v>
      </c>
      <c r="C834" s="7" t="s">
        <v>457</v>
      </c>
      <c r="D834" s="8" t="s">
        <v>250</v>
      </c>
      <c r="E834" s="8" t="str">
        <f>_xlfn.DISPIMG("ID_EDCFD484794A45E4811DD388D9AA4C3D",1)</f>
        <v>=DISPIMG("ID_EDCFD484794A45E4811DD388D9AA4C3D",1)</v>
      </c>
      <c r="F834" s="8" t="s">
        <v>251</v>
      </c>
      <c r="G834" s="9" t="s">
        <v>252</v>
      </c>
      <c r="H834" s="9" t="s">
        <v>27</v>
      </c>
      <c r="I834" s="10">
        <v>2</v>
      </c>
      <c r="J834" s="10" t="s">
        <v>28</v>
      </c>
      <c r="K834" s="19"/>
      <c r="L834" s="19"/>
      <c r="M834" s="19" t="s">
        <v>253</v>
      </c>
      <c r="N834" s="39"/>
    </row>
    <row r="835" ht="192" customHeight="1" spans="1:14">
      <c r="A835" s="5">
        <v>1787</v>
      </c>
      <c r="B835" s="6" t="s">
        <v>537</v>
      </c>
      <c r="C835" s="7" t="s">
        <v>31</v>
      </c>
      <c r="D835" s="8" t="s">
        <v>24</v>
      </c>
      <c r="E835" s="8" t="str">
        <f>_xlfn.DISPIMG("ID_92AA6CBB5DDF48389372C770597CD6C3",1)</f>
        <v>=DISPIMG("ID_92AA6CBB5DDF48389372C770597CD6C3",1)</v>
      </c>
      <c r="F835" s="8" t="s">
        <v>32</v>
      </c>
      <c r="G835" s="9" t="s">
        <v>33</v>
      </c>
      <c r="H835" s="9" t="s">
        <v>27</v>
      </c>
      <c r="I835" s="10">
        <v>1</v>
      </c>
      <c r="J835" s="10" t="s">
        <v>28</v>
      </c>
      <c r="K835" s="19"/>
      <c r="L835" s="19"/>
      <c r="M835" s="19" t="s">
        <v>34</v>
      </c>
      <c r="N835" s="39"/>
    </row>
    <row r="836" ht="192" customHeight="1" spans="1:14">
      <c r="A836" s="5">
        <v>1788</v>
      </c>
      <c r="B836" s="6" t="s">
        <v>537</v>
      </c>
      <c r="C836" s="7" t="s">
        <v>31</v>
      </c>
      <c r="D836" s="8" t="s">
        <v>250</v>
      </c>
      <c r="E836" s="8" t="str">
        <f>_xlfn.DISPIMG("ID_F8D32858B9A54D089BAEBD2C64829657",1)</f>
        <v>=DISPIMG("ID_F8D32858B9A54D089BAEBD2C64829657",1)</v>
      </c>
      <c r="F836" s="8" t="s">
        <v>470</v>
      </c>
      <c r="G836" s="9" t="s">
        <v>471</v>
      </c>
      <c r="H836" s="9" t="s">
        <v>27</v>
      </c>
      <c r="I836" s="10">
        <v>1</v>
      </c>
      <c r="J836" s="10" t="s">
        <v>28</v>
      </c>
      <c r="K836" s="19"/>
      <c r="L836" s="19"/>
      <c r="M836" s="19" t="s">
        <v>472</v>
      </c>
      <c r="N836" s="39"/>
    </row>
    <row r="837" ht="192" customHeight="1" spans="1:14">
      <c r="A837" s="5">
        <v>1789</v>
      </c>
      <c r="B837" s="6" t="s">
        <v>537</v>
      </c>
      <c r="C837" s="7" t="s">
        <v>31</v>
      </c>
      <c r="D837" s="8" t="s">
        <v>35</v>
      </c>
      <c r="E837" s="8" t="str">
        <f>_xlfn.DISPIMG("ID_B5AB5814A56446A090A1A8528CEE0A23",1)</f>
        <v>=DISPIMG("ID_B5AB5814A56446A090A1A8528CEE0A23",1)</v>
      </c>
      <c r="F837" s="8" t="s">
        <v>36</v>
      </c>
      <c r="G837" s="9" t="s">
        <v>37</v>
      </c>
      <c r="H837" s="9" t="s">
        <v>38</v>
      </c>
      <c r="I837" s="10">
        <v>1</v>
      </c>
      <c r="J837" s="10" t="s">
        <v>21</v>
      </c>
      <c r="K837" s="19"/>
      <c r="L837" s="19"/>
      <c r="M837" s="19" t="s">
        <v>39</v>
      </c>
      <c r="N837" s="39"/>
    </row>
    <row r="838" ht="192" customHeight="1" spans="1:14">
      <c r="A838" s="5">
        <v>1792</v>
      </c>
      <c r="B838" s="6" t="s">
        <v>537</v>
      </c>
      <c r="C838" s="7" t="s">
        <v>530</v>
      </c>
      <c r="D838" s="8" t="s">
        <v>24</v>
      </c>
      <c r="E838" s="8" t="str">
        <f>_xlfn.DISPIMG("ID_BF88AD070A864EBD9BCC6FD24B8C7A8A",1)</f>
        <v>=DISPIMG("ID_BF88AD070A864EBD9BCC6FD24B8C7A8A",1)</v>
      </c>
      <c r="F838" s="8" t="s">
        <v>25</v>
      </c>
      <c r="G838" s="9" t="s">
        <v>26</v>
      </c>
      <c r="H838" s="9" t="s">
        <v>27</v>
      </c>
      <c r="I838" s="10">
        <v>1</v>
      </c>
      <c r="J838" s="10" t="s">
        <v>28</v>
      </c>
      <c r="K838" s="19"/>
      <c r="L838" s="19"/>
      <c r="M838" s="19" t="s">
        <v>29</v>
      </c>
      <c r="N838" s="39"/>
    </row>
    <row r="839" ht="192" customHeight="1" spans="1:14">
      <c r="A839" s="5">
        <v>1793</v>
      </c>
      <c r="B839" s="6" t="s">
        <v>537</v>
      </c>
      <c r="C839" s="7" t="s">
        <v>530</v>
      </c>
      <c r="D839" s="8" t="s">
        <v>99</v>
      </c>
      <c r="E839" s="8" t="str">
        <f>_xlfn.DISPIMG("ID_38884D08F2B44099BDE41EE712AA6438",1)</f>
        <v>=DISPIMG("ID_38884D08F2B44099BDE41EE712AA6438",1)</v>
      </c>
      <c r="F839" s="8" t="s">
        <v>100</v>
      </c>
      <c r="G839" s="9" t="s">
        <v>101</v>
      </c>
      <c r="H839" s="9" t="s">
        <v>102</v>
      </c>
      <c r="I839" s="10">
        <v>1</v>
      </c>
      <c r="J839" s="10" t="s">
        <v>21</v>
      </c>
      <c r="K839" s="19"/>
      <c r="L839" s="19"/>
      <c r="M839" s="19" t="s">
        <v>103</v>
      </c>
      <c r="N839" s="39"/>
    </row>
    <row r="840" ht="192" customHeight="1" spans="1:14">
      <c r="A840" s="5">
        <v>1795</v>
      </c>
      <c r="B840" s="6" t="s">
        <v>537</v>
      </c>
      <c r="C840" s="7" t="s">
        <v>530</v>
      </c>
      <c r="D840" s="8" t="s">
        <v>17</v>
      </c>
      <c r="E840" s="8" t="str">
        <f>_xlfn.DISPIMG("ID_77E66A1D12DE421281F2611C132F1F50",1)</f>
        <v>=DISPIMG("ID_77E66A1D12DE421281F2611C132F1F50",1)</v>
      </c>
      <c r="F840" s="8" t="s">
        <v>18</v>
      </c>
      <c r="G840" s="9" t="s">
        <v>19</v>
      </c>
      <c r="H840" s="9" t="s">
        <v>20</v>
      </c>
      <c r="I840" s="10">
        <v>13</v>
      </c>
      <c r="J840" s="10" t="s">
        <v>21</v>
      </c>
      <c r="K840" s="19"/>
      <c r="L840" s="19"/>
      <c r="M840" s="19" t="s">
        <v>22</v>
      </c>
      <c r="N840" s="39"/>
    </row>
    <row r="841" ht="192" customHeight="1" spans="1:14">
      <c r="A841" s="5">
        <v>1796</v>
      </c>
      <c r="B841" s="6" t="s">
        <v>537</v>
      </c>
      <c r="C841" s="7" t="s">
        <v>527</v>
      </c>
      <c r="D841" s="8" t="s">
        <v>24</v>
      </c>
      <c r="E841" s="8" t="str">
        <f>_xlfn.DISPIMG("ID_D051C5A6F28D4B0AAB445E97B1AC2BA2",1)</f>
        <v>=DISPIMG("ID_D051C5A6F28D4B0AAB445E97B1AC2BA2",1)</v>
      </c>
      <c r="F841" s="8" t="s">
        <v>25</v>
      </c>
      <c r="G841" s="9" t="s">
        <v>26</v>
      </c>
      <c r="H841" s="9" t="s">
        <v>27</v>
      </c>
      <c r="I841" s="10">
        <v>9</v>
      </c>
      <c r="J841" s="10" t="s">
        <v>28</v>
      </c>
      <c r="K841" s="19"/>
      <c r="L841" s="19"/>
      <c r="M841" s="19" t="s">
        <v>29</v>
      </c>
      <c r="N841" s="39"/>
    </row>
    <row r="842" ht="192" customHeight="1" spans="1:14">
      <c r="A842" s="5">
        <v>1797</v>
      </c>
      <c r="B842" s="6" t="s">
        <v>537</v>
      </c>
      <c r="C842" s="7" t="s">
        <v>527</v>
      </c>
      <c r="D842" s="8" t="s">
        <v>45</v>
      </c>
      <c r="E842" s="8" t="str">
        <f>_xlfn.DISPIMG("ID_0FA9ED142AD5469696006DC94037807D",1)</f>
        <v>=DISPIMG("ID_0FA9ED142AD5469696006DC94037807D",1)</v>
      </c>
      <c r="F842" s="8" t="s">
        <v>300</v>
      </c>
      <c r="G842" s="9" t="s">
        <v>301</v>
      </c>
      <c r="H842" s="9" t="s">
        <v>302</v>
      </c>
      <c r="I842" s="10">
        <v>1</v>
      </c>
      <c r="J842" s="10" t="s">
        <v>21</v>
      </c>
      <c r="K842" s="19"/>
      <c r="L842" s="19"/>
      <c r="M842" s="19" t="s">
        <v>303</v>
      </c>
      <c r="N842" s="39"/>
    </row>
    <row r="843" ht="192" customHeight="1" spans="1:14">
      <c r="A843" s="5">
        <v>1798</v>
      </c>
      <c r="B843" s="6" t="s">
        <v>537</v>
      </c>
      <c r="C843" s="7" t="s">
        <v>527</v>
      </c>
      <c r="D843" s="8" t="s">
        <v>50</v>
      </c>
      <c r="E843" s="8" t="str">
        <f>_xlfn.DISPIMG("ID_0752554B6A064BFDA58713EF6417B83C",1)</f>
        <v>=DISPIMG("ID_0752554B6A064BFDA58713EF6417B83C",1)</v>
      </c>
      <c r="F843" s="8" t="s">
        <v>51</v>
      </c>
      <c r="G843" s="9" t="s">
        <v>52</v>
      </c>
      <c r="H843" s="9" t="s">
        <v>53</v>
      </c>
      <c r="I843" s="10">
        <v>10</v>
      </c>
      <c r="J843" s="10" t="s">
        <v>28</v>
      </c>
      <c r="K843" s="19"/>
      <c r="L843" s="19"/>
      <c r="M843" s="19" t="s">
        <v>54</v>
      </c>
      <c r="N843" s="39"/>
    </row>
    <row r="844" ht="192" customHeight="1" spans="1:14">
      <c r="A844" s="5">
        <v>1799</v>
      </c>
      <c r="B844" s="6" t="s">
        <v>537</v>
      </c>
      <c r="C844" s="7" t="s">
        <v>527</v>
      </c>
      <c r="D844" s="8" t="s">
        <v>99</v>
      </c>
      <c r="E844" s="8" t="str">
        <f>_xlfn.DISPIMG("ID_8FBAD2F5FB0946929F85EB96B143001A",1)</f>
        <v>=DISPIMG("ID_8FBAD2F5FB0946929F85EB96B143001A",1)</v>
      </c>
      <c r="F844" s="8" t="s">
        <v>100</v>
      </c>
      <c r="G844" s="9" t="s">
        <v>101</v>
      </c>
      <c r="H844" s="9" t="s">
        <v>102</v>
      </c>
      <c r="I844" s="10">
        <v>9</v>
      </c>
      <c r="J844" s="10" t="s">
        <v>21</v>
      </c>
      <c r="K844" s="19"/>
      <c r="L844" s="19"/>
      <c r="M844" s="19" t="s">
        <v>103</v>
      </c>
      <c r="N844" s="39"/>
    </row>
    <row r="845" ht="192" customHeight="1" spans="1:14">
      <c r="A845" s="5">
        <v>1801</v>
      </c>
      <c r="B845" s="6" t="s">
        <v>537</v>
      </c>
      <c r="C845" s="7" t="s">
        <v>475</v>
      </c>
      <c r="D845" s="8" t="s">
        <v>476</v>
      </c>
      <c r="E845" s="8" t="str">
        <f>_xlfn.DISPIMG("ID_16203B7F65834A219902B5EACA65496B",1)</f>
        <v>=DISPIMG("ID_16203B7F65834A219902B5EACA65496B",1)</v>
      </c>
      <c r="F845" s="8" t="s">
        <v>477</v>
      </c>
      <c r="G845" s="9" t="s">
        <v>478</v>
      </c>
      <c r="H845" s="9" t="s">
        <v>479</v>
      </c>
      <c r="I845" s="10">
        <v>2</v>
      </c>
      <c r="J845" s="10" t="s">
        <v>21</v>
      </c>
      <c r="K845" s="19"/>
      <c r="L845" s="19"/>
      <c r="M845" s="19" t="s">
        <v>480</v>
      </c>
      <c r="N845" s="39"/>
    </row>
    <row r="846" ht="192" customHeight="1" spans="1:14">
      <c r="A846" s="5">
        <v>1805</v>
      </c>
      <c r="B846" s="6" t="s">
        <v>537</v>
      </c>
      <c r="C846" s="7" t="s">
        <v>324</v>
      </c>
      <c r="D846" s="8" t="s">
        <v>307</v>
      </c>
      <c r="E846" s="8" t="str">
        <f>_xlfn.DISPIMG("ID_ABD652EFE3E84C998DD4F9272B213D1C",1)</f>
        <v>=DISPIMG("ID_ABD652EFE3E84C998DD4F9272B213D1C",1)</v>
      </c>
      <c r="F846" s="8" t="s">
        <v>308</v>
      </c>
      <c r="G846" s="9" t="s">
        <v>309</v>
      </c>
      <c r="H846" s="9" t="s">
        <v>310</v>
      </c>
      <c r="I846" s="10">
        <v>3</v>
      </c>
      <c r="J846" s="10" t="s">
        <v>21</v>
      </c>
      <c r="K846" s="19"/>
      <c r="L846" s="19"/>
      <c r="M846" s="19" t="s">
        <v>311</v>
      </c>
      <c r="N846" s="39"/>
    </row>
    <row r="847" ht="192" customHeight="1" spans="1:14">
      <c r="A847" s="5">
        <v>1806</v>
      </c>
      <c r="B847" s="6" t="s">
        <v>537</v>
      </c>
      <c r="C847" s="7" t="s">
        <v>328</v>
      </c>
      <c r="D847" s="8" t="s">
        <v>307</v>
      </c>
      <c r="E847" s="8" t="str">
        <f>_xlfn.DISPIMG("ID_1F2D95C7DE144849874FA1FF53AAE6D4",1)</f>
        <v>=DISPIMG("ID_1F2D95C7DE144849874FA1FF53AAE6D4",1)</v>
      </c>
      <c r="F847" s="8" t="s">
        <v>308</v>
      </c>
      <c r="G847" s="9" t="s">
        <v>309</v>
      </c>
      <c r="H847" s="9" t="s">
        <v>310</v>
      </c>
      <c r="I847" s="10">
        <v>2</v>
      </c>
      <c r="J847" s="10" t="s">
        <v>21</v>
      </c>
      <c r="K847" s="19"/>
      <c r="L847" s="19"/>
      <c r="M847" s="19" t="s">
        <v>311</v>
      </c>
      <c r="N847" s="39"/>
    </row>
    <row r="848" ht="192" customHeight="1" spans="1:14">
      <c r="A848" s="5">
        <v>1807</v>
      </c>
      <c r="B848" s="6" t="s">
        <v>537</v>
      </c>
      <c r="C848" s="7" t="s">
        <v>60</v>
      </c>
      <c r="D848" s="8" t="s">
        <v>24</v>
      </c>
      <c r="E848" s="8" t="str">
        <f>_xlfn.DISPIMG("ID_9E273FA8594D4823963108E6689FAA3A",1)</f>
        <v>=DISPIMG("ID_9E273FA8594D4823963108E6689FAA3A",1)</v>
      </c>
      <c r="F848" s="8" t="s">
        <v>25</v>
      </c>
      <c r="G848" s="9" t="s">
        <v>26</v>
      </c>
      <c r="H848" s="9" t="s">
        <v>27</v>
      </c>
      <c r="I848" s="10">
        <v>3</v>
      </c>
      <c r="J848" s="10" t="s">
        <v>28</v>
      </c>
      <c r="K848" s="19"/>
      <c r="L848" s="19"/>
      <c r="M848" s="19" t="s">
        <v>29</v>
      </c>
      <c r="N848" s="39"/>
    </row>
    <row r="849" ht="192" customHeight="1" spans="1:14">
      <c r="A849" s="5">
        <v>1811</v>
      </c>
      <c r="B849" s="6" t="s">
        <v>537</v>
      </c>
      <c r="C849" s="7" t="s">
        <v>481</v>
      </c>
      <c r="D849" s="8" t="s">
        <v>24</v>
      </c>
      <c r="E849" s="8" t="str">
        <f>_xlfn.DISPIMG("ID_2A06316B2E6E40D3878E37DF340E318F",1)</f>
        <v>=DISPIMG("ID_2A06316B2E6E40D3878E37DF340E318F",1)</v>
      </c>
      <c r="F849" s="8" t="s">
        <v>32</v>
      </c>
      <c r="G849" s="9" t="s">
        <v>33</v>
      </c>
      <c r="H849" s="9" t="s">
        <v>27</v>
      </c>
      <c r="I849" s="10">
        <v>2</v>
      </c>
      <c r="J849" s="10" t="s">
        <v>28</v>
      </c>
      <c r="K849" s="19"/>
      <c r="L849" s="19"/>
      <c r="M849" s="19" t="s">
        <v>34</v>
      </c>
      <c r="N849" s="39"/>
    </row>
    <row r="850" ht="192" customHeight="1" spans="1:14">
      <c r="A850" s="5">
        <v>1812</v>
      </c>
      <c r="B850" s="6" t="s">
        <v>537</v>
      </c>
      <c r="C850" s="7" t="s">
        <v>481</v>
      </c>
      <c r="D850" s="8" t="s">
        <v>35</v>
      </c>
      <c r="E850" s="8" t="str">
        <f>_xlfn.DISPIMG("ID_C455B61CBB89440FBB1153F0CBBA8724",1)</f>
        <v>=DISPIMG("ID_C455B61CBB89440FBB1153F0CBBA8724",1)</v>
      </c>
      <c r="F850" s="8" t="s">
        <v>36</v>
      </c>
      <c r="G850" s="9" t="s">
        <v>37</v>
      </c>
      <c r="H850" s="9" t="s">
        <v>38</v>
      </c>
      <c r="I850" s="10">
        <v>2</v>
      </c>
      <c r="J850" s="10" t="s">
        <v>21</v>
      </c>
      <c r="K850" s="19"/>
      <c r="L850" s="19"/>
      <c r="M850" s="19" t="s">
        <v>39</v>
      </c>
      <c r="N850" s="39"/>
    </row>
    <row r="851" ht="192" customHeight="1" spans="1:14">
      <c r="A851" s="5">
        <v>1815</v>
      </c>
      <c r="B851" s="6" t="s">
        <v>537</v>
      </c>
      <c r="C851" s="7" t="s">
        <v>482</v>
      </c>
      <c r="D851" s="8" t="s">
        <v>483</v>
      </c>
      <c r="E851" s="8" t="str">
        <f>_xlfn.DISPIMG("ID_E4227400F13D4908BC46BEE2641B7F15",1)</f>
        <v>=DISPIMG("ID_E4227400F13D4908BC46BEE2641B7F15",1)</v>
      </c>
      <c r="F851" s="8" t="s">
        <v>484</v>
      </c>
      <c r="G851" s="9" t="s">
        <v>485</v>
      </c>
      <c r="H851" s="9" t="s">
        <v>486</v>
      </c>
      <c r="I851" s="10">
        <v>2</v>
      </c>
      <c r="J851" s="10" t="s">
        <v>21</v>
      </c>
      <c r="K851" s="19"/>
      <c r="L851" s="19"/>
      <c r="M851" s="19" t="s">
        <v>487</v>
      </c>
      <c r="N851" s="39"/>
    </row>
    <row r="852" ht="192" customHeight="1" spans="1:14">
      <c r="A852" s="5">
        <v>1822</v>
      </c>
      <c r="B852" s="6" t="s">
        <v>537</v>
      </c>
      <c r="C852" s="7" t="s">
        <v>488</v>
      </c>
      <c r="D852" s="8" t="s">
        <v>476</v>
      </c>
      <c r="E852" s="8" t="str">
        <f>_xlfn.DISPIMG("ID_6815941F610F4C2B8EB358D0CBA18336",1)</f>
        <v>=DISPIMG("ID_6815941F610F4C2B8EB358D0CBA18336",1)</v>
      </c>
      <c r="F852" s="8" t="s">
        <v>477</v>
      </c>
      <c r="G852" s="9" t="s">
        <v>478</v>
      </c>
      <c r="H852" s="9" t="s">
        <v>479</v>
      </c>
      <c r="I852" s="10">
        <v>2</v>
      </c>
      <c r="J852" s="10" t="s">
        <v>21</v>
      </c>
      <c r="K852" s="19"/>
      <c r="L852" s="19"/>
      <c r="M852" s="19" t="s">
        <v>480</v>
      </c>
      <c r="N852" s="39"/>
    </row>
    <row r="853" ht="192" customHeight="1" spans="1:14">
      <c r="A853" s="5">
        <v>1833</v>
      </c>
      <c r="B853" s="6" t="s">
        <v>537</v>
      </c>
      <c r="C853" s="7" t="s">
        <v>528</v>
      </c>
      <c r="D853" s="8" t="s">
        <v>76</v>
      </c>
      <c r="E853" s="8" t="str">
        <f>_xlfn.DISPIMG("ID_776C24B2D91644738F6C0EED76D4558C",1)</f>
        <v>=DISPIMG("ID_776C24B2D91644738F6C0EED76D4558C",1)</v>
      </c>
      <c r="F853" s="8" t="s">
        <v>116</v>
      </c>
      <c r="G853" s="9" t="s">
        <v>117</v>
      </c>
      <c r="H853" s="9" t="s">
        <v>27</v>
      </c>
      <c r="I853" s="10">
        <v>50</v>
      </c>
      <c r="J853" s="10" t="s">
        <v>28</v>
      </c>
      <c r="K853" s="19"/>
      <c r="L853" s="19"/>
      <c r="M853" s="19" t="s">
        <v>118</v>
      </c>
      <c r="N853" s="39"/>
    </row>
    <row r="854" ht="192" customHeight="1" spans="1:14">
      <c r="A854" s="5">
        <v>1835</v>
      </c>
      <c r="B854" s="6" t="s">
        <v>537</v>
      </c>
      <c r="C854" s="7" t="s">
        <v>522</v>
      </c>
      <c r="D854" s="8" t="s">
        <v>76</v>
      </c>
      <c r="E854" s="8" t="str">
        <f>_xlfn.DISPIMG("ID_EBB0455B03C845FE8BDE46926FA69725",1)</f>
        <v>=DISPIMG("ID_EBB0455B03C845FE8BDE46926FA69725",1)</v>
      </c>
      <c r="F854" s="8" t="s">
        <v>116</v>
      </c>
      <c r="G854" s="9" t="s">
        <v>117</v>
      </c>
      <c r="H854" s="9" t="s">
        <v>27</v>
      </c>
      <c r="I854" s="10">
        <v>4</v>
      </c>
      <c r="J854" s="10" t="s">
        <v>28</v>
      </c>
      <c r="K854" s="19"/>
      <c r="L854" s="19"/>
      <c r="M854" s="19" t="s">
        <v>118</v>
      </c>
      <c r="N854" s="39"/>
    </row>
    <row r="855" ht="192" customHeight="1" spans="1:14">
      <c r="A855" s="5">
        <v>1836</v>
      </c>
      <c r="B855" s="6" t="s">
        <v>537</v>
      </c>
      <c r="C855" s="7" t="s">
        <v>419</v>
      </c>
      <c r="D855" s="8" t="s">
        <v>45</v>
      </c>
      <c r="E855" s="8" t="str">
        <f>_xlfn.DISPIMG("ID_D49A9DEA60A44764B984DC97A325D44A",1)</f>
        <v>=DISPIMG("ID_D49A9DEA60A44764B984DC97A325D44A",1)</v>
      </c>
      <c r="F855" s="8" t="s">
        <v>300</v>
      </c>
      <c r="G855" s="9" t="s">
        <v>490</v>
      </c>
      <c r="H855" s="9" t="s">
        <v>491</v>
      </c>
      <c r="I855" s="10">
        <v>1</v>
      </c>
      <c r="J855" s="10" t="s">
        <v>21</v>
      </c>
      <c r="K855" s="19"/>
      <c r="L855" s="19"/>
      <c r="M855" s="19" t="s">
        <v>303</v>
      </c>
      <c r="N855" s="39"/>
    </row>
    <row r="856" ht="192" customHeight="1" spans="1:14">
      <c r="A856" s="5">
        <v>1837</v>
      </c>
      <c r="B856" s="6" t="s">
        <v>537</v>
      </c>
      <c r="C856" s="7" t="s">
        <v>419</v>
      </c>
      <c r="D856" s="8" t="s">
        <v>50</v>
      </c>
      <c r="E856" s="8" t="str">
        <f>_xlfn.DISPIMG("ID_8CA33B54C5574A53A120E375D431FBAA",1)</f>
        <v>=DISPIMG("ID_8CA33B54C5574A53A120E375D431FBAA",1)</v>
      </c>
      <c r="F856" s="8" t="s">
        <v>51</v>
      </c>
      <c r="G856" s="9" t="s">
        <v>52</v>
      </c>
      <c r="H856" s="9" t="s">
        <v>53</v>
      </c>
      <c r="I856" s="10">
        <v>16</v>
      </c>
      <c r="J856" s="10" t="s">
        <v>28</v>
      </c>
      <c r="K856" s="19"/>
      <c r="L856" s="19"/>
      <c r="M856" s="19" t="s">
        <v>54</v>
      </c>
      <c r="N856" s="39"/>
    </row>
    <row r="857" ht="192" customHeight="1" spans="1:14">
      <c r="A857" s="5">
        <v>1842</v>
      </c>
      <c r="B857" s="6" t="s">
        <v>537</v>
      </c>
      <c r="C857" s="7" t="s">
        <v>492</v>
      </c>
      <c r="D857" s="8" t="s">
        <v>307</v>
      </c>
      <c r="E857" s="8" t="str">
        <f>_xlfn.DISPIMG("ID_AA91B5AC76774CFE9D71A15E6FF38F65",1)</f>
        <v>=DISPIMG("ID_AA91B5AC76774CFE9D71A15E6FF38F65",1)</v>
      </c>
      <c r="F857" s="8" t="s">
        <v>308</v>
      </c>
      <c r="G857" s="9" t="s">
        <v>309</v>
      </c>
      <c r="H857" s="9" t="s">
        <v>310</v>
      </c>
      <c r="I857" s="10">
        <v>2</v>
      </c>
      <c r="J857" s="10" t="s">
        <v>21</v>
      </c>
      <c r="K857" s="19"/>
      <c r="L857" s="19"/>
      <c r="M857" s="19" t="s">
        <v>311</v>
      </c>
      <c r="N857" s="39"/>
    </row>
    <row r="858" ht="192" customHeight="1" spans="1:14">
      <c r="A858" s="5">
        <v>1843</v>
      </c>
      <c r="B858" s="6" t="s">
        <v>537</v>
      </c>
      <c r="C858" s="7" t="s">
        <v>493</v>
      </c>
      <c r="D858" s="8" t="s">
        <v>307</v>
      </c>
      <c r="E858" s="8" t="str">
        <f>_xlfn.DISPIMG("ID_3F3445F719AB40E39ABD7D8E61F46240",1)</f>
        <v>=DISPIMG("ID_3F3445F719AB40E39ABD7D8E61F46240",1)</v>
      </c>
      <c r="F858" s="8" t="s">
        <v>308</v>
      </c>
      <c r="G858" s="9" t="s">
        <v>309</v>
      </c>
      <c r="H858" s="9" t="s">
        <v>310</v>
      </c>
      <c r="I858" s="10">
        <v>2</v>
      </c>
      <c r="J858" s="10" t="s">
        <v>21</v>
      </c>
      <c r="K858" s="19"/>
      <c r="L858" s="19"/>
      <c r="M858" s="19" t="s">
        <v>311</v>
      </c>
      <c r="N858" s="39"/>
    </row>
    <row r="859" ht="192" customHeight="1" spans="1:14">
      <c r="A859" s="5">
        <v>1844</v>
      </c>
      <c r="B859" s="6" t="s">
        <v>537</v>
      </c>
      <c r="C859" s="7" t="s">
        <v>494</v>
      </c>
      <c r="D859" s="8" t="s">
        <v>24</v>
      </c>
      <c r="E859" s="8" t="str">
        <f>_xlfn.DISPIMG("ID_EAD88461F1E24D4D84967C6419C00D09",1)</f>
        <v>=DISPIMG("ID_EAD88461F1E24D4D84967C6419C00D09",1)</v>
      </c>
      <c r="F859" s="8" t="s">
        <v>25</v>
      </c>
      <c r="G859" s="9" t="s">
        <v>26</v>
      </c>
      <c r="H859" s="9" t="s">
        <v>27</v>
      </c>
      <c r="I859" s="10">
        <v>1</v>
      </c>
      <c r="J859" s="10" t="s">
        <v>28</v>
      </c>
      <c r="K859" s="19"/>
      <c r="L859" s="19"/>
      <c r="M859" s="19" t="s">
        <v>29</v>
      </c>
      <c r="N859" s="39"/>
    </row>
    <row r="860" ht="192" customHeight="1" spans="1:14">
      <c r="A860" s="5">
        <v>1845</v>
      </c>
      <c r="B860" s="6" t="s">
        <v>537</v>
      </c>
      <c r="C860" s="7" t="s">
        <v>494</v>
      </c>
      <c r="D860" s="8" t="s">
        <v>76</v>
      </c>
      <c r="E860" s="8" t="str">
        <f>_xlfn.DISPIMG("ID_44AF48D7D32047D58F0DB52EC58428D1",1)</f>
        <v>=DISPIMG("ID_44AF48D7D32047D58F0DB52EC58428D1",1)</v>
      </c>
      <c r="F860" s="8" t="s">
        <v>116</v>
      </c>
      <c r="G860" s="9" t="s">
        <v>117</v>
      </c>
      <c r="H860" s="9" t="s">
        <v>27</v>
      </c>
      <c r="I860" s="10">
        <v>1</v>
      </c>
      <c r="J860" s="10" t="s">
        <v>28</v>
      </c>
      <c r="K860" s="19"/>
      <c r="L860" s="19"/>
      <c r="M860" s="19" t="s">
        <v>118</v>
      </c>
      <c r="N860" s="39"/>
    </row>
    <row r="861" ht="192" customHeight="1" spans="1:14">
      <c r="A861" s="5">
        <v>1846</v>
      </c>
      <c r="B861" s="6" t="s">
        <v>537</v>
      </c>
      <c r="C861" s="7" t="s">
        <v>494</v>
      </c>
      <c r="D861" s="8" t="s">
        <v>93</v>
      </c>
      <c r="E861" s="8" t="str">
        <f>_xlfn.DISPIMG("ID_80C51E2B79394988BA988B9A7DAE53F5",1)</f>
        <v>=DISPIMG("ID_80C51E2B79394988BA988B9A7DAE53F5",1)</v>
      </c>
      <c r="F861" s="8" t="s">
        <v>94</v>
      </c>
      <c r="G861" s="9" t="s">
        <v>95</v>
      </c>
      <c r="H861" s="9" t="s">
        <v>96</v>
      </c>
      <c r="I861" s="10">
        <v>1</v>
      </c>
      <c r="J861" s="10" t="s">
        <v>21</v>
      </c>
      <c r="K861" s="19"/>
      <c r="L861" s="19"/>
      <c r="M861" s="19" t="s">
        <v>97</v>
      </c>
      <c r="N861" s="39"/>
    </row>
    <row r="862" ht="192" customHeight="1" spans="1:14">
      <c r="A862" s="5">
        <v>1855</v>
      </c>
      <c r="B862" s="6" t="s">
        <v>538</v>
      </c>
      <c r="C862" s="7" t="s">
        <v>445</v>
      </c>
      <c r="D862" s="8" t="s">
        <v>232</v>
      </c>
      <c r="E862" s="8" t="str">
        <f>_xlfn.DISPIMG("ID_107DC16E5D93407A98F149AAC5B7DD03",1)</f>
        <v>=DISPIMG("ID_107DC16E5D93407A98F149AAC5B7DD03",1)</v>
      </c>
      <c r="F862" s="8" t="s">
        <v>233</v>
      </c>
      <c r="G862" s="9" t="s">
        <v>234</v>
      </c>
      <c r="H862" s="9" t="s">
        <v>235</v>
      </c>
      <c r="I862" s="10">
        <v>5</v>
      </c>
      <c r="J862" s="10" t="s">
        <v>28</v>
      </c>
      <c r="K862" s="19"/>
      <c r="L862" s="19"/>
      <c r="M862" s="19" t="s">
        <v>236</v>
      </c>
      <c r="N862" s="39"/>
    </row>
    <row r="863" ht="192" customHeight="1" spans="1:14">
      <c r="A863" s="5">
        <v>1856</v>
      </c>
      <c r="B863" s="6" t="s">
        <v>538</v>
      </c>
      <c r="C863" s="7" t="s">
        <v>445</v>
      </c>
      <c r="D863" s="8" t="s">
        <v>232</v>
      </c>
      <c r="E863" s="8" t="str">
        <f>_xlfn.DISPIMG("ID_B996BDB6D16540FEB1F1E7F23DA754A8",1)</f>
        <v>=DISPIMG("ID_B996BDB6D16540FEB1F1E7F23DA754A8",1)</v>
      </c>
      <c r="F863" s="8" t="s">
        <v>446</v>
      </c>
      <c r="G863" s="9" t="s">
        <v>447</v>
      </c>
      <c r="H863" s="9" t="s">
        <v>448</v>
      </c>
      <c r="I863" s="10">
        <v>5</v>
      </c>
      <c r="J863" s="10" t="s">
        <v>28</v>
      </c>
      <c r="K863" s="19"/>
      <c r="L863" s="19"/>
      <c r="M863" s="19" t="s">
        <v>449</v>
      </c>
      <c r="N863" s="39"/>
    </row>
    <row r="864" ht="192" customHeight="1" spans="1:14">
      <c r="A864" s="5">
        <v>1857</v>
      </c>
      <c r="B864" s="6" t="s">
        <v>538</v>
      </c>
      <c r="C864" s="7" t="s">
        <v>445</v>
      </c>
      <c r="D864" s="8" t="s">
        <v>399</v>
      </c>
      <c r="E864" s="8" t="str">
        <f>_xlfn.DISPIMG("ID_DF4B7DAFC47D4FB99C369A210936E528",1)</f>
        <v>=DISPIMG("ID_DF4B7DAFC47D4FB99C369A210936E528",1)</v>
      </c>
      <c r="F864" s="8" t="s">
        <v>450</v>
      </c>
      <c r="G864" s="9" t="s">
        <v>451</v>
      </c>
      <c r="H864" s="9" t="s">
        <v>452</v>
      </c>
      <c r="I864" s="10">
        <v>5</v>
      </c>
      <c r="J864" s="10" t="s">
        <v>28</v>
      </c>
      <c r="K864" s="19"/>
      <c r="L864" s="19"/>
      <c r="M864" s="19" t="s">
        <v>453</v>
      </c>
      <c r="N864" s="39"/>
    </row>
    <row r="865" ht="192" customHeight="1" spans="1:14">
      <c r="A865" s="5">
        <v>1858</v>
      </c>
      <c r="B865" s="6" t="s">
        <v>538</v>
      </c>
      <c r="C865" s="7" t="s">
        <v>445</v>
      </c>
      <c r="D865" s="8" t="s">
        <v>250</v>
      </c>
      <c r="E865" s="8" t="str">
        <f>_xlfn.DISPIMG("ID_6AAE8B061100474B9F97CD7A2082CC0A",1)</f>
        <v>=DISPIMG("ID_6AAE8B061100474B9F97CD7A2082CC0A",1)</v>
      </c>
      <c r="F865" s="8" t="s">
        <v>454</v>
      </c>
      <c r="G865" s="9" t="s">
        <v>455</v>
      </c>
      <c r="H865" s="9" t="s">
        <v>27</v>
      </c>
      <c r="I865" s="10">
        <v>10</v>
      </c>
      <c r="J865" s="10" t="s">
        <v>28</v>
      </c>
      <c r="K865" s="19"/>
      <c r="L865" s="19"/>
      <c r="M865" s="19" t="s">
        <v>456</v>
      </c>
      <c r="N865" s="39"/>
    </row>
    <row r="866" ht="192" customHeight="1" spans="1:14">
      <c r="A866" s="5">
        <v>1859</v>
      </c>
      <c r="B866" s="6" t="s">
        <v>538</v>
      </c>
      <c r="C866" s="7" t="s">
        <v>445</v>
      </c>
      <c r="D866" s="8" t="s">
        <v>250</v>
      </c>
      <c r="E866" s="8" t="str">
        <f>_xlfn.DISPIMG("ID_9AF20CC955504E49A02B4ADCBEBE0A57",1)</f>
        <v>=DISPIMG("ID_9AF20CC955504E49A02B4ADCBEBE0A57",1)</v>
      </c>
      <c r="F866" s="8" t="s">
        <v>251</v>
      </c>
      <c r="G866" s="9" t="s">
        <v>252</v>
      </c>
      <c r="H866" s="9" t="s">
        <v>27</v>
      </c>
      <c r="I866" s="10">
        <v>5</v>
      </c>
      <c r="J866" s="10" t="s">
        <v>28</v>
      </c>
      <c r="K866" s="19"/>
      <c r="L866" s="19"/>
      <c r="M866" s="19" t="s">
        <v>253</v>
      </c>
      <c r="N866" s="39"/>
    </row>
    <row r="867" ht="192" customHeight="1" spans="1:14">
      <c r="A867" s="5">
        <v>1862</v>
      </c>
      <c r="B867" s="6" t="s">
        <v>538</v>
      </c>
      <c r="C867" s="7" t="s">
        <v>457</v>
      </c>
      <c r="D867" s="8" t="s">
        <v>213</v>
      </c>
      <c r="E867" s="8" t="str">
        <f>_xlfn.DISPIMG("ID_CECAF6B3DF1B49799D5169CD0F7CBCC5",1)</f>
        <v>=DISPIMG("ID_CECAF6B3DF1B49799D5169CD0F7CBCC5",1)</v>
      </c>
      <c r="F867" s="8" t="s">
        <v>458</v>
      </c>
      <c r="G867" s="9" t="s">
        <v>459</v>
      </c>
      <c r="H867" s="9" t="s">
        <v>460</v>
      </c>
      <c r="I867" s="10">
        <v>2</v>
      </c>
      <c r="J867" s="10" t="s">
        <v>28</v>
      </c>
      <c r="K867" s="19"/>
      <c r="L867" s="19"/>
      <c r="M867" s="19" t="s">
        <v>461</v>
      </c>
      <c r="N867" s="39"/>
    </row>
    <row r="868" ht="192" customHeight="1" spans="1:14">
      <c r="A868" s="5">
        <v>1863</v>
      </c>
      <c r="B868" s="6" t="s">
        <v>538</v>
      </c>
      <c r="C868" s="7" t="s">
        <v>457</v>
      </c>
      <c r="D868" s="8" t="s">
        <v>222</v>
      </c>
      <c r="E868" s="8" t="str">
        <f>_xlfn.DISPIMG("ID_692D2D8DEA094FDFB53E2073B7972910",1)</f>
        <v>=DISPIMG("ID_692D2D8DEA094FDFB53E2073B7972910",1)</v>
      </c>
      <c r="F868" s="8" t="s">
        <v>462</v>
      </c>
      <c r="G868" s="9" t="s">
        <v>463</v>
      </c>
      <c r="H868" s="9" t="s">
        <v>27</v>
      </c>
      <c r="I868" s="10">
        <v>8</v>
      </c>
      <c r="J868" s="10" t="s">
        <v>28</v>
      </c>
      <c r="K868" s="19"/>
      <c r="L868" s="19"/>
      <c r="M868" s="19" t="s">
        <v>464</v>
      </c>
      <c r="N868" s="39"/>
    </row>
    <row r="869" ht="192" customHeight="1" spans="1:14">
      <c r="A869" s="5">
        <v>1864</v>
      </c>
      <c r="B869" s="6" t="s">
        <v>538</v>
      </c>
      <c r="C869" s="7" t="s">
        <v>457</v>
      </c>
      <c r="D869" s="8" t="s">
        <v>232</v>
      </c>
      <c r="E869" s="8" t="str">
        <f>_xlfn.DISPIMG("ID_39B9B15561CB4DAA915517404456ECFE",1)</f>
        <v>=DISPIMG("ID_39B9B15561CB4DAA915517404456ECFE",1)</v>
      </c>
      <c r="F869" s="8" t="s">
        <v>233</v>
      </c>
      <c r="G869" s="9" t="s">
        <v>234</v>
      </c>
      <c r="H869" s="9" t="s">
        <v>235</v>
      </c>
      <c r="I869" s="10">
        <v>2</v>
      </c>
      <c r="J869" s="10" t="s">
        <v>28</v>
      </c>
      <c r="K869" s="19"/>
      <c r="L869" s="19"/>
      <c r="M869" s="19" t="s">
        <v>236</v>
      </c>
      <c r="N869" s="39"/>
    </row>
    <row r="870" ht="192" customHeight="1" spans="1:14">
      <c r="A870" s="5">
        <v>1865</v>
      </c>
      <c r="B870" s="6" t="s">
        <v>538</v>
      </c>
      <c r="C870" s="7" t="s">
        <v>457</v>
      </c>
      <c r="D870" s="8" t="s">
        <v>399</v>
      </c>
      <c r="E870" s="8" t="str">
        <f>_xlfn.DISPIMG("ID_3CB3F11527334419AD2D2F99786E7712",1)</f>
        <v>=DISPIMG("ID_3CB3F11527334419AD2D2F99786E7712",1)</v>
      </c>
      <c r="F870" s="8" t="s">
        <v>465</v>
      </c>
      <c r="G870" s="9" t="s">
        <v>466</v>
      </c>
      <c r="H870" s="9" t="s">
        <v>279</v>
      </c>
      <c r="I870" s="10">
        <v>2</v>
      </c>
      <c r="J870" s="10" t="s">
        <v>28</v>
      </c>
      <c r="K870" s="19"/>
      <c r="L870" s="19"/>
      <c r="M870" s="19" t="s">
        <v>453</v>
      </c>
      <c r="N870" s="39"/>
    </row>
    <row r="871" ht="192" customHeight="1" spans="1:14">
      <c r="A871" s="5">
        <v>1866</v>
      </c>
      <c r="B871" s="6" t="s">
        <v>538</v>
      </c>
      <c r="C871" s="7" t="s">
        <v>457</v>
      </c>
      <c r="D871" s="8" t="s">
        <v>241</v>
      </c>
      <c r="E871" s="8" t="str">
        <f>_xlfn.DISPIMG("ID_DE83CF6D4BA14CC18B5B8CEFAC59755B",1)</f>
        <v>=DISPIMG("ID_DE83CF6D4BA14CC18B5B8CEFAC59755B",1)</v>
      </c>
      <c r="F871" s="8" t="s">
        <v>467</v>
      </c>
      <c r="G871" s="9" t="s">
        <v>468</v>
      </c>
      <c r="H871" s="9" t="s">
        <v>65</v>
      </c>
      <c r="I871" s="10">
        <v>2</v>
      </c>
      <c r="J871" s="10" t="s">
        <v>28</v>
      </c>
      <c r="K871" s="19"/>
      <c r="L871" s="19"/>
      <c r="M871" s="19" t="s">
        <v>469</v>
      </c>
      <c r="N871" s="39"/>
    </row>
    <row r="872" ht="192" customHeight="1" spans="1:14">
      <c r="A872" s="5">
        <v>1867</v>
      </c>
      <c r="B872" s="6" t="s">
        <v>538</v>
      </c>
      <c r="C872" s="7" t="s">
        <v>457</v>
      </c>
      <c r="D872" s="8" t="s">
        <v>250</v>
      </c>
      <c r="E872" s="8" t="str">
        <f>_xlfn.DISPIMG("ID_624B3F491BBA4BAC8230A630E2E8A8A0",1)</f>
        <v>=DISPIMG("ID_624B3F491BBA4BAC8230A630E2E8A8A0",1)</v>
      </c>
      <c r="F872" s="8" t="s">
        <v>251</v>
      </c>
      <c r="G872" s="9" t="s">
        <v>252</v>
      </c>
      <c r="H872" s="9" t="s">
        <v>27</v>
      </c>
      <c r="I872" s="10">
        <v>2</v>
      </c>
      <c r="J872" s="10" t="s">
        <v>28</v>
      </c>
      <c r="K872" s="19"/>
      <c r="L872" s="19"/>
      <c r="M872" s="19" t="s">
        <v>253</v>
      </c>
      <c r="N872" s="39"/>
    </row>
    <row r="873" ht="192" customHeight="1" spans="1:14">
      <c r="A873" s="5">
        <v>1871</v>
      </c>
      <c r="B873" s="6" t="s">
        <v>538</v>
      </c>
      <c r="C873" s="7" t="s">
        <v>31</v>
      </c>
      <c r="D873" s="8" t="s">
        <v>24</v>
      </c>
      <c r="E873" s="8" t="str">
        <f>_xlfn.DISPIMG("ID_D13FCCCE55B543FFA9ECA4C39C8B6334",1)</f>
        <v>=DISPIMG("ID_D13FCCCE55B543FFA9ECA4C39C8B6334",1)</v>
      </c>
      <c r="F873" s="8" t="s">
        <v>32</v>
      </c>
      <c r="G873" s="9" t="s">
        <v>33</v>
      </c>
      <c r="H873" s="9" t="s">
        <v>27</v>
      </c>
      <c r="I873" s="10">
        <v>1</v>
      </c>
      <c r="J873" s="10" t="s">
        <v>28</v>
      </c>
      <c r="K873" s="19"/>
      <c r="L873" s="19"/>
      <c r="M873" s="19" t="s">
        <v>34</v>
      </c>
      <c r="N873" s="39"/>
    </row>
    <row r="874" ht="192" customHeight="1" spans="1:14">
      <c r="A874" s="5">
        <v>1872</v>
      </c>
      <c r="B874" s="6" t="s">
        <v>538</v>
      </c>
      <c r="C874" s="7" t="s">
        <v>31</v>
      </c>
      <c r="D874" s="8" t="s">
        <v>250</v>
      </c>
      <c r="E874" s="8" t="str">
        <f>_xlfn.DISPIMG("ID_BEDEF28A4246441A80581E995752D3D4",1)</f>
        <v>=DISPIMG("ID_BEDEF28A4246441A80581E995752D3D4",1)</v>
      </c>
      <c r="F874" s="8" t="s">
        <v>470</v>
      </c>
      <c r="G874" s="9" t="s">
        <v>471</v>
      </c>
      <c r="H874" s="9" t="s">
        <v>27</v>
      </c>
      <c r="I874" s="10">
        <v>1</v>
      </c>
      <c r="J874" s="10" t="s">
        <v>28</v>
      </c>
      <c r="K874" s="19"/>
      <c r="L874" s="19"/>
      <c r="M874" s="19" t="s">
        <v>472</v>
      </c>
      <c r="N874" s="39"/>
    </row>
    <row r="875" ht="192" customHeight="1" spans="1:14">
      <c r="A875" s="5">
        <v>1873</v>
      </c>
      <c r="B875" s="6" t="s">
        <v>538</v>
      </c>
      <c r="C875" s="7" t="s">
        <v>31</v>
      </c>
      <c r="D875" s="8" t="s">
        <v>35</v>
      </c>
      <c r="E875" s="8" t="str">
        <f>_xlfn.DISPIMG("ID_0F5948F3928D4D21B7877E1D355D9D0F",1)</f>
        <v>=DISPIMG("ID_0F5948F3928D4D21B7877E1D355D9D0F",1)</v>
      </c>
      <c r="F875" s="8" t="s">
        <v>36</v>
      </c>
      <c r="G875" s="9" t="s">
        <v>37</v>
      </c>
      <c r="H875" s="9" t="s">
        <v>38</v>
      </c>
      <c r="I875" s="10">
        <v>1</v>
      </c>
      <c r="J875" s="10" t="s">
        <v>21</v>
      </c>
      <c r="K875" s="19"/>
      <c r="L875" s="19"/>
      <c r="M875" s="19" t="s">
        <v>39</v>
      </c>
      <c r="N875" s="39"/>
    </row>
    <row r="876" ht="192" customHeight="1" spans="1:14">
      <c r="A876" s="5">
        <v>1876</v>
      </c>
      <c r="B876" s="6" t="s">
        <v>538</v>
      </c>
      <c r="C876" s="7" t="s">
        <v>530</v>
      </c>
      <c r="D876" s="8" t="s">
        <v>24</v>
      </c>
      <c r="E876" s="8" t="str">
        <f>_xlfn.DISPIMG("ID_F3EDD555E52A4811BC653669BC9D9C73",1)</f>
        <v>=DISPIMG("ID_F3EDD555E52A4811BC653669BC9D9C73",1)</v>
      </c>
      <c r="F876" s="8" t="s">
        <v>25</v>
      </c>
      <c r="G876" s="9" t="s">
        <v>26</v>
      </c>
      <c r="H876" s="9" t="s">
        <v>27</v>
      </c>
      <c r="I876" s="10">
        <v>1</v>
      </c>
      <c r="J876" s="10" t="s">
        <v>28</v>
      </c>
      <c r="K876" s="19"/>
      <c r="L876" s="19"/>
      <c r="M876" s="19" t="s">
        <v>29</v>
      </c>
      <c r="N876" s="39"/>
    </row>
    <row r="877" ht="192" customHeight="1" spans="1:14">
      <c r="A877" s="5">
        <v>1877</v>
      </c>
      <c r="B877" s="6" t="s">
        <v>538</v>
      </c>
      <c r="C877" s="7" t="s">
        <v>530</v>
      </c>
      <c r="D877" s="8" t="s">
        <v>99</v>
      </c>
      <c r="E877" s="8" t="str">
        <f>_xlfn.DISPIMG("ID_456565F0E0B7415784E4DFC74AF2DC42",1)</f>
        <v>=DISPIMG("ID_456565F0E0B7415784E4DFC74AF2DC42",1)</v>
      </c>
      <c r="F877" s="8" t="s">
        <v>100</v>
      </c>
      <c r="G877" s="9" t="s">
        <v>101</v>
      </c>
      <c r="H877" s="9" t="s">
        <v>102</v>
      </c>
      <c r="I877" s="10">
        <v>1</v>
      </c>
      <c r="J877" s="10" t="s">
        <v>21</v>
      </c>
      <c r="K877" s="19"/>
      <c r="L877" s="19"/>
      <c r="M877" s="19" t="s">
        <v>103</v>
      </c>
      <c r="N877" s="39"/>
    </row>
    <row r="878" ht="192" customHeight="1" spans="1:14">
      <c r="A878" s="5">
        <v>1879</v>
      </c>
      <c r="B878" s="6" t="s">
        <v>538</v>
      </c>
      <c r="C878" s="7" t="s">
        <v>530</v>
      </c>
      <c r="D878" s="8" t="s">
        <v>17</v>
      </c>
      <c r="E878" s="8" t="str">
        <f>_xlfn.DISPIMG("ID_D7CB50B0FDE2480EADCC714F5BC7280F",1)</f>
        <v>=DISPIMG("ID_D7CB50B0FDE2480EADCC714F5BC7280F",1)</v>
      </c>
      <c r="F878" s="8" t="s">
        <v>18</v>
      </c>
      <c r="G878" s="9" t="s">
        <v>19</v>
      </c>
      <c r="H878" s="9" t="s">
        <v>20</v>
      </c>
      <c r="I878" s="10">
        <v>13</v>
      </c>
      <c r="J878" s="10" t="s">
        <v>21</v>
      </c>
      <c r="K878" s="19"/>
      <c r="L878" s="19"/>
      <c r="M878" s="19" t="s">
        <v>22</v>
      </c>
      <c r="N878" s="39"/>
    </row>
    <row r="879" ht="192" customHeight="1" spans="1:14">
      <c r="A879" s="5">
        <v>1880</v>
      </c>
      <c r="B879" s="6" t="s">
        <v>538</v>
      </c>
      <c r="C879" s="7" t="s">
        <v>527</v>
      </c>
      <c r="D879" s="8" t="s">
        <v>24</v>
      </c>
      <c r="E879" s="8" t="str">
        <f>_xlfn.DISPIMG("ID_901A0612CF2A470A8136BB3629102507",1)</f>
        <v>=DISPIMG("ID_901A0612CF2A470A8136BB3629102507",1)</v>
      </c>
      <c r="F879" s="8" t="s">
        <v>25</v>
      </c>
      <c r="G879" s="9" t="s">
        <v>26</v>
      </c>
      <c r="H879" s="9" t="s">
        <v>27</v>
      </c>
      <c r="I879" s="10">
        <v>9</v>
      </c>
      <c r="J879" s="10" t="s">
        <v>28</v>
      </c>
      <c r="K879" s="19"/>
      <c r="L879" s="19"/>
      <c r="M879" s="19" t="s">
        <v>29</v>
      </c>
      <c r="N879" s="39"/>
    </row>
    <row r="880" ht="192" customHeight="1" spans="1:14">
      <c r="A880" s="5">
        <v>1881</v>
      </c>
      <c r="B880" s="6" t="s">
        <v>538</v>
      </c>
      <c r="C880" s="7" t="s">
        <v>527</v>
      </c>
      <c r="D880" s="8" t="s">
        <v>45</v>
      </c>
      <c r="E880" s="8" t="str">
        <f>_xlfn.DISPIMG("ID_C4FAFD712E364913A3162A241C7ED919",1)</f>
        <v>=DISPIMG("ID_C4FAFD712E364913A3162A241C7ED919",1)</v>
      </c>
      <c r="F880" s="8" t="s">
        <v>300</v>
      </c>
      <c r="G880" s="9" t="s">
        <v>301</v>
      </c>
      <c r="H880" s="9" t="s">
        <v>302</v>
      </c>
      <c r="I880" s="10">
        <v>1</v>
      </c>
      <c r="J880" s="10" t="s">
        <v>21</v>
      </c>
      <c r="K880" s="19"/>
      <c r="L880" s="19"/>
      <c r="M880" s="19" t="s">
        <v>303</v>
      </c>
      <c r="N880" s="39"/>
    </row>
    <row r="881" ht="192" customHeight="1" spans="1:14">
      <c r="A881" s="5">
        <v>1882</v>
      </c>
      <c r="B881" s="6" t="s">
        <v>538</v>
      </c>
      <c r="C881" s="7" t="s">
        <v>527</v>
      </c>
      <c r="D881" s="8" t="s">
        <v>50</v>
      </c>
      <c r="E881" s="8" t="str">
        <f>_xlfn.DISPIMG("ID_FBC9FC141B35495D9DB8D7682E007CE2",1)</f>
        <v>=DISPIMG("ID_FBC9FC141B35495D9DB8D7682E007CE2",1)</v>
      </c>
      <c r="F881" s="8" t="s">
        <v>51</v>
      </c>
      <c r="G881" s="9" t="s">
        <v>52</v>
      </c>
      <c r="H881" s="9" t="s">
        <v>53</v>
      </c>
      <c r="I881" s="10">
        <v>10</v>
      </c>
      <c r="J881" s="10" t="s">
        <v>28</v>
      </c>
      <c r="K881" s="19"/>
      <c r="L881" s="19"/>
      <c r="M881" s="19" t="s">
        <v>54</v>
      </c>
      <c r="N881" s="39"/>
    </row>
    <row r="882" ht="192" customHeight="1" spans="1:14">
      <c r="A882" s="5">
        <v>1883</v>
      </c>
      <c r="B882" s="6" t="s">
        <v>538</v>
      </c>
      <c r="C882" s="7" t="s">
        <v>527</v>
      </c>
      <c r="D882" s="8" t="s">
        <v>99</v>
      </c>
      <c r="E882" s="8" t="str">
        <f>_xlfn.DISPIMG("ID_79A71B10EDC0410B88319EB8B3195E36",1)</f>
        <v>=DISPIMG("ID_79A71B10EDC0410B88319EB8B3195E36",1)</v>
      </c>
      <c r="F882" s="8" t="s">
        <v>100</v>
      </c>
      <c r="G882" s="9" t="s">
        <v>101</v>
      </c>
      <c r="H882" s="9" t="s">
        <v>102</v>
      </c>
      <c r="I882" s="10">
        <v>9</v>
      </c>
      <c r="J882" s="10" t="s">
        <v>21</v>
      </c>
      <c r="K882" s="19"/>
      <c r="L882" s="19"/>
      <c r="M882" s="19" t="s">
        <v>103</v>
      </c>
      <c r="N882" s="39"/>
    </row>
    <row r="883" ht="192" customHeight="1" spans="1:14">
      <c r="A883" s="5">
        <v>1885</v>
      </c>
      <c r="B883" s="6" t="s">
        <v>538</v>
      </c>
      <c r="C883" s="7" t="s">
        <v>475</v>
      </c>
      <c r="D883" s="8" t="s">
        <v>476</v>
      </c>
      <c r="E883" s="8" t="str">
        <f>_xlfn.DISPIMG("ID_2A57B5271C3844A48A9E1196DFA2F3D9",1)</f>
        <v>=DISPIMG("ID_2A57B5271C3844A48A9E1196DFA2F3D9",1)</v>
      </c>
      <c r="F883" s="8" t="s">
        <v>477</v>
      </c>
      <c r="G883" s="9" t="s">
        <v>478</v>
      </c>
      <c r="H883" s="9" t="s">
        <v>479</v>
      </c>
      <c r="I883" s="10">
        <v>2</v>
      </c>
      <c r="J883" s="10" t="s">
        <v>21</v>
      </c>
      <c r="K883" s="19"/>
      <c r="L883" s="19"/>
      <c r="M883" s="19" t="s">
        <v>480</v>
      </c>
      <c r="N883" s="39"/>
    </row>
    <row r="884" ht="192" customHeight="1" spans="1:14">
      <c r="A884" s="5">
        <v>1889</v>
      </c>
      <c r="B884" s="6" t="s">
        <v>538</v>
      </c>
      <c r="C884" s="7" t="s">
        <v>324</v>
      </c>
      <c r="D884" s="8" t="s">
        <v>307</v>
      </c>
      <c r="E884" s="8" t="str">
        <f>_xlfn.DISPIMG("ID_4626EB58CC614B45B46270CC9D7B2AC8",1)</f>
        <v>=DISPIMG("ID_4626EB58CC614B45B46270CC9D7B2AC8",1)</v>
      </c>
      <c r="F884" s="8" t="s">
        <v>308</v>
      </c>
      <c r="G884" s="9" t="s">
        <v>309</v>
      </c>
      <c r="H884" s="9" t="s">
        <v>310</v>
      </c>
      <c r="I884" s="10">
        <v>3</v>
      </c>
      <c r="J884" s="10" t="s">
        <v>21</v>
      </c>
      <c r="K884" s="19"/>
      <c r="L884" s="19"/>
      <c r="M884" s="19" t="s">
        <v>311</v>
      </c>
      <c r="N884" s="39"/>
    </row>
    <row r="885" ht="192" customHeight="1" spans="1:14">
      <c r="A885" s="5">
        <v>1890</v>
      </c>
      <c r="B885" s="6" t="s">
        <v>538</v>
      </c>
      <c r="C885" s="7" t="s">
        <v>328</v>
      </c>
      <c r="D885" s="8" t="s">
        <v>307</v>
      </c>
      <c r="E885" s="8" t="str">
        <f>_xlfn.DISPIMG("ID_04B936CF3C624DF59811C2D6FECE2B74",1)</f>
        <v>=DISPIMG("ID_04B936CF3C624DF59811C2D6FECE2B74",1)</v>
      </c>
      <c r="F885" s="8" t="s">
        <v>308</v>
      </c>
      <c r="G885" s="9" t="s">
        <v>309</v>
      </c>
      <c r="H885" s="9" t="s">
        <v>310</v>
      </c>
      <c r="I885" s="10">
        <v>2</v>
      </c>
      <c r="J885" s="10" t="s">
        <v>21</v>
      </c>
      <c r="K885" s="19"/>
      <c r="L885" s="19"/>
      <c r="M885" s="19" t="s">
        <v>311</v>
      </c>
      <c r="N885" s="39"/>
    </row>
    <row r="886" ht="192" customHeight="1" spans="1:14">
      <c r="A886" s="5">
        <v>1891</v>
      </c>
      <c r="B886" s="6" t="s">
        <v>538</v>
      </c>
      <c r="C886" s="7" t="s">
        <v>60</v>
      </c>
      <c r="D886" s="8" t="s">
        <v>24</v>
      </c>
      <c r="E886" s="8" t="str">
        <f>_xlfn.DISPIMG("ID_35A984A21E2D4463A6A65683B07F9293",1)</f>
        <v>=DISPIMG("ID_35A984A21E2D4463A6A65683B07F9293",1)</v>
      </c>
      <c r="F886" s="8" t="s">
        <v>25</v>
      </c>
      <c r="G886" s="9" t="s">
        <v>26</v>
      </c>
      <c r="H886" s="9" t="s">
        <v>27</v>
      </c>
      <c r="I886" s="10">
        <v>3</v>
      </c>
      <c r="J886" s="10" t="s">
        <v>28</v>
      </c>
      <c r="K886" s="19"/>
      <c r="L886" s="19"/>
      <c r="M886" s="19" t="s">
        <v>29</v>
      </c>
      <c r="N886" s="39"/>
    </row>
    <row r="887" ht="192" customHeight="1" spans="1:14">
      <c r="A887" s="5">
        <v>1895</v>
      </c>
      <c r="B887" s="6" t="s">
        <v>538</v>
      </c>
      <c r="C887" s="7" t="s">
        <v>481</v>
      </c>
      <c r="D887" s="8" t="s">
        <v>24</v>
      </c>
      <c r="E887" s="8" t="str">
        <f>_xlfn.DISPIMG("ID_2959AD3813BC41818B4DB47BED7F31E9",1)</f>
        <v>=DISPIMG("ID_2959AD3813BC41818B4DB47BED7F31E9",1)</v>
      </c>
      <c r="F887" s="8" t="s">
        <v>32</v>
      </c>
      <c r="G887" s="9" t="s">
        <v>33</v>
      </c>
      <c r="H887" s="9" t="s">
        <v>27</v>
      </c>
      <c r="I887" s="10">
        <v>2</v>
      </c>
      <c r="J887" s="10" t="s">
        <v>28</v>
      </c>
      <c r="K887" s="19"/>
      <c r="L887" s="19"/>
      <c r="M887" s="19" t="s">
        <v>34</v>
      </c>
      <c r="N887" s="39"/>
    </row>
    <row r="888" ht="192" customHeight="1" spans="1:14">
      <c r="A888" s="5">
        <v>1896</v>
      </c>
      <c r="B888" s="6" t="s">
        <v>538</v>
      </c>
      <c r="C888" s="7" t="s">
        <v>481</v>
      </c>
      <c r="D888" s="8" t="s">
        <v>35</v>
      </c>
      <c r="E888" s="8" t="str">
        <f>_xlfn.DISPIMG("ID_107122312520473DA3D21C9EE2E62029",1)</f>
        <v>=DISPIMG("ID_107122312520473DA3D21C9EE2E62029",1)</v>
      </c>
      <c r="F888" s="8" t="s">
        <v>36</v>
      </c>
      <c r="G888" s="9" t="s">
        <v>37</v>
      </c>
      <c r="H888" s="9" t="s">
        <v>38</v>
      </c>
      <c r="I888" s="10">
        <v>2</v>
      </c>
      <c r="J888" s="10" t="s">
        <v>21</v>
      </c>
      <c r="K888" s="19"/>
      <c r="L888" s="19"/>
      <c r="M888" s="19" t="s">
        <v>39</v>
      </c>
      <c r="N888" s="39"/>
    </row>
    <row r="889" ht="192" customHeight="1" spans="1:14">
      <c r="A889" s="5">
        <v>1899</v>
      </c>
      <c r="B889" s="6" t="s">
        <v>538</v>
      </c>
      <c r="C889" s="7" t="s">
        <v>482</v>
      </c>
      <c r="D889" s="8" t="s">
        <v>483</v>
      </c>
      <c r="E889" s="8" t="str">
        <f>_xlfn.DISPIMG("ID_BF5DDDFAAA52499CBBAAF53F8EE92D62",1)</f>
        <v>=DISPIMG("ID_BF5DDDFAAA52499CBBAAF53F8EE92D62",1)</v>
      </c>
      <c r="F889" s="8" t="s">
        <v>484</v>
      </c>
      <c r="G889" s="9" t="s">
        <v>485</v>
      </c>
      <c r="H889" s="9" t="s">
        <v>486</v>
      </c>
      <c r="I889" s="10">
        <v>2</v>
      </c>
      <c r="J889" s="10" t="s">
        <v>21</v>
      </c>
      <c r="K889" s="19"/>
      <c r="L889" s="19"/>
      <c r="M889" s="19" t="s">
        <v>487</v>
      </c>
      <c r="N889" s="39"/>
    </row>
    <row r="890" ht="192" customHeight="1" spans="1:14">
      <c r="A890" s="5">
        <v>1906</v>
      </c>
      <c r="B890" s="6" t="s">
        <v>538</v>
      </c>
      <c r="C890" s="7" t="s">
        <v>488</v>
      </c>
      <c r="D890" s="8" t="s">
        <v>476</v>
      </c>
      <c r="E890" s="8" t="str">
        <f>_xlfn.DISPIMG("ID_54AD7EB01E454FDE9E6DB240E14CDB3E",1)</f>
        <v>=DISPIMG("ID_54AD7EB01E454FDE9E6DB240E14CDB3E",1)</v>
      </c>
      <c r="F890" s="8" t="s">
        <v>477</v>
      </c>
      <c r="G890" s="9" t="s">
        <v>478</v>
      </c>
      <c r="H890" s="9" t="s">
        <v>479</v>
      </c>
      <c r="I890" s="10">
        <v>2</v>
      </c>
      <c r="J890" s="10" t="s">
        <v>21</v>
      </c>
      <c r="K890" s="19"/>
      <c r="L890" s="19"/>
      <c r="M890" s="19" t="s">
        <v>480</v>
      </c>
      <c r="N890" s="39"/>
    </row>
    <row r="891" ht="192" customHeight="1" spans="1:14">
      <c r="A891" s="5">
        <v>1917</v>
      </c>
      <c r="B891" s="6" t="s">
        <v>538</v>
      </c>
      <c r="C891" s="7" t="s">
        <v>528</v>
      </c>
      <c r="D891" s="8" t="s">
        <v>76</v>
      </c>
      <c r="E891" s="8" t="str">
        <f>_xlfn.DISPIMG("ID_FAF7D0CF33F04D34A495485D806E3F81",1)</f>
        <v>=DISPIMG("ID_FAF7D0CF33F04D34A495485D806E3F81",1)</v>
      </c>
      <c r="F891" s="8" t="s">
        <v>116</v>
      </c>
      <c r="G891" s="9" t="s">
        <v>117</v>
      </c>
      <c r="H891" s="9" t="s">
        <v>27</v>
      </c>
      <c r="I891" s="10">
        <v>50</v>
      </c>
      <c r="J891" s="10" t="s">
        <v>28</v>
      </c>
      <c r="K891" s="19"/>
      <c r="L891" s="19"/>
      <c r="M891" s="19" t="s">
        <v>118</v>
      </c>
      <c r="N891" s="39"/>
    </row>
    <row r="892" ht="192" customHeight="1" spans="1:14">
      <c r="A892" s="5">
        <v>1919</v>
      </c>
      <c r="B892" s="6" t="s">
        <v>538</v>
      </c>
      <c r="C892" s="7" t="s">
        <v>522</v>
      </c>
      <c r="D892" s="8" t="s">
        <v>76</v>
      </c>
      <c r="E892" s="8" t="str">
        <f>_xlfn.DISPIMG("ID_D8EBFD46A3824C638D669FACC20CBA2D",1)</f>
        <v>=DISPIMG("ID_D8EBFD46A3824C638D669FACC20CBA2D",1)</v>
      </c>
      <c r="F892" s="8" t="s">
        <v>116</v>
      </c>
      <c r="G892" s="9" t="s">
        <v>117</v>
      </c>
      <c r="H892" s="9" t="s">
        <v>27</v>
      </c>
      <c r="I892" s="10">
        <v>4</v>
      </c>
      <c r="J892" s="10" t="s">
        <v>28</v>
      </c>
      <c r="K892" s="19"/>
      <c r="L892" s="19"/>
      <c r="M892" s="19" t="s">
        <v>118</v>
      </c>
      <c r="N892" s="39"/>
    </row>
    <row r="893" ht="192" customHeight="1" spans="1:14">
      <c r="A893" s="5">
        <v>1920</v>
      </c>
      <c r="B893" s="6" t="s">
        <v>538</v>
      </c>
      <c r="C893" s="7" t="s">
        <v>419</v>
      </c>
      <c r="D893" s="8" t="s">
        <v>45</v>
      </c>
      <c r="E893" s="8" t="str">
        <f>_xlfn.DISPIMG("ID_3876CC0DE9994413996582226B82B953",1)</f>
        <v>=DISPIMG("ID_3876CC0DE9994413996582226B82B953",1)</v>
      </c>
      <c r="F893" s="8" t="s">
        <v>300</v>
      </c>
      <c r="G893" s="9" t="s">
        <v>490</v>
      </c>
      <c r="H893" s="9" t="s">
        <v>491</v>
      </c>
      <c r="I893" s="10">
        <v>1</v>
      </c>
      <c r="J893" s="10" t="s">
        <v>21</v>
      </c>
      <c r="K893" s="19"/>
      <c r="L893" s="19"/>
      <c r="M893" s="19" t="s">
        <v>303</v>
      </c>
      <c r="N893" s="39"/>
    </row>
    <row r="894" ht="192" customHeight="1" spans="1:14">
      <c r="A894" s="5">
        <v>1921</v>
      </c>
      <c r="B894" s="6" t="s">
        <v>538</v>
      </c>
      <c r="C894" s="7" t="s">
        <v>419</v>
      </c>
      <c r="D894" s="8" t="s">
        <v>50</v>
      </c>
      <c r="E894" s="8" t="str">
        <f>_xlfn.DISPIMG("ID_D7E581AEEC2F4C25807D791992F843E8",1)</f>
        <v>=DISPIMG("ID_D7E581AEEC2F4C25807D791992F843E8",1)</v>
      </c>
      <c r="F894" s="8" t="s">
        <v>51</v>
      </c>
      <c r="G894" s="9" t="s">
        <v>52</v>
      </c>
      <c r="H894" s="9" t="s">
        <v>53</v>
      </c>
      <c r="I894" s="10">
        <v>16</v>
      </c>
      <c r="J894" s="10" t="s">
        <v>28</v>
      </c>
      <c r="K894" s="19"/>
      <c r="L894" s="19"/>
      <c r="M894" s="19" t="s">
        <v>54</v>
      </c>
      <c r="N894" s="39"/>
    </row>
    <row r="895" ht="192" customHeight="1" spans="1:14">
      <c r="A895" s="5">
        <v>1926</v>
      </c>
      <c r="B895" s="6" t="s">
        <v>538</v>
      </c>
      <c r="C895" s="7" t="s">
        <v>492</v>
      </c>
      <c r="D895" s="8" t="s">
        <v>307</v>
      </c>
      <c r="E895" s="8" t="str">
        <f>_xlfn.DISPIMG("ID_1C1FBB6B222740E2B24881EB76FCBD7A",1)</f>
        <v>=DISPIMG("ID_1C1FBB6B222740E2B24881EB76FCBD7A",1)</v>
      </c>
      <c r="F895" s="8" t="s">
        <v>308</v>
      </c>
      <c r="G895" s="9" t="s">
        <v>309</v>
      </c>
      <c r="H895" s="9" t="s">
        <v>310</v>
      </c>
      <c r="I895" s="10">
        <v>2</v>
      </c>
      <c r="J895" s="10" t="s">
        <v>21</v>
      </c>
      <c r="K895" s="19"/>
      <c r="L895" s="19"/>
      <c r="M895" s="19" t="s">
        <v>311</v>
      </c>
      <c r="N895" s="39"/>
    </row>
    <row r="896" ht="192" customHeight="1" spans="1:14">
      <c r="A896" s="5">
        <v>1927</v>
      </c>
      <c r="B896" s="6" t="s">
        <v>538</v>
      </c>
      <c r="C896" s="7" t="s">
        <v>493</v>
      </c>
      <c r="D896" s="8" t="s">
        <v>307</v>
      </c>
      <c r="E896" s="8" t="str">
        <f>_xlfn.DISPIMG("ID_ED382C38942F49F3A7B9FBE067113996",1)</f>
        <v>=DISPIMG("ID_ED382C38942F49F3A7B9FBE067113996",1)</v>
      </c>
      <c r="F896" s="8" t="s">
        <v>308</v>
      </c>
      <c r="G896" s="9" t="s">
        <v>309</v>
      </c>
      <c r="H896" s="9" t="s">
        <v>310</v>
      </c>
      <c r="I896" s="10">
        <v>2</v>
      </c>
      <c r="J896" s="10" t="s">
        <v>21</v>
      </c>
      <c r="K896" s="19"/>
      <c r="L896" s="19"/>
      <c r="M896" s="19" t="s">
        <v>311</v>
      </c>
      <c r="N896" s="39"/>
    </row>
    <row r="897" ht="192" customHeight="1" spans="1:14">
      <c r="A897" s="5">
        <v>1928</v>
      </c>
      <c r="B897" s="6" t="s">
        <v>538</v>
      </c>
      <c r="C897" s="7" t="s">
        <v>494</v>
      </c>
      <c r="D897" s="8" t="s">
        <v>24</v>
      </c>
      <c r="E897" s="8" t="str">
        <f>_xlfn.DISPIMG("ID_0E3F7B9DC25146B18071222166358A36",1)</f>
        <v>=DISPIMG("ID_0E3F7B9DC25146B18071222166358A36",1)</v>
      </c>
      <c r="F897" s="8" t="s">
        <v>25</v>
      </c>
      <c r="G897" s="9" t="s">
        <v>26</v>
      </c>
      <c r="H897" s="9" t="s">
        <v>27</v>
      </c>
      <c r="I897" s="10">
        <v>1</v>
      </c>
      <c r="J897" s="10" t="s">
        <v>28</v>
      </c>
      <c r="K897" s="19"/>
      <c r="L897" s="19"/>
      <c r="M897" s="19" t="s">
        <v>29</v>
      </c>
      <c r="N897" s="39"/>
    </row>
    <row r="898" ht="192" customHeight="1" spans="1:14">
      <c r="A898" s="5">
        <v>1929</v>
      </c>
      <c r="B898" s="6" t="s">
        <v>538</v>
      </c>
      <c r="C898" s="7" t="s">
        <v>494</v>
      </c>
      <c r="D898" s="8" t="s">
        <v>76</v>
      </c>
      <c r="E898" s="8" t="str">
        <f>_xlfn.DISPIMG("ID_843CE9C3634247E9A591D36A360F6B89",1)</f>
        <v>=DISPIMG("ID_843CE9C3634247E9A591D36A360F6B89",1)</v>
      </c>
      <c r="F898" s="8" t="s">
        <v>116</v>
      </c>
      <c r="G898" s="9" t="s">
        <v>117</v>
      </c>
      <c r="H898" s="9" t="s">
        <v>27</v>
      </c>
      <c r="I898" s="10">
        <v>1</v>
      </c>
      <c r="J898" s="10" t="s">
        <v>28</v>
      </c>
      <c r="K898" s="19"/>
      <c r="L898" s="19"/>
      <c r="M898" s="19" t="s">
        <v>118</v>
      </c>
      <c r="N898" s="39"/>
    </row>
    <row r="899" ht="192" customHeight="1" spans="1:14">
      <c r="A899" s="5">
        <v>1930</v>
      </c>
      <c r="B899" s="6" t="s">
        <v>538</v>
      </c>
      <c r="C899" s="7" t="s">
        <v>494</v>
      </c>
      <c r="D899" s="8" t="s">
        <v>93</v>
      </c>
      <c r="E899" s="8" t="str">
        <f>_xlfn.DISPIMG("ID_2753797BB89347AAB85327A5FF2BEC4F",1)</f>
        <v>=DISPIMG("ID_2753797BB89347AAB85327A5FF2BEC4F",1)</v>
      </c>
      <c r="F899" s="8" t="s">
        <v>94</v>
      </c>
      <c r="G899" s="9" t="s">
        <v>95</v>
      </c>
      <c r="H899" s="9" t="s">
        <v>96</v>
      </c>
      <c r="I899" s="10">
        <v>1</v>
      </c>
      <c r="J899" s="10" t="s">
        <v>21</v>
      </c>
      <c r="K899" s="19"/>
      <c r="L899" s="19"/>
      <c r="M899" s="19" t="s">
        <v>97</v>
      </c>
      <c r="N899" s="39"/>
    </row>
    <row r="900" ht="192" customHeight="1" spans="1:14">
      <c r="A900" s="5">
        <v>1939</v>
      </c>
      <c r="B900" s="6" t="s">
        <v>539</v>
      </c>
      <c r="C900" s="7" t="s">
        <v>445</v>
      </c>
      <c r="D900" s="8" t="s">
        <v>232</v>
      </c>
      <c r="E900" s="8" t="str">
        <f>_xlfn.DISPIMG("ID_0048E8F327F74AECAA5CD47EF9E67D30",1)</f>
        <v>=DISPIMG("ID_0048E8F327F74AECAA5CD47EF9E67D30",1)</v>
      </c>
      <c r="F900" s="8" t="s">
        <v>233</v>
      </c>
      <c r="G900" s="9" t="s">
        <v>234</v>
      </c>
      <c r="H900" s="9" t="s">
        <v>235</v>
      </c>
      <c r="I900" s="10">
        <v>5</v>
      </c>
      <c r="J900" s="10" t="s">
        <v>28</v>
      </c>
      <c r="K900" s="19"/>
      <c r="L900" s="19"/>
      <c r="M900" s="19" t="s">
        <v>236</v>
      </c>
      <c r="N900" s="39"/>
    </row>
    <row r="901" ht="192" customHeight="1" spans="1:14">
      <c r="A901" s="5">
        <v>1940</v>
      </c>
      <c r="B901" s="6" t="s">
        <v>539</v>
      </c>
      <c r="C901" s="7" t="s">
        <v>445</v>
      </c>
      <c r="D901" s="8" t="s">
        <v>232</v>
      </c>
      <c r="E901" s="8" t="str">
        <f>_xlfn.DISPIMG("ID_7BC151103E034108AFF74D731132D883",1)</f>
        <v>=DISPIMG("ID_7BC151103E034108AFF74D731132D883",1)</v>
      </c>
      <c r="F901" s="8" t="s">
        <v>446</v>
      </c>
      <c r="G901" s="9" t="s">
        <v>447</v>
      </c>
      <c r="H901" s="9" t="s">
        <v>448</v>
      </c>
      <c r="I901" s="10">
        <v>5</v>
      </c>
      <c r="J901" s="10" t="s">
        <v>28</v>
      </c>
      <c r="K901" s="19"/>
      <c r="L901" s="19"/>
      <c r="M901" s="19" t="s">
        <v>449</v>
      </c>
      <c r="N901" s="39"/>
    </row>
    <row r="902" ht="192" customHeight="1" spans="1:14">
      <c r="A902" s="5">
        <v>1941</v>
      </c>
      <c r="B902" s="6" t="s">
        <v>539</v>
      </c>
      <c r="C902" s="7" t="s">
        <v>445</v>
      </c>
      <c r="D902" s="8" t="s">
        <v>399</v>
      </c>
      <c r="E902" s="8" t="str">
        <f>_xlfn.DISPIMG("ID_FAD1A28AE16D486EA3B234941AAA3AE6",1)</f>
        <v>=DISPIMG("ID_FAD1A28AE16D486EA3B234941AAA3AE6",1)</v>
      </c>
      <c r="F902" s="8" t="s">
        <v>450</v>
      </c>
      <c r="G902" s="9" t="s">
        <v>451</v>
      </c>
      <c r="H902" s="9" t="s">
        <v>452</v>
      </c>
      <c r="I902" s="10">
        <v>5</v>
      </c>
      <c r="J902" s="10" t="s">
        <v>28</v>
      </c>
      <c r="K902" s="19"/>
      <c r="L902" s="19"/>
      <c r="M902" s="19" t="s">
        <v>453</v>
      </c>
      <c r="N902" s="39"/>
    </row>
    <row r="903" ht="192" customHeight="1" spans="1:14">
      <c r="A903" s="5">
        <v>1942</v>
      </c>
      <c r="B903" s="6" t="s">
        <v>539</v>
      </c>
      <c r="C903" s="7" t="s">
        <v>445</v>
      </c>
      <c r="D903" s="8" t="s">
        <v>250</v>
      </c>
      <c r="E903" s="8" t="str">
        <f>_xlfn.DISPIMG("ID_AE1AFA4EAE03475C8A06336AE56F6318",1)</f>
        <v>=DISPIMG("ID_AE1AFA4EAE03475C8A06336AE56F6318",1)</v>
      </c>
      <c r="F903" s="8" t="s">
        <v>454</v>
      </c>
      <c r="G903" s="9" t="s">
        <v>455</v>
      </c>
      <c r="H903" s="9" t="s">
        <v>27</v>
      </c>
      <c r="I903" s="10">
        <v>10</v>
      </c>
      <c r="J903" s="10" t="s">
        <v>28</v>
      </c>
      <c r="K903" s="19"/>
      <c r="L903" s="19"/>
      <c r="M903" s="19" t="s">
        <v>456</v>
      </c>
      <c r="N903" s="39"/>
    </row>
    <row r="904" ht="192" customHeight="1" spans="1:14">
      <c r="A904" s="5">
        <v>1943</v>
      </c>
      <c r="B904" s="6" t="s">
        <v>539</v>
      </c>
      <c r="C904" s="7" t="s">
        <v>445</v>
      </c>
      <c r="D904" s="8" t="s">
        <v>250</v>
      </c>
      <c r="E904" s="8" t="str">
        <f>_xlfn.DISPIMG("ID_9F474259DBA24F8A8E694676AC3DF049",1)</f>
        <v>=DISPIMG("ID_9F474259DBA24F8A8E694676AC3DF049",1)</v>
      </c>
      <c r="F904" s="8" t="s">
        <v>251</v>
      </c>
      <c r="G904" s="9" t="s">
        <v>252</v>
      </c>
      <c r="H904" s="9" t="s">
        <v>27</v>
      </c>
      <c r="I904" s="10">
        <v>5</v>
      </c>
      <c r="J904" s="10" t="s">
        <v>28</v>
      </c>
      <c r="K904" s="19"/>
      <c r="L904" s="19"/>
      <c r="M904" s="19" t="s">
        <v>253</v>
      </c>
      <c r="N904" s="39"/>
    </row>
    <row r="905" ht="192" customHeight="1" spans="1:14">
      <c r="A905" s="5">
        <v>1946</v>
      </c>
      <c r="B905" s="6" t="s">
        <v>539</v>
      </c>
      <c r="C905" s="7" t="s">
        <v>457</v>
      </c>
      <c r="D905" s="8" t="s">
        <v>213</v>
      </c>
      <c r="E905" s="8" t="str">
        <f>_xlfn.DISPIMG("ID_704A90E1657D45B18561E051B09356A6",1)</f>
        <v>=DISPIMG("ID_704A90E1657D45B18561E051B09356A6",1)</v>
      </c>
      <c r="F905" s="8" t="s">
        <v>458</v>
      </c>
      <c r="G905" s="9" t="s">
        <v>459</v>
      </c>
      <c r="H905" s="9" t="s">
        <v>460</v>
      </c>
      <c r="I905" s="10">
        <v>2</v>
      </c>
      <c r="J905" s="10" t="s">
        <v>28</v>
      </c>
      <c r="K905" s="19"/>
      <c r="L905" s="19"/>
      <c r="M905" s="19" t="s">
        <v>461</v>
      </c>
      <c r="N905" s="39"/>
    </row>
    <row r="906" ht="192" customHeight="1" spans="1:14">
      <c r="A906" s="5">
        <v>1947</v>
      </c>
      <c r="B906" s="6" t="s">
        <v>539</v>
      </c>
      <c r="C906" s="7" t="s">
        <v>457</v>
      </c>
      <c r="D906" s="8" t="s">
        <v>222</v>
      </c>
      <c r="E906" s="8" t="str">
        <f>_xlfn.DISPIMG("ID_F926BFED9B324B23A5D5CC8A5B80D301",1)</f>
        <v>=DISPIMG("ID_F926BFED9B324B23A5D5CC8A5B80D301",1)</v>
      </c>
      <c r="F906" s="8" t="s">
        <v>462</v>
      </c>
      <c r="G906" s="9" t="s">
        <v>463</v>
      </c>
      <c r="H906" s="9" t="s">
        <v>27</v>
      </c>
      <c r="I906" s="10">
        <v>8</v>
      </c>
      <c r="J906" s="10" t="s">
        <v>28</v>
      </c>
      <c r="K906" s="19"/>
      <c r="L906" s="19"/>
      <c r="M906" s="19" t="s">
        <v>464</v>
      </c>
      <c r="N906" s="39"/>
    </row>
    <row r="907" ht="192" customHeight="1" spans="1:14">
      <c r="A907" s="5">
        <v>1948</v>
      </c>
      <c r="B907" s="6" t="s">
        <v>539</v>
      </c>
      <c r="C907" s="7" t="s">
        <v>457</v>
      </c>
      <c r="D907" s="8" t="s">
        <v>232</v>
      </c>
      <c r="E907" s="8" t="str">
        <f>_xlfn.DISPIMG("ID_F990618FFF014DEEA5D3DA529673F82D",1)</f>
        <v>=DISPIMG("ID_F990618FFF014DEEA5D3DA529673F82D",1)</v>
      </c>
      <c r="F907" s="8" t="s">
        <v>233</v>
      </c>
      <c r="G907" s="9" t="s">
        <v>234</v>
      </c>
      <c r="H907" s="9" t="s">
        <v>235</v>
      </c>
      <c r="I907" s="10">
        <v>2</v>
      </c>
      <c r="J907" s="10" t="s">
        <v>28</v>
      </c>
      <c r="K907" s="19"/>
      <c r="L907" s="19"/>
      <c r="M907" s="19" t="s">
        <v>236</v>
      </c>
      <c r="N907" s="39"/>
    </row>
    <row r="908" ht="192" customHeight="1" spans="1:14">
      <c r="A908" s="5">
        <v>1949</v>
      </c>
      <c r="B908" s="6" t="s">
        <v>539</v>
      </c>
      <c r="C908" s="7" t="s">
        <v>457</v>
      </c>
      <c r="D908" s="8" t="s">
        <v>399</v>
      </c>
      <c r="E908" s="8" t="str">
        <f>_xlfn.DISPIMG("ID_3EDAC88E07B04C3AB9758FEFB9BF1E0B",1)</f>
        <v>=DISPIMG("ID_3EDAC88E07B04C3AB9758FEFB9BF1E0B",1)</v>
      </c>
      <c r="F908" s="8" t="s">
        <v>465</v>
      </c>
      <c r="G908" s="9" t="s">
        <v>466</v>
      </c>
      <c r="H908" s="9" t="s">
        <v>279</v>
      </c>
      <c r="I908" s="10">
        <v>2</v>
      </c>
      <c r="J908" s="10" t="s">
        <v>28</v>
      </c>
      <c r="K908" s="19"/>
      <c r="L908" s="19"/>
      <c r="M908" s="19" t="s">
        <v>453</v>
      </c>
      <c r="N908" s="39"/>
    </row>
    <row r="909" ht="192" customHeight="1" spans="1:14">
      <c r="A909" s="5">
        <v>1950</v>
      </c>
      <c r="B909" s="6" t="s">
        <v>539</v>
      </c>
      <c r="C909" s="7" t="s">
        <v>457</v>
      </c>
      <c r="D909" s="8" t="s">
        <v>241</v>
      </c>
      <c r="E909" s="8" t="str">
        <f>_xlfn.DISPIMG("ID_ED0AC4588BD646C492726D1C6AA6D0FE",1)</f>
        <v>=DISPIMG("ID_ED0AC4588BD646C492726D1C6AA6D0FE",1)</v>
      </c>
      <c r="F909" s="8" t="s">
        <v>467</v>
      </c>
      <c r="G909" s="9" t="s">
        <v>468</v>
      </c>
      <c r="H909" s="9" t="s">
        <v>65</v>
      </c>
      <c r="I909" s="10">
        <v>2</v>
      </c>
      <c r="J909" s="10" t="s">
        <v>28</v>
      </c>
      <c r="K909" s="19"/>
      <c r="L909" s="19"/>
      <c r="M909" s="19" t="s">
        <v>469</v>
      </c>
      <c r="N909" s="39"/>
    </row>
    <row r="910" ht="192" customHeight="1" spans="1:14">
      <c r="A910" s="5">
        <v>1951</v>
      </c>
      <c r="B910" s="6" t="s">
        <v>539</v>
      </c>
      <c r="C910" s="7" t="s">
        <v>457</v>
      </c>
      <c r="D910" s="8" t="s">
        <v>250</v>
      </c>
      <c r="E910" s="8" t="str">
        <f>_xlfn.DISPIMG("ID_942B533D1703435987C4F99FC661FC0D",1)</f>
        <v>=DISPIMG("ID_942B533D1703435987C4F99FC661FC0D",1)</v>
      </c>
      <c r="F910" s="8" t="s">
        <v>251</v>
      </c>
      <c r="G910" s="9" t="s">
        <v>252</v>
      </c>
      <c r="H910" s="9" t="s">
        <v>27</v>
      </c>
      <c r="I910" s="10">
        <v>2</v>
      </c>
      <c r="J910" s="10" t="s">
        <v>28</v>
      </c>
      <c r="K910" s="19"/>
      <c r="L910" s="19"/>
      <c r="M910" s="19" t="s">
        <v>253</v>
      </c>
      <c r="N910" s="39"/>
    </row>
    <row r="911" ht="192" customHeight="1" spans="1:14">
      <c r="A911" s="5">
        <v>1955</v>
      </c>
      <c r="B911" s="6" t="s">
        <v>539</v>
      </c>
      <c r="C911" s="7" t="s">
        <v>31</v>
      </c>
      <c r="D911" s="8" t="s">
        <v>24</v>
      </c>
      <c r="E911" s="8" t="str">
        <f>_xlfn.DISPIMG("ID_FCB7D132E30A4B07B6164FA56A64AD18",1)</f>
        <v>=DISPIMG("ID_FCB7D132E30A4B07B6164FA56A64AD18",1)</v>
      </c>
      <c r="F911" s="8" t="s">
        <v>32</v>
      </c>
      <c r="G911" s="9" t="s">
        <v>33</v>
      </c>
      <c r="H911" s="9" t="s">
        <v>27</v>
      </c>
      <c r="I911" s="10">
        <v>1</v>
      </c>
      <c r="J911" s="10" t="s">
        <v>28</v>
      </c>
      <c r="K911" s="19"/>
      <c r="L911" s="19"/>
      <c r="M911" s="19" t="s">
        <v>34</v>
      </c>
      <c r="N911" s="39"/>
    </row>
    <row r="912" ht="192" customHeight="1" spans="1:14">
      <c r="A912" s="5">
        <v>1956</v>
      </c>
      <c r="B912" s="6" t="s">
        <v>539</v>
      </c>
      <c r="C912" s="7" t="s">
        <v>31</v>
      </c>
      <c r="D912" s="8" t="s">
        <v>250</v>
      </c>
      <c r="E912" s="8" t="str">
        <f>_xlfn.DISPIMG("ID_819670401DF349169953201EAE71D57D",1)</f>
        <v>=DISPIMG("ID_819670401DF349169953201EAE71D57D",1)</v>
      </c>
      <c r="F912" s="8" t="s">
        <v>470</v>
      </c>
      <c r="G912" s="9" t="s">
        <v>471</v>
      </c>
      <c r="H912" s="9" t="s">
        <v>27</v>
      </c>
      <c r="I912" s="10">
        <v>1</v>
      </c>
      <c r="J912" s="10" t="s">
        <v>28</v>
      </c>
      <c r="K912" s="19"/>
      <c r="L912" s="19"/>
      <c r="M912" s="19" t="s">
        <v>472</v>
      </c>
      <c r="N912" s="39"/>
    </row>
    <row r="913" ht="192" customHeight="1" spans="1:14">
      <c r="A913" s="5">
        <v>1957</v>
      </c>
      <c r="B913" s="6" t="s">
        <v>539</v>
      </c>
      <c r="C913" s="7" t="s">
        <v>31</v>
      </c>
      <c r="D913" s="8" t="s">
        <v>35</v>
      </c>
      <c r="E913" s="8" t="str">
        <f>_xlfn.DISPIMG("ID_E0B331B7CCC24A0686EE5BB8A50B20EF",1)</f>
        <v>=DISPIMG("ID_E0B331B7CCC24A0686EE5BB8A50B20EF",1)</v>
      </c>
      <c r="F913" s="8" t="s">
        <v>36</v>
      </c>
      <c r="G913" s="9" t="s">
        <v>37</v>
      </c>
      <c r="H913" s="9" t="s">
        <v>38</v>
      </c>
      <c r="I913" s="10">
        <v>1</v>
      </c>
      <c r="J913" s="10" t="s">
        <v>21</v>
      </c>
      <c r="K913" s="19"/>
      <c r="L913" s="19"/>
      <c r="M913" s="19" t="s">
        <v>39</v>
      </c>
      <c r="N913" s="39"/>
    </row>
    <row r="914" ht="192" customHeight="1" spans="1:14">
      <c r="A914" s="5">
        <v>1960</v>
      </c>
      <c r="B914" s="6" t="s">
        <v>539</v>
      </c>
      <c r="C914" s="7" t="s">
        <v>530</v>
      </c>
      <c r="D914" s="8" t="s">
        <v>24</v>
      </c>
      <c r="E914" s="8" t="str">
        <f>_xlfn.DISPIMG("ID_57B1767783814F20B686A556D803F23E",1)</f>
        <v>=DISPIMG("ID_57B1767783814F20B686A556D803F23E",1)</v>
      </c>
      <c r="F914" s="8" t="s">
        <v>25</v>
      </c>
      <c r="G914" s="9" t="s">
        <v>26</v>
      </c>
      <c r="H914" s="9" t="s">
        <v>27</v>
      </c>
      <c r="I914" s="10">
        <v>1</v>
      </c>
      <c r="J914" s="10" t="s">
        <v>28</v>
      </c>
      <c r="K914" s="19"/>
      <c r="L914" s="19"/>
      <c r="M914" s="19" t="s">
        <v>29</v>
      </c>
      <c r="N914" s="39"/>
    </row>
    <row r="915" ht="192" customHeight="1" spans="1:14">
      <c r="A915" s="5">
        <v>1961</v>
      </c>
      <c r="B915" s="6" t="s">
        <v>539</v>
      </c>
      <c r="C915" s="7" t="s">
        <v>530</v>
      </c>
      <c r="D915" s="8" t="s">
        <v>99</v>
      </c>
      <c r="E915" s="8" t="str">
        <f>_xlfn.DISPIMG("ID_5E0E9EADE55B48C2A25AADE7072180FE",1)</f>
        <v>=DISPIMG("ID_5E0E9EADE55B48C2A25AADE7072180FE",1)</v>
      </c>
      <c r="F915" s="8" t="s">
        <v>100</v>
      </c>
      <c r="G915" s="9" t="s">
        <v>101</v>
      </c>
      <c r="H915" s="9" t="s">
        <v>102</v>
      </c>
      <c r="I915" s="10">
        <v>1</v>
      </c>
      <c r="J915" s="10" t="s">
        <v>21</v>
      </c>
      <c r="K915" s="19"/>
      <c r="L915" s="19"/>
      <c r="M915" s="19" t="s">
        <v>103</v>
      </c>
      <c r="N915" s="39"/>
    </row>
    <row r="916" ht="192" customHeight="1" spans="1:14">
      <c r="A916" s="5">
        <v>1963</v>
      </c>
      <c r="B916" s="6" t="s">
        <v>539</v>
      </c>
      <c r="C916" s="7" t="s">
        <v>530</v>
      </c>
      <c r="D916" s="8" t="s">
        <v>17</v>
      </c>
      <c r="E916" s="8" t="str">
        <f>_xlfn.DISPIMG("ID_DA8BBE519E254D1EACB1A32A909BA238",1)</f>
        <v>=DISPIMG("ID_DA8BBE519E254D1EACB1A32A909BA238",1)</v>
      </c>
      <c r="F916" s="8" t="s">
        <v>18</v>
      </c>
      <c r="G916" s="9" t="s">
        <v>19</v>
      </c>
      <c r="H916" s="9" t="s">
        <v>20</v>
      </c>
      <c r="I916" s="10">
        <v>13</v>
      </c>
      <c r="J916" s="10" t="s">
        <v>21</v>
      </c>
      <c r="K916" s="19"/>
      <c r="L916" s="19"/>
      <c r="M916" s="19" t="s">
        <v>22</v>
      </c>
      <c r="N916" s="39"/>
    </row>
    <row r="917" ht="192" customHeight="1" spans="1:14">
      <c r="A917" s="5">
        <v>1964</v>
      </c>
      <c r="B917" s="6" t="s">
        <v>539</v>
      </c>
      <c r="C917" s="7" t="s">
        <v>527</v>
      </c>
      <c r="D917" s="8" t="s">
        <v>24</v>
      </c>
      <c r="E917" s="8" t="str">
        <f>_xlfn.DISPIMG("ID_7089FBD232754E58BE6CBDD8688A8727",1)</f>
        <v>=DISPIMG("ID_7089FBD232754E58BE6CBDD8688A8727",1)</v>
      </c>
      <c r="F917" s="8" t="s">
        <v>25</v>
      </c>
      <c r="G917" s="9" t="s">
        <v>26</v>
      </c>
      <c r="H917" s="9" t="s">
        <v>27</v>
      </c>
      <c r="I917" s="10">
        <v>9</v>
      </c>
      <c r="J917" s="10" t="s">
        <v>28</v>
      </c>
      <c r="K917" s="19"/>
      <c r="L917" s="19"/>
      <c r="M917" s="19" t="s">
        <v>29</v>
      </c>
      <c r="N917" s="39"/>
    </row>
    <row r="918" ht="192" customHeight="1" spans="1:14">
      <c r="A918" s="5">
        <v>1965</v>
      </c>
      <c r="B918" s="6" t="s">
        <v>539</v>
      </c>
      <c r="C918" s="7" t="s">
        <v>527</v>
      </c>
      <c r="D918" s="8" t="s">
        <v>45</v>
      </c>
      <c r="E918" s="8" t="str">
        <f>_xlfn.DISPIMG("ID_F2AAA774F8104034B98B2E5C4BFC5D15",1)</f>
        <v>=DISPIMG("ID_F2AAA774F8104034B98B2E5C4BFC5D15",1)</v>
      </c>
      <c r="F918" s="8" t="s">
        <v>300</v>
      </c>
      <c r="G918" s="9" t="s">
        <v>301</v>
      </c>
      <c r="H918" s="9" t="s">
        <v>302</v>
      </c>
      <c r="I918" s="10">
        <v>1</v>
      </c>
      <c r="J918" s="10" t="s">
        <v>21</v>
      </c>
      <c r="K918" s="19"/>
      <c r="L918" s="19"/>
      <c r="M918" s="19" t="s">
        <v>303</v>
      </c>
      <c r="N918" s="39"/>
    </row>
    <row r="919" ht="192" customHeight="1" spans="1:14">
      <c r="A919" s="5">
        <v>1966</v>
      </c>
      <c r="B919" s="6" t="s">
        <v>539</v>
      </c>
      <c r="C919" s="7" t="s">
        <v>527</v>
      </c>
      <c r="D919" s="8" t="s">
        <v>50</v>
      </c>
      <c r="E919" s="8" t="str">
        <f>_xlfn.DISPIMG("ID_4DCB743FB83C4DD4B9A476A1A3627CFE",1)</f>
        <v>=DISPIMG("ID_4DCB743FB83C4DD4B9A476A1A3627CFE",1)</v>
      </c>
      <c r="F919" s="8" t="s">
        <v>51</v>
      </c>
      <c r="G919" s="9" t="s">
        <v>52</v>
      </c>
      <c r="H919" s="9" t="s">
        <v>53</v>
      </c>
      <c r="I919" s="10">
        <v>10</v>
      </c>
      <c r="J919" s="10" t="s">
        <v>28</v>
      </c>
      <c r="K919" s="19"/>
      <c r="L919" s="19"/>
      <c r="M919" s="19" t="s">
        <v>54</v>
      </c>
      <c r="N919" s="39"/>
    </row>
    <row r="920" ht="192" customHeight="1" spans="1:14">
      <c r="A920" s="5">
        <v>1967</v>
      </c>
      <c r="B920" s="6" t="s">
        <v>539</v>
      </c>
      <c r="C920" s="7" t="s">
        <v>527</v>
      </c>
      <c r="D920" s="8" t="s">
        <v>99</v>
      </c>
      <c r="E920" s="8" t="str">
        <f>_xlfn.DISPIMG("ID_8DD8C868B5C7483B808E3C3015F6A351",1)</f>
        <v>=DISPIMG("ID_8DD8C868B5C7483B808E3C3015F6A351",1)</v>
      </c>
      <c r="F920" s="8" t="s">
        <v>100</v>
      </c>
      <c r="G920" s="9" t="s">
        <v>101</v>
      </c>
      <c r="H920" s="9" t="s">
        <v>102</v>
      </c>
      <c r="I920" s="10">
        <v>9</v>
      </c>
      <c r="J920" s="10" t="s">
        <v>21</v>
      </c>
      <c r="K920" s="19"/>
      <c r="L920" s="19"/>
      <c r="M920" s="19" t="s">
        <v>103</v>
      </c>
      <c r="N920" s="39"/>
    </row>
    <row r="921" ht="192" customHeight="1" spans="1:14">
      <c r="A921" s="5">
        <v>1969</v>
      </c>
      <c r="B921" s="6" t="s">
        <v>539</v>
      </c>
      <c r="C921" s="7" t="s">
        <v>475</v>
      </c>
      <c r="D921" s="8" t="s">
        <v>476</v>
      </c>
      <c r="E921" s="8" t="str">
        <f>_xlfn.DISPIMG("ID_F4B9139730364151A6CC86FC4D4D0B84",1)</f>
        <v>=DISPIMG("ID_F4B9139730364151A6CC86FC4D4D0B84",1)</v>
      </c>
      <c r="F921" s="8" t="s">
        <v>477</v>
      </c>
      <c r="G921" s="9" t="s">
        <v>478</v>
      </c>
      <c r="H921" s="9" t="s">
        <v>479</v>
      </c>
      <c r="I921" s="10">
        <v>2</v>
      </c>
      <c r="J921" s="10" t="s">
        <v>21</v>
      </c>
      <c r="K921" s="19"/>
      <c r="L921" s="19"/>
      <c r="M921" s="19" t="s">
        <v>480</v>
      </c>
      <c r="N921" s="39"/>
    </row>
    <row r="922" ht="192" customHeight="1" spans="1:14">
      <c r="A922" s="5">
        <v>1973</v>
      </c>
      <c r="B922" s="6" t="s">
        <v>539</v>
      </c>
      <c r="C922" s="7" t="s">
        <v>324</v>
      </c>
      <c r="D922" s="8" t="s">
        <v>307</v>
      </c>
      <c r="E922" s="8" t="str">
        <f>_xlfn.DISPIMG("ID_13886977ED8E4297BC216FECCEDE60B3",1)</f>
        <v>=DISPIMG("ID_13886977ED8E4297BC216FECCEDE60B3",1)</v>
      </c>
      <c r="F922" s="8" t="s">
        <v>308</v>
      </c>
      <c r="G922" s="9" t="s">
        <v>309</v>
      </c>
      <c r="H922" s="9" t="s">
        <v>310</v>
      </c>
      <c r="I922" s="10">
        <v>3</v>
      </c>
      <c r="J922" s="10" t="s">
        <v>21</v>
      </c>
      <c r="K922" s="19"/>
      <c r="L922" s="19"/>
      <c r="M922" s="19" t="s">
        <v>311</v>
      </c>
      <c r="N922" s="39"/>
    </row>
    <row r="923" ht="192" customHeight="1" spans="1:14">
      <c r="A923" s="5">
        <v>1974</v>
      </c>
      <c r="B923" s="6" t="s">
        <v>539</v>
      </c>
      <c r="C923" s="7" t="s">
        <v>328</v>
      </c>
      <c r="D923" s="8" t="s">
        <v>307</v>
      </c>
      <c r="E923" s="8" t="str">
        <f>_xlfn.DISPIMG("ID_3B0DA0178D494A0BB01C985626591EEF",1)</f>
        <v>=DISPIMG("ID_3B0DA0178D494A0BB01C985626591EEF",1)</v>
      </c>
      <c r="F923" s="8" t="s">
        <v>308</v>
      </c>
      <c r="G923" s="9" t="s">
        <v>309</v>
      </c>
      <c r="H923" s="9" t="s">
        <v>310</v>
      </c>
      <c r="I923" s="10">
        <v>2</v>
      </c>
      <c r="J923" s="10" t="s">
        <v>21</v>
      </c>
      <c r="K923" s="19"/>
      <c r="L923" s="19"/>
      <c r="M923" s="19" t="s">
        <v>311</v>
      </c>
      <c r="N923" s="39"/>
    </row>
    <row r="924" ht="192" customHeight="1" spans="1:14">
      <c r="A924" s="5">
        <v>1975</v>
      </c>
      <c r="B924" s="6" t="s">
        <v>539</v>
      </c>
      <c r="C924" s="7" t="s">
        <v>60</v>
      </c>
      <c r="D924" s="8" t="s">
        <v>24</v>
      </c>
      <c r="E924" s="8" t="str">
        <f>_xlfn.DISPIMG("ID_7DBBD77030BF4F0FAC1A4AEA726655BA",1)</f>
        <v>=DISPIMG("ID_7DBBD77030BF4F0FAC1A4AEA726655BA",1)</v>
      </c>
      <c r="F924" s="8" t="s">
        <v>25</v>
      </c>
      <c r="G924" s="9" t="s">
        <v>26</v>
      </c>
      <c r="H924" s="9" t="s">
        <v>27</v>
      </c>
      <c r="I924" s="10">
        <v>3</v>
      </c>
      <c r="J924" s="10" t="s">
        <v>28</v>
      </c>
      <c r="K924" s="19"/>
      <c r="L924" s="19"/>
      <c r="M924" s="19" t="s">
        <v>29</v>
      </c>
      <c r="N924" s="39"/>
    </row>
    <row r="925" ht="192" customHeight="1" spans="1:14">
      <c r="A925" s="5">
        <v>1979</v>
      </c>
      <c r="B925" s="6" t="s">
        <v>539</v>
      </c>
      <c r="C925" s="7" t="s">
        <v>481</v>
      </c>
      <c r="D925" s="8" t="s">
        <v>24</v>
      </c>
      <c r="E925" s="8" t="str">
        <f>_xlfn.DISPIMG("ID_07079C0243584F0D82441F69A02363EC",1)</f>
        <v>=DISPIMG("ID_07079C0243584F0D82441F69A02363EC",1)</v>
      </c>
      <c r="F925" s="8" t="s">
        <v>32</v>
      </c>
      <c r="G925" s="9" t="s">
        <v>33</v>
      </c>
      <c r="H925" s="9" t="s">
        <v>27</v>
      </c>
      <c r="I925" s="10">
        <v>2</v>
      </c>
      <c r="J925" s="10" t="s">
        <v>28</v>
      </c>
      <c r="K925" s="19"/>
      <c r="L925" s="19"/>
      <c r="M925" s="19" t="s">
        <v>34</v>
      </c>
      <c r="N925" s="39"/>
    </row>
    <row r="926" ht="192" customHeight="1" spans="1:14">
      <c r="A926" s="5">
        <v>1980</v>
      </c>
      <c r="B926" s="6" t="s">
        <v>539</v>
      </c>
      <c r="C926" s="7" t="s">
        <v>481</v>
      </c>
      <c r="D926" s="8" t="s">
        <v>35</v>
      </c>
      <c r="E926" s="8" t="str">
        <f>_xlfn.DISPIMG("ID_98C1286E17444E34856B672DE2609834",1)</f>
        <v>=DISPIMG("ID_98C1286E17444E34856B672DE2609834",1)</v>
      </c>
      <c r="F926" s="8" t="s">
        <v>36</v>
      </c>
      <c r="G926" s="9" t="s">
        <v>37</v>
      </c>
      <c r="H926" s="9" t="s">
        <v>38</v>
      </c>
      <c r="I926" s="10">
        <v>2</v>
      </c>
      <c r="J926" s="10" t="s">
        <v>21</v>
      </c>
      <c r="K926" s="19"/>
      <c r="L926" s="19"/>
      <c r="M926" s="19" t="s">
        <v>39</v>
      </c>
      <c r="N926" s="39"/>
    </row>
    <row r="927" ht="192" customHeight="1" spans="1:14">
      <c r="A927" s="5">
        <v>1983</v>
      </c>
      <c r="B927" s="6" t="s">
        <v>539</v>
      </c>
      <c r="C927" s="7" t="s">
        <v>482</v>
      </c>
      <c r="D927" s="8" t="s">
        <v>483</v>
      </c>
      <c r="E927" s="8" t="str">
        <f>_xlfn.DISPIMG("ID_EFAAD10F12AB43FBA8B294E0817825E4",1)</f>
        <v>=DISPIMG("ID_EFAAD10F12AB43FBA8B294E0817825E4",1)</v>
      </c>
      <c r="F927" s="8" t="s">
        <v>484</v>
      </c>
      <c r="G927" s="9" t="s">
        <v>485</v>
      </c>
      <c r="H927" s="9" t="s">
        <v>486</v>
      </c>
      <c r="I927" s="10">
        <v>2</v>
      </c>
      <c r="J927" s="10" t="s">
        <v>21</v>
      </c>
      <c r="K927" s="19"/>
      <c r="L927" s="19"/>
      <c r="M927" s="19" t="s">
        <v>487</v>
      </c>
      <c r="N927" s="39"/>
    </row>
    <row r="928" ht="192" customHeight="1" spans="1:14">
      <c r="A928" s="5">
        <v>1990</v>
      </c>
      <c r="B928" s="6" t="s">
        <v>539</v>
      </c>
      <c r="C928" s="7" t="s">
        <v>488</v>
      </c>
      <c r="D928" s="8" t="s">
        <v>476</v>
      </c>
      <c r="E928" s="8" t="str">
        <f>_xlfn.DISPIMG("ID_892AAC0AD3704DE4B50AD377A6E573F3",1)</f>
        <v>=DISPIMG("ID_892AAC0AD3704DE4B50AD377A6E573F3",1)</v>
      </c>
      <c r="F928" s="8" t="s">
        <v>477</v>
      </c>
      <c r="G928" s="9" t="s">
        <v>478</v>
      </c>
      <c r="H928" s="9" t="s">
        <v>479</v>
      </c>
      <c r="I928" s="10">
        <v>2</v>
      </c>
      <c r="J928" s="10" t="s">
        <v>21</v>
      </c>
      <c r="K928" s="19"/>
      <c r="L928" s="19"/>
      <c r="M928" s="19" t="s">
        <v>480</v>
      </c>
      <c r="N928" s="39"/>
    </row>
    <row r="929" ht="192" customHeight="1" spans="1:14">
      <c r="A929" s="5">
        <v>2001</v>
      </c>
      <c r="B929" s="6" t="s">
        <v>539</v>
      </c>
      <c r="C929" s="7" t="s">
        <v>528</v>
      </c>
      <c r="D929" s="8" t="s">
        <v>76</v>
      </c>
      <c r="E929" s="8" t="str">
        <f>_xlfn.DISPIMG("ID_1615DDC47B804CFD941099DE9F84311C",1)</f>
        <v>=DISPIMG("ID_1615DDC47B804CFD941099DE9F84311C",1)</v>
      </c>
      <c r="F929" s="8" t="s">
        <v>116</v>
      </c>
      <c r="G929" s="9" t="s">
        <v>117</v>
      </c>
      <c r="H929" s="9" t="s">
        <v>27</v>
      </c>
      <c r="I929" s="10">
        <v>50</v>
      </c>
      <c r="J929" s="10" t="s">
        <v>28</v>
      </c>
      <c r="K929" s="19"/>
      <c r="L929" s="19"/>
      <c r="M929" s="19" t="s">
        <v>118</v>
      </c>
      <c r="N929" s="39"/>
    </row>
    <row r="930" ht="192" customHeight="1" spans="1:14">
      <c r="A930" s="5">
        <v>2003</v>
      </c>
      <c r="B930" s="6" t="s">
        <v>539</v>
      </c>
      <c r="C930" s="7" t="s">
        <v>522</v>
      </c>
      <c r="D930" s="8" t="s">
        <v>76</v>
      </c>
      <c r="E930" s="8" t="str">
        <f>_xlfn.DISPIMG("ID_52192EF6BA56448A8E4FD71A31704D57",1)</f>
        <v>=DISPIMG("ID_52192EF6BA56448A8E4FD71A31704D57",1)</v>
      </c>
      <c r="F930" s="8" t="s">
        <v>116</v>
      </c>
      <c r="G930" s="9" t="s">
        <v>117</v>
      </c>
      <c r="H930" s="9" t="s">
        <v>27</v>
      </c>
      <c r="I930" s="10">
        <v>4</v>
      </c>
      <c r="J930" s="10" t="s">
        <v>28</v>
      </c>
      <c r="K930" s="19"/>
      <c r="L930" s="19"/>
      <c r="M930" s="19" t="s">
        <v>118</v>
      </c>
      <c r="N930" s="39"/>
    </row>
    <row r="931" ht="192" customHeight="1" spans="1:14">
      <c r="A931" s="5">
        <v>2004</v>
      </c>
      <c r="B931" s="6" t="s">
        <v>539</v>
      </c>
      <c r="C931" s="7" t="s">
        <v>419</v>
      </c>
      <c r="D931" s="8" t="s">
        <v>45</v>
      </c>
      <c r="E931" s="8" t="str">
        <f>_xlfn.DISPIMG("ID_5F3943F8FB0C43689432422FD0D29B7B",1)</f>
        <v>=DISPIMG("ID_5F3943F8FB0C43689432422FD0D29B7B",1)</v>
      </c>
      <c r="F931" s="8" t="s">
        <v>300</v>
      </c>
      <c r="G931" s="9" t="s">
        <v>490</v>
      </c>
      <c r="H931" s="9" t="s">
        <v>491</v>
      </c>
      <c r="I931" s="10">
        <v>1</v>
      </c>
      <c r="J931" s="10" t="s">
        <v>21</v>
      </c>
      <c r="K931" s="19"/>
      <c r="L931" s="19"/>
      <c r="M931" s="19" t="s">
        <v>303</v>
      </c>
      <c r="N931" s="39"/>
    </row>
    <row r="932" ht="192" customHeight="1" spans="1:14">
      <c r="A932" s="5">
        <v>2005</v>
      </c>
      <c r="B932" s="6" t="s">
        <v>539</v>
      </c>
      <c r="C932" s="7" t="s">
        <v>419</v>
      </c>
      <c r="D932" s="8" t="s">
        <v>50</v>
      </c>
      <c r="E932" s="8" t="str">
        <f>_xlfn.DISPIMG("ID_F871BA59731E44719227558F31FCF8D3",1)</f>
        <v>=DISPIMG("ID_F871BA59731E44719227558F31FCF8D3",1)</v>
      </c>
      <c r="F932" s="8" t="s">
        <v>51</v>
      </c>
      <c r="G932" s="9" t="s">
        <v>52</v>
      </c>
      <c r="H932" s="9" t="s">
        <v>53</v>
      </c>
      <c r="I932" s="10">
        <v>16</v>
      </c>
      <c r="J932" s="10" t="s">
        <v>28</v>
      </c>
      <c r="K932" s="19"/>
      <c r="L932" s="19"/>
      <c r="M932" s="19" t="s">
        <v>54</v>
      </c>
      <c r="N932" s="39"/>
    </row>
    <row r="933" ht="192" customHeight="1" spans="1:14">
      <c r="A933" s="5">
        <v>2010</v>
      </c>
      <c r="B933" s="6" t="s">
        <v>539</v>
      </c>
      <c r="C933" s="7" t="s">
        <v>492</v>
      </c>
      <c r="D933" s="8" t="s">
        <v>307</v>
      </c>
      <c r="E933" s="8" t="str">
        <f>_xlfn.DISPIMG("ID_40E9FF38AA0647BE9BB2AAAAD79D6057",1)</f>
        <v>=DISPIMG("ID_40E9FF38AA0647BE9BB2AAAAD79D6057",1)</v>
      </c>
      <c r="F933" s="8" t="s">
        <v>308</v>
      </c>
      <c r="G933" s="9" t="s">
        <v>309</v>
      </c>
      <c r="H933" s="9" t="s">
        <v>310</v>
      </c>
      <c r="I933" s="10">
        <v>2</v>
      </c>
      <c r="J933" s="10" t="s">
        <v>21</v>
      </c>
      <c r="K933" s="19"/>
      <c r="L933" s="19"/>
      <c r="M933" s="19" t="s">
        <v>311</v>
      </c>
      <c r="N933" s="39"/>
    </row>
    <row r="934" ht="192" customHeight="1" spans="1:14">
      <c r="A934" s="5">
        <v>2011</v>
      </c>
      <c r="B934" s="6" t="s">
        <v>539</v>
      </c>
      <c r="C934" s="7" t="s">
        <v>493</v>
      </c>
      <c r="D934" s="8" t="s">
        <v>307</v>
      </c>
      <c r="E934" s="8" t="str">
        <f>_xlfn.DISPIMG("ID_3A1A152AAEEC48D792F9D69C9A7F0665",1)</f>
        <v>=DISPIMG("ID_3A1A152AAEEC48D792F9D69C9A7F0665",1)</v>
      </c>
      <c r="F934" s="8" t="s">
        <v>308</v>
      </c>
      <c r="G934" s="9" t="s">
        <v>309</v>
      </c>
      <c r="H934" s="9" t="s">
        <v>310</v>
      </c>
      <c r="I934" s="10">
        <v>2</v>
      </c>
      <c r="J934" s="10" t="s">
        <v>21</v>
      </c>
      <c r="K934" s="19"/>
      <c r="L934" s="19"/>
      <c r="M934" s="19" t="s">
        <v>311</v>
      </c>
      <c r="N934" s="39"/>
    </row>
    <row r="935" ht="192" customHeight="1" spans="1:14">
      <c r="A935" s="5">
        <v>2012</v>
      </c>
      <c r="B935" s="6" t="s">
        <v>539</v>
      </c>
      <c r="C935" s="7" t="s">
        <v>494</v>
      </c>
      <c r="D935" s="8" t="s">
        <v>24</v>
      </c>
      <c r="E935" s="8" t="str">
        <f>_xlfn.DISPIMG("ID_4E46DDFB2C8C4A05BA456F5EF9FC2ED3",1)</f>
        <v>=DISPIMG("ID_4E46DDFB2C8C4A05BA456F5EF9FC2ED3",1)</v>
      </c>
      <c r="F935" s="8" t="s">
        <v>25</v>
      </c>
      <c r="G935" s="9" t="s">
        <v>26</v>
      </c>
      <c r="H935" s="9" t="s">
        <v>27</v>
      </c>
      <c r="I935" s="10">
        <v>1</v>
      </c>
      <c r="J935" s="10" t="s">
        <v>28</v>
      </c>
      <c r="K935" s="19"/>
      <c r="L935" s="19"/>
      <c r="M935" s="19" t="s">
        <v>29</v>
      </c>
      <c r="N935" s="39"/>
    </row>
    <row r="936" ht="192" customHeight="1" spans="1:14">
      <c r="A936" s="5">
        <v>2013</v>
      </c>
      <c r="B936" s="6" t="s">
        <v>539</v>
      </c>
      <c r="C936" s="7" t="s">
        <v>494</v>
      </c>
      <c r="D936" s="8" t="s">
        <v>76</v>
      </c>
      <c r="E936" s="8" t="str">
        <f>_xlfn.DISPIMG("ID_17F58602A3AC4A1EB7221A10CDECF475",1)</f>
        <v>=DISPIMG("ID_17F58602A3AC4A1EB7221A10CDECF475",1)</v>
      </c>
      <c r="F936" s="8" t="s">
        <v>116</v>
      </c>
      <c r="G936" s="9" t="s">
        <v>117</v>
      </c>
      <c r="H936" s="9" t="s">
        <v>27</v>
      </c>
      <c r="I936" s="10">
        <v>1</v>
      </c>
      <c r="J936" s="10" t="s">
        <v>28</v>
      </c>
      <c r="K936" s="19"/>
      <c r="L936" s="19"/>
      <c r="M936" s="19" t="s">
        <v>118</v>
      </c>
      <c r="N936" s="39"/>
    </row>
    <row r="937" ht="192" customHeight="1" spans="1:14">
      <c r="A937" s="5">
        <v>2014</v>
      </c>
      <c r="B937" s="6" t="s">
        <v>539</v>
      </c>
      <c r="C937" s="7" t="s">
        <v>494</v>
      </c>
      <c r="D937" s="8" t="s">
        <v>93</v>
      </c>
      <c r="E937" s="8" t="str">
        <f>_xlfn.DISPIMG("ID_6B609AB76A0C4937A824529EF990817F",1)</f>
        <v>=DISPIMG("ID_6B609AB76A0C4937A824529EF990817F",1)</v>
      </c>
      <c r="F937" s="8" t="s">
        <v>94</v>
      </c>
      <c r="G937" s="9" t="s">
        <v>95</v>
      </c>
      <c r="H937" s="9" t="s">
        <v>96</v>
      </c>
      <c r="I937" s="10">
        <v>1</v>
      </c>
      <c r="J937" s="10" t="s">
        <v>21</v>
      </c>
      <c r="K937" s="19"/>
      <c r="L937" s="19"/>
      <c r="M937" s="19" t="s">
        <v>97</v>
      </c>
      <c r="N937" s="39"/>
    </row>
    <row r="938" ht="192" customHeight="1" spans="1:14">
      <c r="A938" s="5">
        <v>2272</v>
      </c>
      <c r="B938" s="6" t="s">
        <v>540</v>
      </c>
      <c r="C938" s="7" t="s">
        <v>541</v>
      </c>
      <c r="D938" s="8" t="s">
        <v>17</v>
      </c>
      <c r="E938" s="8" t="str">
        <f>_xlfn.DISPIMG("ID_CC236BBDB6384873B306CD04702D8DAE",1)</f>
        <v>=DISPIMG("ID_CC236BBDB6384873B306CD04702D8DAE",1)</v>
      </c>
      <c r="F938" s="8" t="s">
        <v>18</v>
      </c>
      <c r="G938" s="9" t="s">
        <v>19</v>
      </c>
      <c r="H938" s="9" t="s">
        <v>20</v>
      </c>
      <c r="I938" s="10">
        <v>2</v>
      </c>
      <c r="J938" s="10" t="s">
        <v>21</v>
      </c>
      <c r="K938" s="19"/>
      <c r="L938" s="19"/>
      <c r="M938" s="19" t="s">
        <v>22</v>
      </c>
      <c r="N938" s="39"/>
    </row>
    <row r="939" ht="192" customHeight="1" spans="1:14">
      <c r="A939" s="5">
        <v>2273</v>
      </c>
      <c r="B939" s="6" t="s">
        <v>540</v>
      </c>
      <c r="C939" s="7" t="s">
        <v>306</v>
      </c>
      <c r="D939" s="8" t="s">
        <v>24</v>
      </c>
      <c r="E939" s="8" t="str">
        <f>_xlfn.DISPIMG("ID_597B9869E21F4872BCBDB839EFD05175",1)</f>
        <v>=DISPIMG("ID_597B9869E21F4872BCBDB839EFD05175",1)</v>
      </c>
      <c r="F939" s="8" t="s">
        <v>25</v>
      </c>
      <c r="G939" s="9" t="s">
        <v>26</v>
      </c>
      <c r="H939" s="9" t="s">
        <v>27</v>
      </c>
      <c r="I939" s="10">
        <v>1</v>
      </c>
      <c r="J939" s="10" t="s">
        <v>28</v>
      </c>
      <c r="K939" s="19"/>
      <c r="L939" s="19"/>
      <c r="M939" s="19" t="s">
        <v>29</v>
      </c>
      <c r="N939" s="39"/>
    </row>
    <row r="940" ht="192" customHeight="1" spans="1:14">
      <c r="A940" s="5">
        <v>2274</v>
      </c>
      <c r="B940" s="6" t="s">
        <v>540</v>
      </c>
      <c r="C940" s="7" t="s">
        <v>306</v>
      </c>
      <c r="D940" s="8" t="s">
        <v>76</v>
      </c>
      <c r="E940" s="8" t="str">
        <f>_xlfn.DISPIMG("ID_ABB6D32036E043E0880B5924C6593476",1)</f>
        <v>=DISPIMG("ID_ABB6D32036E043E0880B5924C6593476",1)</v>
      </c>
      <c r="F940" s="8" t="s">
        <v>116</v>
      </c>
      <c r="G940" s="9" t="s">
        <v>117</v>
      </c>
      <c r="H940" s="9" t="s">
        <v>27</v>
      </c>
      <c r="I940" s="10">
        <v>1</v>
      </c>
      <c r="J940" s="10" t="s">
        <v>28</v>
      </c>
      <c r="K940" s="19"/>
      <c r="L940" s="19"/>
      <c r="M940" s="19" t="s">
        <v>118</v>
      </c>
      <c r="N940" s="39"/>
    </row>
    <row r="941" ht="192" customHeight="1" spans="1:14">
      <c r="A941" s="5">
        <v>2275</v>
      </c>
      <c r="B941" s="6" t="s">
        <v>540</v>
      </c>
      <c r="C941" s="7" t="s">
        <v>306</v>
      </c>
      <c r="D941" s="8" t="s">
        <v>119</v>
      </c>
      <c r="E941" s="8" t="str">
        <f>_xlfn.DISPIMG("ID_EA83A7BBF3BA4703AFD6290957296A99",1)</f>
        <v>=DISPIMG("ID_EA83A7BBF3BA4703AFD6290957296A99",1)</v>
      </c>
      <c r="F941" s="8" t="s">
        <v>120</v>
      </c>
      <c r="G941" s="9" t="s">
        <v>121</v>
      </c>
      <c r="H941" s="9" t="s">
        <v>122</v>
      </c>
      <c r="I941" s="10">
        <v>1</v>
      </c>
      <c r="J941" s="10" t="s">
        <v>21</v>
      </c>
      <c r="K941" s="19"/>
      <c r="L941" s="19"/>
      <c r="M941" s="19" t="s">
        <v>123</v>
      </c>
      <c r="N941" s="39"/>
    </row>
    <row r="942" ht="192" customHeight="1" spans="1:14">
      <c r="A942" s="5">
        <v>2276</v>
      </c>
      <c r="B942" s="6" t="s">
        <v>540</v>
      </c>
      <c r="C942" s="7" t="s">
        <v>306</v>
      </c>
      <c r="D942" s="8" t="s">
        <v>91</v>
      </c>
      <c r="E942" s="8" t="str">
        <f>_xlfn.DISPIMG("ID_542C0C429B79430096C11B2508626B63",1)</f>
        <v>=DISPIMG("ID_542C0C429B79430096C11B2508626B63",1)</v>
      </c>
      <c r="F942" s="8" t="s">
        <v>124</v>
      </c>
      <c r="G942" s="9" t="s">
        <v>125</v>
      </c>
      <c r="H942" s="9" t="s">
        <v>126</v>
      </c>
      <c r="I942" s="10">
        <v>1</v>
      </c>
      <c r="J942" s="10" t="s">
        <v>21</v>
      </c>
      <c r="K942" s="19"/>
      <c r="L942" s="19"/>
      <c r="M942" s="19" t="s">
        <v>127</v>
      </c>
      <c r="N942" s="39"/>
    </row>
    <row r="943" ht="192" customHeight="1" spans="1:14">
      <c r="A943" s="5">
        <v>2278</v>
      </c>
      <c r="B943" s="6" t="s">
        <v>540</v>
      </c>
      <c r="C943" s="7" t="s">
        <v>60</v>
      </c>
      <c r="D943" s="8" t="s">
        <v>24</v>
      </c>
      <c r="E943" s="8" t="str">
        <f>_xlfn.DISPIMG("ID_A1392F6506DA46CC9FB1DF1FDC721463",1)</f>
        <v>=DISPIMG("ID_A1392F6506DA46CC9FB1DF1FDC721463",1)</v>
      </c>
      <c r="F943" s="8" t="s">
        <v>25</v>
      </c>
      <c r="G943" s="9" t="s">
        <v>26</v>
      </c>
      <c r="H943" s="9" t="s">
        <v>27</v>
      </c>
      <c r="I943" s="10">
        <v>2</v>
      </c>
      <c r="J943" s="10" t="s">
        <v>28</v>
      </c>
      <c r="K943" s="19"/>
      <c r="L943" s="19"/>
      <c r="M943" s="19" t="s">
        <v>29</v>
      </c>
      <c r="N943" s="39"/>
    </row>
    <row r="944" ht="192" customHeight="1" spans="1:14">
      <c r="A944" s="5">
        <v>2280</v>
      </c>
      <c r="B944" s="6" t="s">
        <v>540</v>
      </c>
      <c r="C944" s="7" t="s">
        <v>542</v>
      </c>
      <c r="D944" s="8" t="s">
        <v>62</v>
      </c>
      <c r="E944" s="8" t="str">
        <f>_xlfn.DISPIMG("ID_49EA9E74E1624EC6A04C66FC3EC99BDB",1)</f>
        <v>=DISPIMG("ID_49EA9E74E1624EC6A04C66FC3EC99BDB",1)</v>
      </c>
      <c r="F944" s="8" t="s">
        <v>63</v>
      </c>
      <c r="G944" s="9" t="s">
        <v>64</v>
      </c>
      <c r="H944" s="9" t="s">
        <v>65</v>
      </c>
      <c r="I944" s="10">
        <v>4</v>
      </c>
      <c r="J944" s="10" t="s">
        <v>21</v>
      </c>
      <c r="K944" s="19"/>
      <c r="L944" s="19"/>
      <c r="M944" s="19" t="s">
        <v>66</v>
      </c>
      <c r="N944" s="39"/>
    </row>
    <row r="945" customHeight="1" spans="1:14">
      <c r="A945" s="5">
        <v>2281</v>
      </c>
      <c r="B945" s="6" t="s">
        <v>543</v>
      </c>
      <c r="C945" s="7" t="s">
        <v>544</v>
      </c>
      <c r="D945" s="8" t="s">
        <v>24</v>
      </c>
      <c r="E945" s="8" t="str">
        <f>_xlfn.DISPIMG("ID_CAAD6AEF9F9248F7B6CAD7231F791CC1",1)</f>
        <v>=DISPIMG("ID_CAAD6AEF9F9248F7B6CAD7231F791CC1",1)</v>
      </c>
      <c r="F945" s="8" t="s">
        <v>25</v>
      </c>
      <c r="G945" s="9" t="s">
        <v>26</v>
      </c>
      <c r="H945" s="9" t="s">
        <v>27</v>
      </c>
      <c r="I945" s="10">
        <v>8</v>
      </c>
      <c r="J945" s="10" t="s">
        <v>28</v>
      </c>
      <c r="K945" s="19"/>
      <c r="L945" s="19"/>
      <c r="M945" s="19" t="s">
        <v>29</v>
      </c>
      <c r="N945" s="39"/>
    </row>
    <row r="946" customHeight="1" spans="1:14">
      <c r="A946" s="5">
        <v>2282</v>
      </c>
      <c r="B946" s="6" t="s">
        <v>543</v>
      </c>
      <c r="C946" s="7" t="s">
        <v>544</v>
      </c>
      <c r="D946" s="8" t="s">
        <v>232</v>
      </c>
      <c r="E946" s="8" t="str">
        <f>_xlfn.DISPIMG("ID_AF8822FEC41A497592B61398470673C5",1)</f>
        <v>=DISPIMG("ID_AF8822FEC41A497592B61398470673C5",1)</v>
      </c>
      <c r="F946" s="8" t="s">
        <v>233</v>
      </c>
      <c r="G946" s="9" t="s">
        <v>234</v>
      </c>
      <c r="H946" s="9" t="s">
        <v>235</v>
      </c>
      <c r="I946" s="10">
        <v>1</v>
      </c>
      <c r="J946" s="10" t="s">
        <v>28</v>
      </c>
      <c r="K946" s="19"/>
      <c r="L946" s="19"/>
      <c r="M946" s="19" t="s">
        <v>236</v>
      </c>
      <c r="N946" s="39"/>
    </row>
    <row r="947" customHeight="1" spans="1:14">
      <c r="A947" s="5">
        <v>2283</v>
      </c>
      <c r="B947" s="6" t="s">
        <v>543</v>
      </c>
      <c r="C947" s="7" t="s">
        <v>544</v>
      </c>
      <c r="D947" s="8" t="s">
        <v>232</v>
      </c>
      <c r="E947" s="8" t="str">
        <f>_xlfn.DISPIMG("ID_A6B7ED8C9A2A47DEAB28F097C096C787",1)</f>
        <v>=DISPIMG("ID_A6B7ED8C9A2A47DEAB28F097C096C787",1)</v>
      </c>
      <c r="F947" s="8" t="s">
        <v>237</v>
      </c>
      <c r="G947" s="9" t="s">
        <v>238</v>
      </c>
      <c r="H947" s="9" t="s">
        <v>239</v>
      </c>
      <c r="I947" s="10">
        <v>1</v>
      </c>
      <c r="J947" s="10" t="s">
        <v>28</v>
      </c>
      <c r="K947" s="19"/>
      <c r="L947" s="19"/>
      <c r="M947" s="19" t="s">
        <v>240</v>
      </c>
      <c r="N947" s="39"/>
    </row>
    <row r="948" customHeight="1" spans="1:14">
      <c r="A948" s="5">
        <v>2284</v>
      </c>
      <c r="B948" s="6" t="s">
        <v>543</v>
      </c>
      <c r="C948" s="7" t="s">
        <v>544</v>
      </c>
      <c r="D948" s="8" t="s">
        <v>241</v>
      </c>
      <c r="E948" s="8" t="str">
        <f>_xlfn.DISPIMG("ID_E627F9D419A04FDFB0BB2C9B3C255C23",1)</f>
        <v>=DISPIMG("ID_E627F9D419A04FDFB0BB2C9B3C255C23",1)</v>
      </c>
      <c r="F948" s="8" t="s">
        <v>242</v>
      </c>
      <c r="G948" s="9" t="s">
        <v>243</v>
      </c>
      <c r="H948" s="9" t="s">
        <v>244</v>
      </c>
      <c r="I948" s="10">
        <v>1</v>
      </c>
      <c r="J948" s="10" t="s">
        <v>28</v>
      </c>
      <c r="K948" s="19"/>
      <c r="L948" s="19"/>
      <c r="M948" s="19" t="s">
        <v>245</v>
      </c>
      <c r="N948" s="39"/>
    </row>
    <row r="949" customHeight="1" spans="1:14">
      <c r="A949" s="5">
        <v>2285</v>
      </c>
      <c r="B949" s="6" t="s">
        <v>543</v>
      </c>
      <c r="C949" s="7" t="s">
        <v>544</v>
      </c>
      <c r="D949" s="8" t="s">
        <v>241</v>
      </c>
      <c r="E949" s="8" t="str">
        <f>_xlfn.DISPIMG("ID_61159B90E2E446D9BC9CD9E8F48CB95D",1)</f>
        <v>=DISPIMG("ID_61159B90E2E446D9BC9CD9E8F48CB95D",1)</v>
      </c>
      <c r="F949" s="8" t="s">
        <v>246</v>
      </c>
      <c r="G949" s="9" t="s">
        <v>247</v>
      </c>
      <c r="H949" s="9" t="s">
        <v>248</v>
      </c>
      <c r="I949" s="10">
        <v>1</v>
      </c>
      <c r="J949" s="10" t="s">
        <v>28</v>
      </c>
      <c r="K949" s="19"/>
      <c r="L949" s="19"/>
      <c r="M949" s="19" t="s">
        <v>249</v>
      </c>
      <c r="N949" s="39"/>
    </row>
    <row r="950" customHeight="1" spans="1:14">
      <c r="A950" s="5">
        <v>2286</v>
      </c>
      <c r="B950" s="6" t="s">
        <v>543</v>
      </c>
      <c r="C950" s="7" t="s">
        <v>544</v>
      </c>
      <c r="D950" s="8" t="s">
        <v>99</v>
      </c>
      <c r="E950" s="8" t="str">
        <f>_xlfn.DISPIMG("ID_031045BF272646C08A807EB6FC0E598D",1)</f>
        <v>=DISPIMG("ID_031045BF272646C08A807EB6FC0E598D",1)</v>
      </c>
      <c r="F950" s="8" t="s">
        <v>100</v>
      </c>
      <c r="G950" s="9" t="s">
        <v>101</v>
      </c>
      <c r="H950" s="9" t="s">
        <v>102</v>
      </c>
      <c r="I950" s="10">
        <v>8</v>
      </c>
      <c r="J950" s="10" t="s">
        <v>21</v>
      </c>
      <c r="K950" s="19"/>
      <c r="L950" s="19"/>
      <c r="M950" s="19" t="s">
        <v>103</v>
      </c>
      <c r="N950" s="39"/>
    </row>
    <row r="951" ht="192" customHeight="1" spans="1:14">
      <c r="A951" s="5">
        <v>2293</v>
      </c>
      <c r="B951" s="6" t="s">
        <v>545</v>
      </c>
      <c r="C951" s="7" t="s">
        <v>546</v>
      </c>
      <c r="D951" s="8" t="s">
        <v>213</v>
      </c>
      <c r="E951" s="8" t="str">
        <f>_xlfn.DISPIMG("ID_EE794EB26634435291AC1C9221570B98",1)</f>
        <v>=DISPIMG("ID_EE794EB26634435291AC1C9221570B98",1)</v>
      </c>
      <c r="F951" s="8" t="s">
        <v>547</v>
      </c>
      <c r="G951" s="9" t="s">
        <v>548</v>
      </c>
      <c r="H951" s="9" t="s">
        <v>549</v>
      </c>
      <c r="I951" s="10">
        <v>1</v>
      </c>
      <c r="J951" s="10" t="s">
        <v>28</v>
      </c>
      <c r="K951" s="19"/>
      <c r="L951" s="19"/>
      <c r="M951" s="19" t="s">
        <v>550</v>
      </c>
      <c r="N951" s="39"/>
    </row>
    <row r="952" ht="192" customHeight="1" spans="1:14">
      <c r="A952" s="5">
        <v>2294</v>
      </c>
      <c r="B952" s="6" t="s">
        <v>545</v>
      </c>
      <c r="C952" s="7" t="s">
        <v>546</v>
      </c>
      <c r="D952" s="8" t="s">
        <v>222</v>
      </c>
      <c r="E952" s="8" t="str">
        <f>_xlfn.DISPIMG("ID_28A53DFD578F4BAD8E3B75FE72AF194A",1)</f>
        <v>=DISPIMG("ID_28A53DFD578F4BAD8E3B75FE72AF194A",1)</v>
      </c>
      <c r="F952" s="8" t="s">
        <v>551</v>
      </c>
      <c r="G952" s="9" t="s">
        <v>552</v>
      </c>
      <c r="H952" s="9" t="s">
        <v>27</v>
      </c>
      <c r="I952" s="10">
        <v>16</v>
      </c>
      <c r="J952" s="10" t="s">
        <v>28</v>
      </c>
      <c r="K952" s="19"/>
      <c r="L952" s="19"/>
      <c r="M952" s="19" t="s">
        <v>553</v>
      </c>
      <c r="N952" s="39"/>
    </row>
    <row r="953" ht="192" customHeight="1" spans="1:14">
      <c r="A953" s="5">
        <v>2295</v>
      </c>
      <c r="B953" s="6" t="s">
        <v>545</v>
      </c>
      <c r="C953" s="7" t="s">
        <v>546</v>
      </c>
      <c r="D953" s="8" t="s">
        <v>232</v>
      </c>
      <c r="E953" s="8" t="str">
        <f>_xlfn.DISPIMG("ID_C8510E38619145A9B449328BCD2DE84D",1)</f>
        <v>=DISPIMG("ID_C8510E38619145A9B449328BCD2DE84D",1)</v>
      </c>
      <c r="F953" s="8" t="s">
        <v>233</v>
      </c>
      <c r="G953" s="9" t="s">
        <v>234</v>
      </c>
      <c r="H953" s="9" t="s">
        <v>235</v>
      </c>
      <c r="I953" s="10">
        <v>1</v>
      </c>
      <c r="J953" s="10" t="s">
        <v>28</v>
      </c>
      <c r="K953" s="19"/>
      <c r="L953" s="19"/>
      <c r="M953" s="19" t="s">
        <v>236</v>
      </c>
      <c r="N953" s="39"/>
    </row>
    <row r="954" ht="192" customHeight="1" spans="1:14">
      <c r="A954" s="5">
        <v>2296</v>
      </c>
      <c r="B954" s="6" t="s">
        <v>545</v>
      </c>
      <c r="C954" s="7" t="s">
        <v>546</v>
      </c>
      <c r="D954" s="8" t="s">
        <v>232</v>
      </c>
      <c r="E954" s="8" t="str">
        <f>_xlfn.DISPIMG("ID_5CC27616D1C94C71A4BBC8B7D348FF0A",1)</f>
        <v>=DISPIMG("ID_5CC27616D1C94C71A4BBC8B7D348FF0A",1)</v>
      </c>
      <c r="F954" s="8" t="s">
        <v>237</v>
      </c>
      <c r="G954" s="9" t="s">
        <v>238</v>
      </c>
      <c r="H954" s="9" t="s">
        <v>239</v>
      </c>
      <c r="I954" s="10">
        <v>2</v>
      </c>
      <c r="J954" s="10" t="s">
        <v>28</v>
      </c>
      <c r="K954" s="19"/>
      <c r="L954" s="19"/>
      <c r="M954" s="19" t="s">
        <v>240</v>
      </c>
      <c r="N954" s="39"/>
    </row>
    <row r="955" ht="192" customHeight="1" spans="1:14">
      <c r="A955" s="5">
        <v>2298</v>
      </c>
      <c r="B955" s="6" t="s">
        <v>545</v>
      </c>
      <c r="C955" s="7" t="s">
        <v>546</v>
      </c>
      <c r="D955" s="8" t="s">
        <v>241</v>
      </c>
      <c r="E955" s="8" t="str">
        <f>_xlfn.DISPIMG("ID_3B21C21D723748B78B1BE3CCE6714C21",1)</f>
        <v>=DISPIMG("ID_3B21C21D723748B78B1BE3CCE6714C21",1)</v>
      </c>
      <c r="F955" s="8" t="s">
        <v>242</v>
      </c>
      <c r="G955" s="9" t="s">
        <v>243</v>
      </c>
      <c r="H955" s="9" t="s">
        <v>244</v>
      </c>
      <c r="I955" s="10">
        <v>2</v>
      </c>
      <c r="J955" s="10" t="s">
        <v>28</v>
      </c>
      <c r="K955" s="19"/>
      <c r="L955" s="19"/>
      <c r="M955" s="19" t="s">
        <v>245</v>
      </c>
      <c r="N955" s="39"/>
    </row>
    <row r="956" ht="192" customHeight="1" spans="1:14">
      <c r="A956" s="5">
        <v>2299</v>
      </c>
      <c r="B956" s="6" t="s">
        <v>545</v>
      </c>
      <c r="C956" s="7" t="s">
        <v>546</v>
      </c>
      <c r="D956" s="8" t="s">
        <v>241</v>
      </c>
      <c r="E956" s="8" t="str">
        <f>_xlfn.DISPIMG("ID_7518D6D202D7446589E6D8E6691EACB7",1)</f>
        <v>=DISPIMG("ID_7518D6D202D7446589E6D8E6691EACB7",1)</v>
      </c>
      <c r="F956" s="8" t="s">
        <v>246</v>
      </c>
      <c r="G956" s="9" t="s">
        <v>247</v>
      </c>
      <c r="H956" s="9" t="s">
        <v>248</v>
      </c>
      <c r="I956" s="10">
        <v>1</v>
      </c>
      <c r="J956" s="10" t="s">
        <v>28</v>
      </c>
      <c r="K956" s="19"/>
      <c r="L956" s="19"/>
      <c r="M956" s="19" t="s">
        <v>249</v>
      </c>
      <c r="N956" s="39"/>
    </row>
    <row r="957" ht="192" customHeight="1" spans="1:14">
      <c r="A957" s="5">
        <v>2300</v>
      </c>
      <c r="B957" s="6" t="s">
        <v>545</v>
      </c>
      <c r="C957" s="7" t="s">
        <v>554</v>
      </c>
      <c r="D957" s="8" t="s">
        <v>213</v>
      </c>
      <c r="E957" s="8" t="str">
        <f>_xlfn.DISPIMG("ID_4A9C4E4EAF6B4360B8E24A8CD0E08464",1)</f>
        <v>=DISPIMG("ID_4A9C4E4EAF6B4360B8E24A8CD0E08464",1)</v>
      </c>
      <c r="F957" s="8" t="s">
        <v>547</v>
      </c>
      <c r="G957" s="9" t="s">
        <v>548</v>
      </c>
      <c r="H957" s="9" t="s">
        <v>549</v>
      </c>
      <c r="I957" s="10">
        <v>1</v>
      </c>
      <c r="J957" s="10" t="s">
        <v>28</v>
      </c>
      <c r="K957" s="19"/>
      <c r="L957" s="19"/>
      <c r="M957" s="19" t="s">
        <v>550</v>
      </c>
      <c r="N957" s="39"/>
    </row>
    <row r="958" ht="192" customHeight="1" spans="1:14">
      <c r="A958" s="5">
        <v>2301</v>
      </c>
      <c r="B958" s="6" t="s">
        <v>545</v>
      </c>
      <c r="C958" s="7" t="s">
        <v>554</v>
      </c>
      <c r="D958" s="8" t="s">
        <v>222</v>
      </c>
      <c r="E958" s="8" t="str">
        <f>_xlfn.DISPIMG("ID_D34B4DA4C1D142838985F1D88F603122",1)</f>
        <v>=DISPIMG("ID_D34B4DA4C1D142838985F1D88F603122",1)</v>
      </c>
      <c r="F958" s="8" t="s">
        <v>551</v>
      </c>
      <c r="G958" s="9" t="s">
        <v>552</v>
      </c>
      <c r="H958" s="9" t="s">
        <v>27</v>
      </c>
      <c r="I958" s="10">
        <v>10</v>
      </c>
      <c r="J958" s="10" t="s">
        <v>28</v>
      </c>
      <c r="K958" s="19"/>
      <c r="L958" s="19"/>
      <c r="M958" s="19" t="s">
        <v>553</v>
      </c>
      <c r="N958" s="39"/>
    </row>
    <row r="959" ht="192" customHeight="1" spans="1:14">
      <c r="A959" s="5">
        <v>2302</v>
      </c>
      <c r="B959" s="6" t="s">
        <v>545</v>
      </c>
      <c r="C959" s="7" t="s">
        <v>554</v>
      </c>
      <c r="D959" s="8" t="s">
        <v>232</v>
      </c>
      <c r="E959" s="8" t="str">
        <f>_xlfn.DISPIMG("ID_322E263C5D8A4BF48101A54CB5540D74",1)</f>
        <v>=DISPIMG("ID_322E263C5D8A4BF48101A54CB5540D74",1)</v>
      </c>
      <c r="F959" s="8" t="s">
        <v>233</v>
      </c>
      <c r="G959" s="9" t="s">
        <v>234</v>
      </c>
      <c r="H959" s="9" t="s">
        <v>235</v>
      </c>
      <c r="I959" s="10">
        <v>1</v>
      </c>
      <c r="J959" s="10" t="s">
        <v>28</v>
      </c>
      <c r="K959" s="19"/>
      <c r="L959" s="19"/>
      <c r="M959" s="19" t="s">
        <v>236</v>
      </c>
      <c r="N959" s="39"/>
    </row>
    <row r="960" ht="192" customHeight="1" spans="1:14">
      <c r="A960" s="5">
        <v>2303</v>
      </c>
      <c r="B960" s="6" t="s">
        <v>545</v>
      </c>
      <c r="C960" s="7" t="s">
        <v>554</v>
      </c>
      <c r="D960" s="8" t="s">
        <v>232</v>
      </c>
      <c r="E960" s="8" t="str">
        <f>_xlfn.DISPIMG("ID_BC974FE17A1E4FA6BBA7052483AFFD50",1)</f>
        <v>=DISPIMG("ID_BC974FE17A1E4FA6BBA7052483AFFD50",1)</v>
      </c>
      <c r="F960" s="8" t="s">
        <v>237</v>
      </c>
      <c r="G960" s="9" t="s">
        <v>238</v>
      </c>
      <c r="H960" s="9" t="s">
        <v>239</v>
      </c>
      <c r="I960" s="10">
        <v>1</v>
      </c>
      <c r="J960" s="10" t="s">
        <v>28</v>
      </c>
      <c r="K960" s="19"/>
      <c r="L960" s="19"/>
      <c r="M960" s="19" t="s">
        <v>240</v>
      </c>
      <c r="N960" s="39"/>
    </row>
    <row r="961" ht="192" customHeight="1" spans="1:14">
      <c r="A961" s="5">
        <v>2304</v>
      </c>
      <c r="B961" s="6" t="s">
        <v>545</v>
      </c>
      <c r="C961" s="7" t="s">
        <v>554</v>
      </c>
      <c r="D961" s="8" t="s">
        <v>241</v>
      </c>
      <c r="E961" s="8" t="str">
        <f>_xlfn.DISPIMG("ID_FF1DBC1BD3D848D4AF15274D3E2D3245",1)</f>
        <v>=DISPIMG("ID_FF1DBC1BD3D848D4AF15274D3E2D3245",1)</v>
      </c>
      <c r="F961" s="8" t="s">
        <v>242</v>
      </c>
      <c r="G961" s="9" t="s">
        <v>243</v>
      </c>
      <c r="H961" s="9" t="s">
        <v>244</v>
      </c>
      <c r="I961" s="10">
        <v>1</v>
      </c>
      <c r="J961" s="10" t="s">
        <v>28</v>
      </c>
      <c r="K961" s="19"/>
      <c r="L961" s="19"/>
      <c r="M961" s="19" t="s">
        <v>245</v>
      </c>
      <c r="N961" s="39"/>
    </row>
    <row r="962" ht="192" customHeight="1" spans="1:14">
      <c r="A962" s="5">
        <v>2305</v>
      </c>
      <c r="B962" s="6" t="s">
        <v>545</v>
      </c>
      <c r="C962" s="7" t="s">
        <v>554</v>
      </c>
      <c r="D962" s="8" t="s">
        <v>241</v>
      </c>
      <c r="E962" s="8" t="str">
        <f>_xlfn.DISPIMG("ID_DB9543A67C374CF7BFA559A98F4F163B",1)</f>
        <v>=DISPIMG("ID_DB9543A67C374CF7BFA559A98F4F163B",1)</v>
      </c>
      <c r="F962" s="8" t="s">
        <v>246</v>
      </c>
      <c r="G962" s="9" t="s">
        <v>247</v>
      </c>
      <c r="H962" s="9" t="s">
        <v>248</v>
      </c>
      <c r="I962" s="10">
        <v>1</v>
      </c>
      <c r="J962" s="10" t="s">
        <v>28</v>
      </c>
      <c r="K962" s="19"/>
      <c r="L962" s="19"/>
      <c r="M962" s="19" t="s">
        <v>249</v>
      </c>
      <c r="N962" s="39"/>
    </row>
    <row r="963" ht="192" customHeight="1" spans="1:14">
      <c r="A963" s="5">
        <v>2306</v>
      </c>
      <c r="B963" s="6" t="s">
        <v>545</v>
      </c>
      <c r="C963" s="7" t="s">
        <v>555</v>
      </c>
      <c r="D963" s="8" t="s">
        <v>213</v>
      </c>
      <c r="E963" s="8" t="str">
        <f>_xlfn.DISPIMG("ID_FBEBD3FD9F3F4B9FA7D9E8345F615E0C",1)</f>
        <v>=DISPIMG("ID_FBEBD3FD9F3F4B9FA7D9E8345F615E0C",1)</v>
      </c>
      <c r="F963" s="8" t="s">
        <v>214</v>
      </c>
      <c r="G963" s="9" t="s">
        <v>215</v>
      </c>
      <c r="H963" s="9" t="s">
        <v>216</v>
      </c>
      <c r="I963" s="10">
        <v>36</v>
      </c>
      <c r="J963" s="10" t="s">
        <v>28</v>
      </c>
      <c r="K963" s="19"/>
      <c r="L963" s="19"/>
      <c r="M963" s="19" t="s">
        <v>217</v>
      </c>
      <c r="N963" s="39"/>
    </row>
    <row r="964" ht="192" customHeight="1" spans="1:14">
      <c r="A964" s="5">
        <v>2307</v>
      </c>
      <c r="B964" s="6" t="s">
        <v>545</v>
      </c>
      <c r="C964" s="7" t="s">
        <v>555</v>
      </c>
      <c r="D964" s="8" t="s">
        <v>213</v>
      </c>
      <c r="E964" s="8" t="str">
        <f>_xlfn.DISPIMG("ID_089FEED6B386469585185A302001A617",1)</f>
        <v>=DISPIMG("ID_089FEED6B386469585185A302001A617",1)</v>
      </c>
      <c r="F964" s="8" t="s">
        <v>218</v>
      </c>
      <c r="G964" s="9" t="s">
        <v>219</v>
      </c>
      <c r="H964" s="9" t="s">
        <v>220</v>
      </c>
      <c r="I964" s="10">
        <v>6</v>
      </c>
      <c r="J964" s="10" t="s">
        <v>28</v>
      </c>
      <c r="K964" s="19"/>
      <c r="L964" s="19"/>
      <c r="M964" s="19" t="s">
        <v>221</v>
      </c>
      <c r="N964" s="39"/>
    </row>
    <row r="965" ht="192" customHeight="1" spans="1:14">
      <c r="A965" s="5">
        <v>2308</v>
      </c>
      <c r="B965" s="6" t="s">
        <v>545</v>
      </c>
      <c r="C965" s="7" t="s">
        <v>555</v>
      </c>
      <c r="D965" s="8" t="s">
        <v>213</v>
      </c>
      <c r="E965" s="8" t="str">
        <f>_xlfn.DISPIMG("ID_1B9E3CB3E1DC468090BE8141CA4D811A",1)</f>
        <v>=DISPIMG("ID_1B9E3CB3E1DC468090BE8141CA4D811A",1)</v>
      </c>
      <c r="F965" s="8" t="s">
        <v>293</v>
      </c>
      <c r="G965" s="9" t="s">
        <v>294</v>
      </c>
      <c r="H965" s="9" t="s">
        <v>295</v>
      </c>
      <c r="I965" s="10">
        <v>6</v>
      </c>
      <c r="J965" s="10" t="s">
        <v>28</v>
      </c>
      <c r="K965" s="19"/>
      <c r="L965" s="19"/>
      <c r="M965" s="19" t="s">
        <v>296</v>
      </c>
      <c r="N965" s="39"/>
    </row>
    <row r="966" ht="192" customHeight="1" spans="1:14">
      <c r="A966" s="5">
        <v>2309</v>
      </c>
      <c r="B966" s="6" t="s">
        <v>545</v>
      </c>
      <c r="C966" s="7" t="s">
        <v>555</v>
      </c>
      <c r="D966" s="8" t="s">
        <v>222</v>
      </c>
      <c r="E966" s="8" t="str">
        <f>_xlfn.DISPIMG("ID_3EF56A9F8DF940F8B9ACB348C00D5AAA",1)</f>
        <v>=DISPIMG("ID_3EF56A9F8DF940F8B9ACB348C00D5AAA",1)</v>
      </c>
      <c r="F966" s="8" t="s">
        <v>223</v>
      </c>
      <c r="G966" s="9" t="s">
        <v>224</v>
      </c>
      <c r="H966" s="9" t="s">
        <v>27</v>
      </c>
      <c r="I966" s="10">
        <v>180</v>
      </c>
      <c r="J966" s="10" t="s">
        <v>28</v>
      </c>
      <c r="K966" s="19"/>
      <c r="L966" s="19"/>
      <c r="M966" s="19" t="s">
        <v>225</v>
      </c>
      <c r="N966" s="39"/>
    </row>
    <row r="967" ht="192" customHeight="1" spans="1:14">
      <c r="A967" s="5">
        <v>2312</v>
      </c>
      <c r="B967" s="6" t="s">
        <v>556</v>
      </c>
      <c r="C967" s="7" t="s">
        <v>557</v>
      </c>
      <c r="D967" s="8" t="s">
        <v>17</v>
      </c>
      <c r="E967" s="8" t="str">
        <f>_xlfn.DISPIMG("ID_96964A954AF448D3980391857609D269",1)</f>
        <v>=DISPIMG("ID_96964A954AF448D3980391857609D269",1)</v>
      </c>
      <c r="F967" s="8" t="s">
        <v>18</v>
      </c>
      <c r="G967" s="9" t="s">
        <v>19</v>
      </c>
      <c r="H967" s="9" t="s">
        <v>20</v>
      </c>
      <c r="I967" s="10">
        <v>5</v>
      </c>
      <c r="J967" s="10" t="s">
        <v>21</v>
      </c>
      <c r="K967" s="19"/>
      <c r="L967" s="19"/>
      <c r="M967" s="19" t="s">
        <v>22</v>
      </c>
      <c r="N967" s="39"/>
    </row>
    <row r="968" ht="192" customHeight="1" spans="1:14">
      <c r="A968" s="5">
        <v>2313</v>
      </c>
      <c r="B968" s="6" t="s">
        <v>556</v>
      </c>
      <c r="C968" s="7" t="s">
        <v>558</v>
      </c>
      <c r="D968" s="8" t="s">
        <v>24</v>
      </c>
      <c r="E968" s="8" t="str">
        <f>_xlfn.DISPIMG("ID_8341E359EDFA4A9DB3AFB4E197A14858",1)</f>
        <v>=DISPIMG("ID_8341E359EDFA4A9DB3AFB4E197A14858",1)</v>
      </c>
      <c r="F968" s="8" t="s">
        <v>25</v>
      </c>
      <c r="G968" s="9" t="s">
        <v>26</v>
      </c>
      <c r="H968" s="9" t="s">
        <v>27</v>
      </c>
      <c r="I968" s="10">
        <v>4</v>
      </c>
      <c r="J968" s="10" t="s">
        <v>28</v>
      </c>
      <c r="K968" s="19"/>
      <c r="L968" s="19"/>
      <c r="M968" s="19" t="s">
        <v>29</v>
      </c>
      <c r="N968" s="39"/>
    </row>
    <row r="969" ht="192" customHeight="1" spans="1:14">
      <c r="A969" s="5">
        <v>2314</v>
      </c>
      <c r="B969" s="6" t="s">
        <v>556</v>
      </c>
      <c r="C969" s="7" t="s">
        <v>558</v>
      </c>
      <c r="D969" s="8" t="s">
        <v>99</v>
      </c>
      <c r="E969" s="8" t="str">
        <f>_xlfn.DISPIMG("ID_E404BDB52F8D43FE89ED88DE988BF638",1)</f>
        <v>=DISPIMG("ID_E404BDB52F8D43FE89ED88DE988BF638",1)</v>
      </c>
      <c r="F969" s="8" t="s">
        <v>100</v>
      </c>
      <c r="G969" s="9" t="s">
        <v>101</v>
      </c>
      <c r="H969" s="9" t="s">
        <v>102</v>
      </c>
      <c r="I969" s="10">
        <v>4</v>
      </c>
      <c r="J969" s="10" t="s">
        <v>21</v>
      </c>
      <c r="K969" s="19"/>
      <c r="L969" s="19"/>
      <c r="M969" s="19" t="s">
        <v>103</v>
      </c>
      <c r="N969" s="39"/>
    </row>
    <row r="970" ht="192" customHeight="1" spans="1:14">
      <c r="A970" s="5">
        <v>2316</v>
      </c>
      <c r="B970" s="6" t="s">
        <v>556</v>
      </c>
      <c r="C970" s="7" t="s">
        <v>559</v>
      </c>
      <c r="D970" s="8" t="s">
        <v>24</v>
      </c>
      <c r="E970" s="8" t="str">
        <f>_xlfn.DISPIMG("ID_6646C6DB17594EBA991F18E80EE915DD",1)</f>
        <v>=DISPIMG("ID_6646C6DB17594EBA991F18E80EE915DD",1)</v>
      </c>
      <c r="F970" s="8" t="s">
        <v>25</v>
      </c>
      <c r="G970" s="9" t="s">
        <v>26</v>
      </c>
      <c r="H970" s="9" t="s">
        <v>27</v>
      </c>
      <c r="I970" s="10">
        <v>8</v>
      </c>
      <c r="J970" s="10" t="s">
        <v>28</v>
      </c>
      <c r="K970" s="19"/>
      <c r="L970" s="19"/>
      <c r="M970" s="19" t="s">
        <v>29</v>
      </c>
      <c r="N970" s="39"/>
    </row>
    <row r="971" ht="192" customHeight="1" spans="1:14">
      <c r="A971" s="5">
        <v>2317</v>
      </c>
      <c r="B971" s="6" t="s">
        <v>556</v>
      </c>
      <c r="C971" s="7" t="s">
        <v>559</v>
      </c>
      <c r="D971" s="8" t="s">
        <v>45</v>
      </c>
      <c r="E971" s="8" t="str">
        <f>_xlfn.DISPIMG("ID_8A779A197A794ECD8B8DC309BDA43A51",1)</f>
        <v>=DISPIMG("ID_8A779A197A794ECD8B8DC309BDA43A51",1)</v>
      </c>
      <c r="F971" s="8" t="s">
        <v>46</v>
      </c>
      <c r="G971" s="9" t="s">
        <v>47</v>
      </c>
      <c r="H971" s="9" t="s">
        <v>48</v>
      </c>
      <c r="I971" s="10">
        <v>1</v>
      </c>
      <c r="J971" s="10" t="s">
        <v>21</v>
      </c>
      <c r="K971" s="19"/>
      <c r="L971" s="19"/>
      <c r="M971" s="19" t="s">
        <v>49</v>
      </c>
      <c r="N971" s="39"/>
    </row>
    <row r="972" ht="192" customHeight="1" spans="1:14">
      <c r="A972" s="5">
        <v>2318</v>
      </c>
      <c r="B972" s="6" t="s">
        <v>556</v>
      </c>
      <c r="C972" s="7" t="s">
        <v>559</v>
      </c>
      <c r="D972" s="8" t="s">
        <v>50</v>
      </c>
      <c r="E972" s="8" t="str">
        <f>_xlfn.DISPIMG("ID_F98F245BDA40434B96FD8F1AFDE9106D",1)</f>
        <v>=DISPIMG("ID_F98F245BDA40434B96FD8F1AFDE9106D",1)</v>
      </c>
      <c r="F972" s="8" t="s">
        <v>51</v>
      </c>
      <c r="G972" s="9" t="s">
        <v>52</v>
      </c>
      <c r="H972" s="9" t="s">
        <v>53</v>
      </c>
      <c r="I972" s="10">
        <v>10</v>
      </c>
      <c r="J972" s="10" t="s">
        <v>28</v>
      </c>
      <c r="K972" s="19"/>
      <c r="L972" s="19"/>
      <c r="M972" s="19" t="s">
        <v>54</v>
      </c>
      <c r="N972" s="39"/>
    </row>
    <row r="973" ht="192" customHeight="1" spans="1:14">
      <c r="A973" s="5">
        <v>2319</v>
      </c>
      <c r="B973" s="6" t="s">
        <v>556</v>
      </c>
      <c r="C973" s="7" t="s">
        <v>559</v>
      </c>
      <c r="D973" s="8" t="s">
        <v>99</v>
      </c>
      <c r="E973" s="8" t="str">
        <f>_xlfn.DISPIMG("ID_B2424826698B4B56B644A801DDD7FB9A",1)</f>
        <v>=DISPIMG("ID_B2424826698B4B56B644A801DDD7FB9A",1)</v>
      </c>
      <c r="F973" s="8" t="s">
        <v>100</v>
      </c>
      <c r="G973" s="9" t="s">
        <v>101</v>
      </c>
      <c r="H973" s="9" t="s">
        <v>102</v>
      </c>
      <c r="I973" s="10">
        <v>8</v>
      </c>
      <c r="J973" s="10" t="s">
        <v>21</v>
      </c>
      <c r="K973" s="19"/>
      <c r="L973" s="19"/>
      <c r="M973" s="19" t="s">
        <v>103</v>
      </c>
      <c r="N973" s="39"/>
    </row>
    <row r="974" ht="192" customHeight="1" spans="1:14">
      <c r="A974" s="5">
        <v>2321</v>
      </c>
      <c r="B974" s="6" t="s">
        <v>556</v>
      </c>
      <c r="C974" s="7" t="s">
        <v>560</v>
      </c>
      <c r="D974" s="8" t="s">
        <v>50</v>
      </c>
      <c r="E974" s="8" t="str">
        <f>_xlfn.DISPIMG("ID_9EDA50EECD224501AA5D41AE242FEEDA",1)</f>
        <v>=DISPIMG("ID_9EDA50EECD224501AA5D41AE242FEEDA",1)</v>
      </c>
      <c r="F974" s="8" t="s">
        <v>51</v>
      </c>
      <c r="G974" s="9" t="s">
        <v>52</v>
      </c>
      <c r="H974" s="9" t="s">
        <v>53</v>
      </c>
      <c r="I974" s="10">
        <v>4</v>
      </c>
      <c r="J974" s="10" t="s">
        <v>28</v>
      </c>
      <c r="K974" s="19"/>
      <c r="L974" s="19"/>
      <c r="M974" s="19" t="s">
        <v>54</v>
      </c>
      <c r="N974" s="39"/>
    </row>
    <row r="975" ht="192" customHeight="1" spans="1:14">
      <c r="A975" s="5">
        <v>2322</v>
      </c>
      <c r="B975" s="6" t="s">
        <v>556</v>
      </c>
      <c r="C975" s="7" t="s">
        <v>560</v>
      </c>
      <c r="D975" s="8" t="s">
        <v>99</v>
      </c>
      <c r="E975" s="8" t="str">
        <f>_xlfn.DISPIMG("ID_740C8E9BB8B1458EA0D8C5211B0A3300",1)</f>
        <v>=DISPIMG("ID_740C8E9BB8B1458EA0D8C5211B0A3300",1)</v>
      </c>
      <c r="F975" s="8" t="s">
        <v>100</v>
      </c>
      <c r="G975" s="9" t="s">
        <v>101</v>
      </c>
      <c r="H975" s="9" t="s">
        <v>102</v>
      </c>
      <c r="I975" s="10">
        <v>4</v>
      </c>
      <c r="J975" s="10" t="s">
        <v>21</v>
      </c>
      <c r="K975" s="19"/>
      <c r="L975" s="19"/>
      <c r="M975" s="19" t="s">
        <v>103</v>
      </c>
      <c r="N975" s="39"/>
    </row>
    <row r="976" ht="192" customHeight="1" spans="1:14">
      <c r="A976" s="5">
        <v>2323</v>
      </c>
      <c r="B976" s="6" t="s">
        <v>556</v>
      </c>
      <c r="C976" s="7" t="s">
        <v>560</v>
      </c>
      <c r="D976" s="8" t="s">
        <v>307</v>
      </c>
      <c r="E976" s="8" t="str">
        <f>_xlfn.DISPIMG("ID_84D8200AFB484586AD530EFDFD289B7A",1)</f>
        <v>=DISPIMG("ID_84D8200AFB484586AD530EFDFD289B7A",1)</v>
      </c>
      <c r="F976" s="8" t="s">
        <v>561</v>
      </c>
      <c r="G976" s="9" t="s">
        <v>562</v>
      </c>
      <c r="H976" s="9" t="s">
        <v>563</v>
      </c>
      <c r="I976" s="10">
        <v>1</v>
      </c>
      <c r="J976" s="10" t="s">
        <v>21</v>
      </c>
      <c r="K976" s="19"/>
      <c r="L976" s="19"/>
      <c r="M976" s="19" t="s">
        <v>311</v>
      </c>
      <c r="N976" s="39"/>
    </row>
    <row r="977" ht="192" customHeight="1" spans="1:14">
      <c r="A977" s="5">
        <v>2324</v>
      </c>
      <c r="B977" s="6" t="s">
        <v>556</v>
      </c>
      <c r="C977" s="7" t="s">
        <v>564</v>
      </c>
      <c r="D977" s="8" t="s">
        <v>24</v>
      </c>
      <c r="E977" s="8" t="str">
        <f>_xlfn.DISPIMG("ID_ACFD4A22D8894B949E6315D3902A1942",1)</f>
        <v>=DISPIMG("ID_ACFD4A22D8894B949E6315D3902A1942",1)</v>
      </c>
      <c r="F977" s="8" t="s">
        <v>25</v>
      </c>
      <c r="G977" s="9" t="s">
        <v>26</v>
      </c>
      <c r="H977" s="9" t="s">
        <v>27</v>
      </c>
      <c r="I977" s="10">
        <v>2</v>
      </c>
      <c r="J977" s="10" t="s">
        <v>28</v>
      </c>
      <c r="K977" s="19"/>
      <c r="L977" s="19"/>
      <c r="M977" s="19" t="s">
        <v>29</v>
      </c>
      <c r="N977" s="39"/>
    </row>
    <row r="978" ht="192" customHeight="1" spans="1:14">
      <c r="A978" s="5">
        <v>2325</v>
      </c>
      <c r="B978" s="6" t="s">
        <v>556</v>
      </c>
      <c r="C978" s="7" t="s">
        <v>564</v>
      </c>
      <c r="D978" s="8" t="s">
        <v>99</v>
      </c>
      <c r="E978" s="8" t="str">
        <f>_xlfn.DISPIMG("ID_AB5B9CA479D24BC09C55E443D77ACD73",1)</f>
        <v>=DISPIMG("ID_AB5B9CA479D24BC09C55E443D77ACD73",1)</v>
      </c>
      <c r="F978" s="8" t="s">
        <v>100</v>
      </c>
      <c r="G978" s="9" t="s">
        <v>101</v>
      </c>
      <c r="H978" s="9" t="s">
        <v>102</v>
      </c>
      <c r="I978" s="10">
        <v>2</v>
      </c>
      <c r="J978" s="10" t="s">
        <v>21</v>
      </c>
      <c r="K978" s="19"/>
      <c r="L978" s="19"/>
      <c r="M978" s="19" t="s">
        <v>103</v>
      </c>
      <c r="N978" s="39"/>
    </row>
    <row r="979" ht="192" customHeight="1" spans="1:14">
      <c r="A979" s="5">
        <v>2327</v>
      </c>
      <c r="B979" s="6" t="s">
        <v>556</v>
      </c>
      <c r="C979" s="7" t="s">
        <v>565</v>
      </c>
      <c r="D979" s="8" t="s">
        <v>307</v>
      </c>
      <c r="E979" s="8" t="str">
        <f>_xlfn.DISPIMG("ID_40901B152C66420FBE508B142B803F7D",1)</f>
        <v>=DISPIMG("ID_40901B152C66420FBE508B142B803F7D",1)</v>
      </c>
      <c r="F979" s="8" t="s">
        <v>423</v>
      </c>
      <c r="G979" s="9" t="s">
        <v>566</v>
      </c>
      <c r="H979" s="9" t="s">
        <v>567</v>
      </c>
      <c r="I979" s="10">
        <v>6</v>
      </c>
      <c r="J979" s="10" t="s">
        <v>21</v>
      </c>
      <c r="K979" s="19"/>
      <c r="L979" s="19"/>
      <c r="M979" s="19" t="s">
        <v>311</v>
      </c>
      <c r="N979" s="39"/>
    </row>
    <row r="980" ht="192" customHeight="1" spans="1:14">
      <c r="A980" s="5">
        <v>2328</v>
      </c>
      <c r="B980" s="6" t="s">
        <v>568</v>
      </c>
      <c r="C980" s="7" t="s">
        <v>569</v>
      </c>
      <c r="D980" s="8" t="s">
        <v>172</v>
      </c>
      <c r="E980" s="8" t="str">
        <f>_xlfn.DISPIMG("ID_1D5291FD55CA4BB1889F4A575C3D2324",1)</f>
        <v>=DISPIMG("ID_1D5291FD55CA4BB1889F4A575C3D2324",1)</v>
      </c>
      <c r="F980" s="8" t="s">
        <v>173</v>
      </c>
      <c r="G980" s="9" t="s">
        <v>174</v>
      </c>
      <c r="H980" s="9" t="s">
        <v>175</v>
      </c>
      <c r="I980" s="10">
        <v>3</v>
      </c>
      <c r="J980" s="10" t="s">
        <v>21</v>
      </c>
      <c r="K980" s="19"/>
      <c r="L980" s="19"/>
      <c r="M980" s="19" t="s">
        <v>176</v>
      </c>
      <c r="N980" s="39"/>
    </row>
    <row r="981" ht="192" customHeight="1" spans="1:14">
      <c r="A981" s="5">
        <v>2329</v>
      </c>
      <c r="B981" s="6" t="s">
        <v>568</v>
      </c>
      <c r="C981" s="7" t="s">
        <v>569</v>
      </c>
      <c r="D981" s="8" t="s">
        <v>172</v>
      </c>
      <c r="E981" s="8" t="str">
        <f>_xlfn.DISPIMG("ID_7E2702C984884FB7B79E99D1817C8DFF",1)</f>
        <v>=DISPIMG("ID_7E2702C984884FB7B79E99D1817C8DFF",1)</v>
      </c>
      <c r="F981" s="8" t="s">
        <v>428</v>
      </c>
      <c r="G981" s="9" t="s">
        <v>429</v>
      </c>
      <c r="H981" s="9" t="s">
        <v>430</v>
      </c>
      <c r="I981" s="10">
        <v>3</v>
      </c>
      <c r="J981" s="10" t="s">
        <v>21</v>
      </c>
      <c r="K981" s="19"/>
      <c r="L981" s="19"/>
      <c r="M981" s="19" t="s">
        <v>176</v>
      </c>
      <c r="N981" s="39"/>
    </row>
    <row r="982" ht="192" customHeight="1" spans="1:14">
      <c r="A982" s="5">
        <v>2330</v>
      </c>
      <c r="B982" s="6" t="s">
        <v>568</v>
      </c>
      <c r="C982" s="7" t="s">
        <v>569</v>
      </c>
      <c r="D982" s="8" t="s">
        <v>389</v>
      </c>
      <c r="E982" s="8" t="str">
        <f>_xlfn.DISPIMG("ID_786A7EA8C9474886AE6B2549B3E57981",1)</f>
        <v>=DISPIMG("ID_786A7EA8C9474886AE6B2549B3E57981",1)</v>
      </c>
      <c r="F982" s="8" t="s">
        <v>390</v>
      </c>
      <c r="G982" s="9" t="s">
        <v>391</v>
      </c>
      <c r="H982" s="9" t="s">
        <v>392</v>
      </c>
      <c r="I982" s="10">
        <v>1</v>
      </c>
      <c r="J982" s="10" t="s">
        <v>21</v>
      </c>
      <c r="K982" s="19"/>
      <c r="L982" s="19"/>
      <c r="M982" s="19" t="s">
        <v>393</v>
      </c>
      <c r="N982" s="39"/>
    </row>
    <row r="983" ht="192" customHeight="1" spans="1:14">
      <c r="A983" s="5">
        <v>2331</v>
      </c>
      <c r="B983" s="6" t="s">
        <v>568</v>
      </c>
      <c r="C983" s="7" t="s">
        <v>569</v>
      </c>
      <c r="D983" s="8" t="s">
        <v>50</v>
      </c>
      <c r="E983" s="8" t="str">
        <f>_xlfn.DISPIMG("ID_EA1DBF628BE64C45B66E02C43C063B07",1)</f>
        <v>=DISPIMG("ID_EA1DBF628BE64C45B66E02C43C063B07",1)</v>
      </c>
      <c r="F983" s="8" t="s">
        <v>51</v>
      </c>
      <c r="G983" s="9" t="s">
        <v>52</v>
      </c>
      <c r="H983" s="9" t="s">
        <v>53</v>
      </c>
      <c r="I983" s="10">
        <v>31</v>
      </c>
      <c r="J983" s="10" t="s">
        <v>28</v>
      </c>
      <c r="K983" s="19"/>
      <c r="L983" s="19"/>
      <c r="M983" s="19" t="s">
        <v>54</v>
      </c>
      <c r="N983" s="39"/>
    </row>
    <row r="984" ht="192" customHeight="1" spans="1:14">
      <c r="A984" s="5">
        <v>2332</v>
      </c>
      <c r="B984" s="6" t="s">
        <v>568</v>
      </c>
      <c r="C984" s="7" t="s">
        <v>570</v>
      </c>
      <c r="D984" s="8" t="s">
        <v>24</v>
      </c>
      <c r="E984" s="8" t="str">
        <f>_xlfn.DISPIMG("ID_ED66936805134E0EAB67292727BB02EA",1)</f>
        <v>=DISPIMG("ID_ED66936805134E0EAB67292727BB02EA",1)</v>
      </c>
      <c r="F984" s="8" t="s">
        <v>25</v>
      </c>
      <c r="G984" s="9" t="s">
        <v>26</v>
      </c>
      <c r="H984" s="9" t="s">
        <v>27</v>
      </c>
      <c r="I984" s="10">
        <v>18</v>
      </c>
      <c r="J984" s="10" t="s">
        <v>28</v>
      </c>
      <c r="K984" s="19"/>
      <c r="L984" s="19"/>
      <c r="M984" s="19" t="s">
        <v>29</v>
      </c>
      <c r="N984" s="39"/>
    </row>
    <row r="985" ht="192" customHeight="1" spans="1:14">
      <c r="A985" s="5">
        <v>2333</v>
      </c>
      <c r="B985" s="6" t="s">
        <v>568</v>
      </c>
      <c r="C985" s="7" t="s">
        <v>570</v>
      </c>
      <c r="D985" s="8" t="s">
        <v>571</v>
      </c>
      <c r="E985" s="8" t="str">
        <f>_xlfn.DISPIMG("ID_21EBF5499A064FF8972E3A8CFB06192F",1)</f>
        <v>=DISPIMG("ID_21EBF5499A064FF8972E3A8CFB06192F",1)</v>
      </c>
      <c r="F985" s="8" t="s">
        <v>572</v>
      </c>
      <c r="G985" s="9" t="s">
        <v>573</v>
      </c>
      <c r="H985" s="9" t="s">
        <v>574</v>
      </c>
      <c r="I985" s="10">
        <v>12</v>
      </c>
      <c r="J985" s="10" t="s">
        <v>21</v>
      </c>
      <c r="K985" s="19"/>
      <c r="L985" s="19"/>
      <c r="M985" s="19" t="s">
        <v>575</v>
      </c>
      <c r="N985" s="39"/>
    </row>
    <row r="986" ht="192" customHeight="1" spans="1:14">
      <c r="A986" s="5">
        <v>2334</v>
      </c>
      <c r="B986" s="6" t="s">
        <v>568</v>
      </c>
      <c r="C986" s="7" t="s">
        <v>570</v>
      </c>
      <c r="D986" s="8" t="s">
        <v>99</v>
      </c>
      <c r="E986" s="8" t="str">
        <f>_xlfn.DISPIMG("ID_F5AA54A99B5F4D14B7E870A732230748",1)</f>
        <v>=DISPIMG("ID_F5AA54A99B5F4D14B7E870A732230748",1)</v>
      </c>
      <c r="F986" s="8" t="s">
        <v>100</v>
      </c>
      <c r="G986" s="9" t="s">
        <v>101</v>
      </c>
      <c r="H986" s="9" t="s">
        <v>102</v>
      </c>
      <c r="I986" s="10">
        <v>10</v>
      </c>
      <c r="J986" s="10" t="s">
        <v>21</v>
      </c>
      <c r="K986" s="19"/>
      <c r="L986" s="19"/>
      <c r="M986" s="19" t="s">
        <v>103</v>
      </c>
      <c r="N986" s="39"/>
    </row>
    <row r="987" ht="192" customHeight="1" spans="1:14">
      <c r="A987" s="5">
        <v>2336</v>
      </c>
      <c r="B987" s="6" t="s">
        <v>568</v>
      </c>
      <c r="C987" s="7" t="s">
        <v>16</v>
      </c>
      <c r="D987" s="8" t="s">
        <v>17</v>
      </c>
      <c r="E987" s="8" t="str">
        <f>_xlfn.DISPIMG("ID_D09FEB299D114663B146ED417E60E081",1)</f>
        <v>=DISPIMG("ID_D09FEB299D114663B146ED417E60E081",1)</v>
      </c>
      <c r="F987" s="8" t="s">
        <v>18</v>
      </c>
      <c r="G987" s="9" t="s">
        <v>19</v>
      </c>
      <c r="H987" s="9" t="s">
        <v>20</v>
      </c>
      <c r="I987" s="10">
        <v>2</v>
      </c>
      <c r="J987" s="10" t="s">
        <v>21</v>
      </c>
      <c r="K987" s="19"/>
      <c r="L987" s="19"/>
      <c r="M987" s="19" t="s">
        <v>22</v>
      </c>
      <c r="N987" s="39"/>
    </row>
    <row r="988" ht="192" customHeight="1" spans="1:14">
      <c r="A988" s="5">
        <v>2337</v>
      </c>
      <c r="B988" s="6" t="s">
        <v>568</v>
      </c>
      <c r="C988" s="7" t="s">
        <v>576</v>
      </c>
      <c r="D988" s="8" t="s">
        <v>24</v>
      </c>
      <c r="E988" s="8" t="str">
        <f>_xlfn.DISPIMG("ID_1FE77AD2585F45EF85FD130F5839E675",1)</f>
        <v>=DISPIMG("ID_1FE77AD2585F45EF85FD130F5839E675",1)</v>
      </c>
      <c r="F988" s="8" t="s">
        <v>25</v>
      </c>
      <c r="G988" s="9" t="s">
        <v>26</v>
      </c>
      <c r="H988" s="9" t="s">
        <v>27</v>
      </c>
      <c r="I988" s="10">
        <v>1</v>
      </c>
      <c r="J988" s="10" t="s">
        <v>28</v>
      </c>
      <c r="K988" s="19"/>
      <c r="L988" s="19"/>
      <c r="M988" s="19" t="s">
        <v>29</v>
      </c>
      <c r="N988" s="39"/>
    </row>
    <row r="989" ht="192" customHeight="1" spans="1:14">
      <c r="A989" s="5">
        <v>2338</v>
      </c>
      <c r="B989" s="6" t="s">
        <v>568</v>
      </c>
      <c r="C989" s="7" t="s">
        <v>576</v>
      </c>
      <c r="D989" s="8" t="s">
        <v>437</v>
      </c>
      <c r="E989" s="8" t="str">
        <f>_xlfn.DISPIMG("ID_4C799231130B469D8CE32DBE902BF93C",1)</f>
        <v>=DISPIMG("ID_4C799231130B469D8CE32DBE902BF93C",1)</v>
      </c>
      <c r="F989" s="8" t="s">
        <v>438</v>
      </c>
      <c r="G989" s="9" t="s">
        <v>439</v>
      </c>
      <c r="H989" s="9" t="s">
        <v>440</v>
      </c>
      <c r="I989" s="10">
        <v>9</v>
      </c>
      <c r="J989" s="10" t="s">
        <v>21</v>
      </c>
      <c r="K989" s="19"/>
      <c r="L989" s="19"/>
      <c r="M989" s="19" t="s">
        <v>441</v>
      </c>
      <c r="N989" s="39"/>
    </row>
    <row r="990" ht="192" customHeight="1" spans="1:14">
      <c r="A990" s="5">
        <v>2340</v>
      </c>
      <c r="B990" s="6" t="s">
        <v>568</v>
      </c>
      <c r="C990" s="7" t="s">
        <v>576</v>
      </c>
      <c r="D990" s="8" t="s">
        <v>99</v>
      </c>
      <c r="E990" s="8" t="str">
        <f>_xlfn.DISPIMG("ID_25A98D3BB1DB433A983E7689941DA0D0",1)</f>
        <v>=DISPIMG("ID_25A98D3BB1DB433A983E7689941DA0D0",1)</v>
      </c>
      <c r="F990" s="8" t="s">
        <v>100</v>
      </c>
      <c r="G990" s="9" t="s">
        <v>101</v>
      </c>
      <c r="H990" s="9" t="s">
        <v>102</v>
      </c>
      <c r="I990" s="10">
        <v>1</v>
      </c>
      <c r="J990" s="10" t="s">
        <v>21</v>
      </c>
      <c r="K990" s="19"/>
      <c r="L990" s="19"/>
      <c r="M990" s="19" t="s">
        <v>103</v>
      </c>
      <c r="N990" s="39"/>
    </row>
    <row r="991" ht="192" customHeight="1" spans="1:14">
      <c r="A991" s="5">
        <v>2341</v>
      </c>
      <c r="B991" s="6" t="s">
        <v>568</v>
      </c>
      <c r="C991" s="7" t="s">
        <v>577</v>
      </c>
      <c r="D991" s="8" t="s">
        <v>24</v>
      </c>
      <c r="E991" s="8" t="str">
        <f>_xlfn.DISPIMG("ID_922E3469BBA3420C91CF0399235BAEE1",1)</f>
        <v>=DISPIMG("ID_922E3469BBA3420C91CF0399235BAEE1",1)</v>
      </c>
      <c r="F991" s="8" t="s">
        <v>32</v>
      </c>
      <c r="G991" s="9" t="s">
        <v>33</v>
      </c>
      <c r="H991" s="9" t="s">
        <v>27</v>
      </c>
      <c r="I991" s="10">
        <v>1</v>
      </c>
      <c r="J991" s="10" t="s">
        <v>28</v>
      </c>
      <c r="K991" s="19"/>
      <c r="L991" s="19"/>
      <c r="M991" s="19" t="s">
        <v>34</v>
      </c>
      <c r="N991" s="39"/>
    </row>
    <row r="992" ht="192" customHeight="1" spans="1:14">
      <c r="A992" s="5">
        <v>2342</v>
      </c>
      <c r="B992" s="6" t="s">
        <v>568</v>
      </c>
      <c r="C992" s="7" t="s">
        <v>577</v>
      </c>
      <c r="D992" s="8" t="s">
        <v>241</v>
      </c>
      <c r="E992" s="8" t="str">
        <f>_xlfn.DISPIMG("ID_6D5730A3F09D4A978E9DCCDB4AE0EA88",1)</f>
        <v>=DISPIMG("ID_6D5730A3F09D4A978E9DCCDB4AE0EA88",1)</v>
      </c>
      <c r="F992" s="8" t="s">
        <v>246</v>
      </c>
      <c r="G992" s="9" t="s">
        <v>247</v>
      </c>
      <c r="H992" s="9" t="s">
        <v>248</v>
      </c>
      <c r="I992" s="10">
        <v>1</v>
      </c>
      <c r="J992" s="10" t="s">
        <v>28</v>
      </c>
      <c r="K992" s="19"/>
      <c r="L992" s="19"/>
      <c r="M992" s="19" t="s">
        <v>249</v>
      </c>
      <c r="N992" s="39"/>
    </row>
    <row r="993" ht="192" customHeight="1" spans="1:14">
      <c r="A993" s="5">
        <v>2343</v>
      </c>
      <c r="B993" s="6" t="s">
        <v>568</v>
      </c>
      <c r="C993" s="7" t="s">
        <v>577</v>
      </c>
      <c r="D993" s="8" t="s">
        <v>250</v>
      </c>
      <c r="E993" s="8" t="str">
        <f>_xlfn.DISPIMG("ID_7F717406BA7E40DDBAB212A03670FA16",1)</f>
        <v>=DISPIMG("ID_7F717406BA7E40DDBAB212A03670FA16",1)</v>
      </c>
      <c r="F993" s="8" t="s">
        <v>470</v>
      </c>
      <c r="G993" s="9" t="s">
        <v>471</v>
      </c>
      <c r="H993" s="9" t="s">
        <v>27</v>
      </c>
      <c r="I993" s="10">
        <v>1</v>
      </c>
      <c r="J993" s="10" t="s">
        <v>28</v>
      </c>
      <c r="K993" s="19"/>
      <c r="L993" s="19"/>
      <c r="M993" s="19" t="s">
        <v>472</v>
      </c>
      <c r="N993" s="39"/>
    </row>
    <row r="994" ht="192" customHeight="1" spans="1:14">
      <c r="A994" s="5">
        <v>2344</v>
      </c>
      <c r="B994" s="6" t="s">
        <v>568</v>
      </c>
      <c r="C994" s="7" t="s">
        <v>577</v>
      </c>
      <c r="D994" s="8" t="s">
        <v>35</v>
      </c>
      <c r="E994" s="8" t="str">
        <f>_xlfn.DISPIMG("ID_0EE212965D644D149CE4E505DB7915B4",1)</f>
        <v>=DISPIMG("ID_0EE212965D644D149CE4E505DB7915B4",1)</v>
      </c>
      <c r="F994" s="8" t="s">
        <v>36</v>
      </c>
      <c r="G994" s="9" t="s">
        <v>37</v>
      </c>
      <c r="H994" s="9" t="s">
        <v>38</v>
      </c>
      <c r="I994" s="10">
        <v>1</v>
      </c>
      <c r="J994" s="10" t="s">
        <v>21</v>
      </c>
      <c r="K994" s="19"/>
      <c r="L994" s="19"/>
      <c r="M994" s="19" t="s">
        <v>39</v>
      </c>
      <c r="N994" s="39"/>
    </row>
    <row r="995" ht="192" customHeight="1" spans="1:14">
      <c r="A995" s="5">
        <v>2346</v>
      </c>
      <c r="B995" s="6" t="s">
        <v>568</v>
      </c>
      <c r="C995" s="7" t="s">
        <v>493</v>
      </c>
      <c r="D995" s="8" t="s">
        <v>24</v>
      </c>
      <c r="E995" s="8" t="str">
        <f>_xlfn.DISPIMG("ID_008E93A2375F4E0B83C01C136154D791",1)</f>
        <v>=DISPIMG("ID_008E93A2375F4E0B83C01C136154D791",1)</v>
      </c>
      <c r="F995" s="8" t="s">
        <v>25</v>
      </c>
      <c r="G995" s="9" t="s">
        <v>26</v>
      </c>
      <c r="H995" s="9" t="s">
        <v>27</v>
      </c>
      <c r="I995" s="10">
        <v>1</v>
      </c>
      <c r="J995" s="10" t="s">
        <v>28</v>
      </c>
      <c r="K995" s="19"/>
      <c r="L995" s="19"/>
      <c r="M995" s="19" t="s">
        <v>29</v>
      </c>
      <c r="N995" s="39"/>
    </row>
    <row r="996" ht="192" customHeight="1" spans="1:14">
      <c r="A996" s="5">
        <v>2347</v>
      </c>
      <c r="B996" s="6" t="s">
        <v>568</v>
      </c>
      <c r="C996" s="7" t="s">
        <v>493</v>
      </c>
      <c r="D996" s="8" t="s">
        <v>99</v>
      </c>
      <c r="E996" s="8" t="str">
        <f>_xlfn.DISPIMG("ID_64CFB6EA14FE426BBB663242FEC3B129",1)</f>
        <v>=DISPIMG("ID_64CFB6EA14FE426BBB663242FEC3B129",1)</v>
      </c>
      <c r="F996" s="8" t="s">
        <v>100</v>
      </c>
      <c r="G996" s="9" t="s">
        <v>101</v>
      </c>
      <c r="H996" s="9" t="s">
        <v>102</v>
      </c>
      <c r="I996" s="10">
        <v>1</v>
      </c>
      <c r="J996" s="10" t="s">
        <v>21</v>
      </c>
      <c r="K996" s="19"/>
      <c r="L996" s="19"/>
      <c r="M996" s="19" t="s">
        <v>103</v>
      </c>
      <c r="N996" s="39"/>
    </row>
    <row r="997" ht="192" customHeight="1" spans="1:14">
      <c r="A997" s="5">
        <v>2348</v>
      </c>
      <c r="B997" s="6" t="s">
        <v>568</v>
      </c>
      <c r="C997" s="7" t="s">
        <v>493</v>
      </c>
      <c r="D997" s="8" t="s">
        <v>307</v>
      </c>
      <c r="E997" s="8" t="str">
        <f>_xlfn.DISPIMG("ID_CBC70F34B6E44461922C632A076FFAA4",1)</f>
        <v>=DISPIMG("ID_CBC70F34B6E44461922C632A076FFAA4",1)</v>
      </c>
      <c r="F997" s="8" t="s">
        <v>423</v>
      </c>
      <c r="G997" s="9" t="s">
        <v>566</v>
      </c>
      <c r="H997" s="9" t="s">
        <v>567</v>
      </c>
      <c r="I997" s="10">
        <v>8</v>
      </c>
      <c r="J997" s="10" t="s">
        <v>21</v>
      </c>
      <c r="K997" s="19"/>
      <c r="L997" s="19"/>
      <c r="M997" s="19" t="s">
        <v>311</v>
      </c>
      <c r="N997" s="39"/>
    </row>
    <row r="998" ht="192" customHeight="1" spans="1:14">
      <c r="A998" s="5">
        <v>2349</v>
      </c>
      <c r="B998" s="6" t="s">
        <v>568</v>
      </c>
      <c r="C998" s="7" t="s">
        <v>493</v>
      </c>
      <c r="D998" s="8" t="s">
        <v>307</v>
      </c>
      <c r="E998" s="8" t="str">
        <f>_xlfn.DISPIMG("ID_90E0BE5F947448899F3C80C8AF8BF8DC",1)</f>
        <v>=DISPIMG("ID_90E0BE5F947448899F3C80C8AF8BF8DC",1)</v>
      </c>
      <c r="F998" s="8" t="s">
        <v>308</v>
      </c>
      <c r="G998" s="9" t="s">
        <v>309</v>
      </c>
      <c r="H998" s="9" t="s">
        <v>310</v>
      </c>
      <c r="I998" s="10">
        <v>2</v>
      </c>
      <c r="J998" s="10" t="s">
        <v>21</v>
      </c>
      <c r="K998" s="19"/>
      <c r="L998" s="19"/>
      <c r="M998" s="19" t="s">
        <v>311</v>
      </c>
      <c r="N998" s="39"/>
    </row>
    <row r="999" ht="192" customHeight="1" spans="1:14">
      <c r="A999" s="5">
        <v>2350</v>
      </c>
      <c r="B999" s="6" t="s">
        <v>568</v>
      </c>
      <c r="C999" s="7" t="s">
        <v>519</v>
      </c>
      <c r="D999" s="8" t="s">
        <v>24</v>
      </c>
      <c r="E999" s="8" t="str">
        <f>_xlfn.DISPIMG("ID_D85D3019D0E744C3B4C7E2F6F18A5340",1)</f>
        <v>=DISPIMG("ID_D85D3019D0E744C3B4C7E2F6F18A5340",1)</v>
      </c>
      <c r="F999" s="8" t="s">
        <v>25</v>
      </c>
      <c r="G999" s="9" t="s">
        <v>26</v>
      </c>
      <c r="H999" s="9" t="s">
        <v>27</v>
      </c>
      <c r="I999" s="10">
        <v>1</v>
      </c>
      <c r="J999" s="10" t="s">
        <v>28</v>
      </c>
      <c r="K999" s="19"/>
      <c r="L999" s="19"/>
      <c r="M999" s="19" t="s">
        <v>29</v>
      </c>
      <c r="N999" s="39"/>
    </row>
    <row r="1000" ht="192" customHeight="1" spans="1:14">
      <c r="A1000" s="5">
        <v>2351</v>
      </c>
      <c r="B1000" s="6" t="s">
        <v>568</v>
      </c>
      <c r="C1000" s="7" t="s">
        <v>519</v>
      </c>
      <c r="D1000" s="8" t="s">
        <v>99</v>
      </c>
      <c r="E1000" s="8" t="str">
        <f>_xlfn.DISPIMG("ID_2B9FB722D8804C7796F311B41AB8AF82",1)</f>
        <v>=DISPIMG("ID_2B9FB722D8804C7796F311B41AB8AF82",1)</v>
      </c>
      <c r="F1000" s="8" t="s">
        <v>100</v>
      </c>
      <c r="G1000" s="9" t="s">
        <v>101</v>
      </c>
      <c r="H1000" s="9" t="s">
        <v>102</v>
      </c>
      <c r="I1000" s="10">
        <v>1</v>
      </c>
      <c r="J1000" s="10" t="s">
        <v>21</v>
      </c>
      <c r="K1000" s="19"/>
      <c r="L1000" s="19"/>
      <c r="M1000" s="19" t="s">
        <v>103</v>
      </c>
      <c r="N1000" s="39"/>
    </row>
    <row r="1001" ht="24.95" customHeight="1" spans="1:14">
      <c r="A1001" s="41" t="s">
        <v>578</v>
      </c>
      <c r="B1001" s="41"/>
      <c r="C1001" s="41"/>
      <c r="D1001" s="41"/>
      <c r="E1001" s="41"/>
      <c r="F1001" s="41"/>
      <c r="G1001" s="41"/>
      <c r="H1001" s="41"/>
      <c r="I1001" s="41"/>
      <c r="J1001" s="41"/>
      <c r="K1001" s="43"/>
      <c r="L1001" s="43"/>
      <c r="M1001" s="43"/>
      <c r="N1001" s="43"/>
    </row>
    <row r="1002" ht="24.95" customHeight="1" spans="1:14">
      <c r="A1002" s="42" t="s">
        <v>579</v>
      </c>
      <c r="B1002" s="42"/>
      <c r="C1002" s="42"/>
      <c r="D1002" s="42"/>
      <c r="E1002" s="42"/>
      <c r="F1002" s="42"/>
      <c r="G1002" s="42"/>
      <c r="H1002" s="42"/>
      <c r="I1002" s="42"/>
      <c r="J1002" s="42"/>
      <c r="K1002" s="44"/>
      <c r="L1002" s="44"/>
      <c r="M1002" s="44"/>
      <c r="N1002" s="44"/>
    </row>
    <row r="1003" customHeight="1" spans="1:14">
      <c r="A1003" s="5">
        <v>119</v>
      </c>
      <c r="B1003" s="6" t="s">
        <v>580</v>
      </c>
      <c r="C1003" s="7" t="s">
        <v>581</v>
      </c>
      <c r="D1003" s="8" t="s">
        <v>24</v>
      </c>
      <c r="E1003" s="8" t="str">
        <f>_xlfn.DISPIMG("ID_BA819A83F9C04E7EAF38787E5F860FA0",1)</f>
        <v>=DISPIMG("ID_BA819A83F9C04E7EAF38787E5F860FA0",1)</v>
      </c>
      <c r="F1003" s="8" t="s">
        <v>25</v>
      </c>
      <c r="G1003" s="9" t="s">
        <v>26</v>
      </c>
      <c r="H1003" s="9" t="s">
        <v>27</v>
      </c>
      <c r="I1003" s="10">
        <v>30</v>
      </c>
      <c r="J1003" s="10" t="s">
        <v>28</v>
      </c>
      <c r="K1003" s="19"/>
      <c r="L1003" s="19"/>
      <c r="M1003" s="19" t="s">
        <v>29</v>
      </c>
      <c r="N1003" s="45"/>
    </row>
    <row r="1004" customHeight="1" spans="1:14">
      <c r="A1004" s="5">
        <v>120</v>
      </c>
      <c r="B1004" s="6" t="s">
        <v>580</v>
      </c>
      <c r="C1004" s="7" t="s">
        <v>581</v>
      </c>
      <c r="D1004" s="8" t="s">
        <v>99</v>
      </c>
      <c r="E1004" s="8" t="str">
        <f>_xlfn.DISPIMG("ID_AD55AB054DE94BF1B31D2E124A258319",1)</f>
        <v>=DISPIMG("ID_AD55AB054DE94BF1B31D2E124A258319",1)</v>
      </c>
      <c r="F1004" s="8" t="s">
        <v>100</v>
      </c>
      <c r="G1004" s="9" t="s">
        <v>101</v>
      </c>
      <c r="H1004" s="9" t="s">
        <v>102</v>
      </c>
      <c r="I1004" s="10">
        <v>30</v>
      </c>
      <c r="J1004" s="10" t="s">
        <v>21</v>
      </c>
      <c r="K1004" s="19"/>
      <c r="L1004" s="19"/>
      <c r="M1004" s="19" t="s">
        <v>103</v>
      </c>
      <c r="N1004" s="45"/>
    </row>
    <row r="1005" customHeight="1" spans="1:14">
      <c r="A1005" s="5">
        <v>121</v>
      </c>
      <c r="B1005" s="6" t="s">
        <v>580</v>
      </c>
      <c r="C1005" s="7" t="s">
        <v>582</v>
      </c>
      <c r="D1005" s="8" t="s">
        <v>24</v>
      </c>
      <c r="E1005" s="8" t="str">
        <f>_xlfn.DISPIMG("ID_362756FB8E124AB5BA4716DC1943094E",1)</f>
        <v>=DISPIMG("ID_362756FB8E124AB5BA4716DC1943094E",1)</v>
      </c>
      <c r="F1005" s="8" t="s">
        <v>25</v>
      </c>
      <c r="G1005" s="9" t="s">
        <v>26</v>
      </c>
      <c r="H1005" s="9" t="s">
        <v>27</v>
      </c>
      <c r="I1005" s="10">
        <v>2</v>
      </c>
      <c r="J1005" s="10" t="s">
        <v>28</v>
      </c>
      <c r="K1005" s="19"/>
      <c r="L1005" s="19"/>
      <c r="M1005" s="19" t="s">
        <v>29</v>
      </c>
      <c r="N1005" s="45"/>
    </row>
    <row r="1006" customHeight="1" spans="1:14">
      <c r="A1006" s="5">
        <v>122</v>
      </c>
      <c r="B1006" s="6" t="s">
        <v>580</v>
      </c>
      <c r="C1006" s="7" t="s">
        <v>583</v>
      </c>
      <c r="D1006" s="8" t="s">
        <v>232</v>
      </c>
      <c r="E1006" s="8" t="str">
        <f>_xlfn.DISPIMG("ID_A36D86B1C6E94FCBAC0A0484BC436F18",1)</f>
        <v>=DISPIMG("ID_A36D86B1C6E94FCBAC0A0484BC436F18",1)</v>
      </c>
      <c r="F1006" s="8" t="s">
        <v>584</v>
      </c>
      <c r="G1006" s="9" t="s">
        <v>585</v>
      </c>
      <c r="H1006" s="9" t="s">
        <v>586</v>
      </c>
      <c r="I1006" s="10">
        <v>10</v>
      </c>
      <c r="J1006" s="10" t="s">
        <v>28</v>
      </c>
      <c r="K1006" s="19"/>
      <c r="L1006" s="19"/>
      <c r="M1006" s="19" t="s">
        <v>587</v>
      </c>
      <c r="N1006" s="45"/>
    </row>
    <row r="1007" customHeight="1" spans="1:14">
      <c r="A1007" s="5">
        <v>123</v>
      </c>
      <c r="B1007" s="6" t="s">
        <v>580</v>
      </c>
      <c r="C1007" s="7" t="s">
        <v>583</v>
      </c>
      <c r="D1007" s="8" t="s">
        <v>399</v>
      </c>
      <c r="E1007" s="8" t="str">
        <f>_xlfn.DISPIMG("ID_C90AF4B49B174A2593BE260F95CE3E1C",1)</f>
        <v>=DISPIMG("ID_C90AF4B49B174A2593BE260F95CE3E1C",1)</v>
      </c>
      <c r="F1007" s="8" t="s">
        <v>400</v>
      </c>
      <c r="G1007" s="9" t="s">
        <v>401</v>
      </c>
      <c r="H1007" s="9" t="s">
        <v>279</v>
      </c>
      <c r="I1007" s="10">
        <v>12</v>
      </c>
      <c r="J1007" s="10" t="s">
        <v>28</v>
      </c>
      <c r="K1007" s="19"/>
      <c r="L1007" s="19"/>
      <c r="M1007" s="19" t="s">
        <v>402</v>
      </c>
      <c r="N1007" s="45"/>
    </row>
    <row r="1008" customHeight="1" spans="1:14">
      <c r="A1008" s="5">
        <v>124</v>
      </c>
      <c r="B1008" s="6" t="s">
        <v>580</v>
      </c>
      <c r="C1008" s="7" t="s">
        <v>475</v>
      </c>
      <c r="D1008" s="8" t="s">
        <v>24</v>
      </c>
      <c r="E1008" s="8" t="str">
        <f>_xlfn.DISPIMG("ID_DA9CBF7872984BE5869548663B4FDA80",1)</f>
        <v>=DISPIMG("ID_DA9CBF7872984BE5869548663B4FDA80",1)</v>
      </c>
      <c r="F1008" s="8" t="s">
        <v>25</v>
      </c>
      <c r="G1008" s="9" t="s">
        <v>26</v>
      </c>
      <c r="H1008" s="9" t="s">
        <v>27</v>
      </c>
      <c r="I1008" s="10">
        <v>1</v>
      </c>
      <c r="J1008" s="10" t="s">
        <v>28</v>
      </c>
      <c r="K1008" s="19"/>
      <c r="L1008" s="19"/>
      <c r="M1008" s="19" t="s">
        <v>29</v>
      </c>
      <c r="N1008" s="45"/>
    </row>
    <row r="1009" customHeight="1" spans="1:14">
      <c r="A1009" s="5">
        <v>125</v>
      </c>
      <c r="B1009" s="6" t="s">
        <v>580</v>
      </c>
      <c r="C1009" s="7" t="s">
        <v>475</v>
      </c>
      <c r="D1009" s="8" t="s">
        <v>99</v>
      </c>
      <c r="E1009" s="8" t="str">
        <f>_xlfn.DISPIMG("ID_9EEF1B6133CD4CB787684CCE1F40782A",1)</f>
        <v>=DISPIMG("ID_9EEF1B6133CD4CB787684CCE1F40782A",1)</v>
      </c>
      <c r="F1009" s="8" t="s">
        <v>100</v>
      </c>
      <c r="G1009" s="9" t="s">
        <v>101</v>
      </c>
      <c r="H1009" s="9" t="s">
        <v>102</v>
      </c>
      <c r="I1009" s="10">
        <v>1</v>
      </c>
      <c r="J1009" s="10" t="s">
        <v>21</v>
      </c>
      <c r="K1009" s="19"/>
      <c r="L1009" s="19"/>
      <c r="M1009" s="19" t="s">
        <v>103</v>
      </c>
      <c r="N1009" s="45"/>
    </row>
    <row r="1010" customHeight="1" spans="1:14">
      <c r="A1010" s="5">
        <v>126</v>
      </c>
      <c r="B1010" s="6" t="s">
        <v>580</v>
      </c>
      <c r="C1010" s="7" t="s">
        <v>588</v>
      </c>
      <c r="D1010" s="8" t="s">
        <v>265</v>
      </c>
      <c r="E1010" s="8" t="str">
        <f>_xlfn.DISPIMG("ID_F8A1AD93878F4EE7ABE490B4BE05AB93",1)</f>
        <v>=DISPIMG("ID_F8A1AD93878F4EE7ABE490B4BE05AB93",1)</v>
      </c>
      <c r="F1010" s="8" t="s">
        <v>589</v>
      </c>
      <c r="G1010" s="9" t="s">
        <v>590</v>
      </c>
      <c r="H1010" s="9" t="s">
        <v>591</v>
      </c>
      <c r="I1010" s="10">
        <v>1</v>
      </c>
      <c r="J1010" s="10" t="s">
        <v>28</v>
      </c>
      <c r="K1010" s="19"/>
      <c r="L1010" s="19"/>
      <c r="M1010" s="19" t="s">
        <v>592</v>
      </c>
      <c r="N1010" s="45"/>
    </row>
    <row r="1011" customHeight="1" spans="1:14">
      <c r="A1011" s="5">
        <v>127</v>
      </c>
      <c r="B1011" s="6" t="s">
        <v>580</v>
      </c>
      <c r="C1011" s="7" t="s">
        <v>588</v>
      </c>
      <c r="D1011" s="8" t="s">
        <v>265</v>
      </c>
      <c r="E1011" s="8" t="str">
        <f>_xlfn.DISPIMG("ID_8969E8FCF6684E63A12BE395980076C3",1)</f>
        <v>=DISPIMG("ID_8969E8FCF6684E63A12BE395980076C3",1)</v>
      </c>
      <c r="F1011" s="8" t="s">
        <v>589</v>
      </c>
      <c r="G1011" s="9" t="s">
        <v>593</v>
      </c>
      <c r="H1011" s="9" t="s">
        <v>594</v>
      </c>
      <c r="I1011" s="10">
        <v>3</v>
      </c>
      <c r="J1011" s="10" t="s">
        <v>28</v>
      </c>
      <c r="K1011" s="19"/>
      <c r="L1011" s="19"/>
      <c r="M1011" s="19" t="s">
        <v>592</v>
      </c>
      <c r="N1011" s="45"/>
    </row>
    <row r="1012" customHeight="1" spans="1:14">
      <c r="A1012" s="5">
        <v>128</v>
      </c>
      <c r="B1012" s="6" t="s">
        <v>595</v>
      </c>
      <c r="C1012" s="7" t="s">
        <v>31</v>
      </c>
      <c r="D1012" s="8" t="s">
        <v>24</v>
      </c>
      <c r="E1012" s="8" t="str">
        <f>_xlfn.DISPIMG("ID_89CAEC04AE384A2C9DB51057A0CA145A",1)</f>
        <v>=DISPIMG("ID_89CAEC04AE384A2C9DB51057A0CA145A",1)</v>
      </c>
      <c r="F1012" s="8" t="s">
        <v>32</v>
      </c>
      <c r="G1012" s="9" t="s">
        <v>33</v>
      </c>
      <c r="H1012" s="9" t="s">
        <v>27</v>
      </c>
      <c r="I1012" s="10">
        <v>1</v>
      </c>
      <c r="J1012" s="10" t="s">
        <v>28</v>
      </c>
      <c r="K1012" s="19"/>
      <c r="L1012" s="19"/>
      <c r="M1012" s="19" t="s">
        <v>34</v>
      </c>
      <c r="N1012" s="45"/>
    </row>
    <row r="1013" customHeight="1" spans="1:14">
      <c r="A1013" s="5">
        <v>129</v>
      </c>
      <c r="B1013" s="6" t="s">
        <v>595</v>
      </c>
      <c r="C1013" s="7" t="s">
        <v>31</v>
      </c>
      <c r="D1013" s="8" t="s">
        <v>250</v>
      </c>
      <c r="E1013" s="8" t="str">
        <f>_xlfn.DISPIMG("ID_E64D2E30F4B644F99C9DF1B820AEC1E6",1)</f>
        <v>=DISPIMG("ID_E64D2E30F4B644F99C9DF1B820AEC1E6",1)</v>
      </c>
      <c r="F1013" s="8" t="s">
        <v>470</v>
      </c>
      <c r="G1013" s="9" t="s">
        <v>471</v>
      </c>
      <c r="H1013" s="9" t="s">
        <v>27</v>
      </c>
      <c r="I1013" s="10">
        <v>1</v>
      </c>
      <c r="J1013" s="10" t="s">
        <v>28</v>
      </c>
      <c r="K1013" s="19"/>
      <c r="L1013" s="19"/>
      <c r="M1013" s="19" t="s">
        <v>472</v>
      </c>
      <c r="N1013" s="45"/>
    </row>
    <row r="1014" customHeight="1" spans="1:14">
      <c r="A1014" s="5">
        <v>130</v>
      </c>
      <c r="B1014" s="6" t="s">
        <v>595</v>
      </c>
      <c r="C1014" s="7" t="s">
        <v>31</v>
      </c>
      <c r="D1014" s="8" t="s">
        <v>35</v>
      </c>
      <c r="E1014" s="8" t="str">
        <f>_xlfn.DISPIMG("ID_5FD3DBB0CA024AA89F282038528F936D",1)</f>
        <v>=DISPIMG("ID_5FD3DBB0CA024AA89F282038528F936D",1)</v>
      </c>
      <c r="F1014" s="8" t="s">
        <v>36</v>
      </c>
      <c r="G1014" s="9" t="s">
        <v>37</v>
      </c>
      <c r="H1014" s="9" t="s">
        <v>38</v>
      </c>
      <c r="I1014" s="10">
        <v>1</v>
      </c>
      <c r="J1014" s="10" t="s">
        <v>21</v>
      </c>
      <c r="K1014" s="19"/>
      <c r="L1014" s="19"/>
      <c r="M1014" s="19" t="s">
        <v>39</v>
      </c>
      <c r="N1014" s="45"/>
    </row>
    <row r="1015" customHeight="1" spans="1:14">
      <c r="A1015" s="5">
        <v>131</v>
      </c>
      <c r="B1015" s="6" t="s">
        <v>595</v>
      </c>
      <c r="C1015" s="7" t="s">
        <v>596</v>
      </c>
      <c r="D1015" s="8" t="s">
        <v>17</v>
      </c>
      <c r="E1015" s="8" t="str">
        <f>_xlfn.DISPIMG("ID_5C588F4E855245169AFEE3DD1C6507D2",1)</f>
        <v>=DISPIMG("ID_5C588F4E855245169AFEE3DD1C6507D2",1)</v>
      </c>
      <c r="F1015" s="8" t="s">
        <v>18</v>
      </c>
      <c r="G1015" s="9" t="s">
        <v>19</v>
      </c>
      <c r="H1015" s="9" t="s">
        <v>20</v>
      </c>
      <c r="I1015" s="10">
        <v>12</v>
      </c>
      <c r="J1015" s="10" t="s">
        <v>21</v>
      </c>
      <c r="K1015" s="19"/>
      <c r="L1015" s="19"/>
      <c r="M1015" s="19" t="s">
        <v>22</v>
      </c>
      <c r="N1015" s="45"/>
    </row>
    <row r="1016" customHeight="1" spans="1:14">
      <c r="A1016" s="5">
        <v>132</v>
      </c>
      <c r="B1016" s="6" t="s">
        <v>595</v>
      </c>
      <c r="C1016" s="7" t="s">
        <v>597</v>
      </c>
      <c r="D1016" s="8" t="s">
        <v>24</v>
      </c>
      <c r="E1016" s="8" t="str">
        <f>_xlfn.DISPIMG("ID_B2BA31C2B6034A2AA4091F2B61D1B4B0",1)</f>
        <v>=DISPIMG("ID_B2BA31C2B6034A2AA4091F2B61D1B4B0",1)</v>
      </c>
      <c r="F1016" s="8" t="s">
        <v>25</v>
      </c>
      <c r="G1016" s="9" t="s">
        <v>26</v>
      </c>
      <c r="H1016" s="9" t="s">
        <v>27</v>
      </c>
      <c r="I1016" s="10">
        <v>16</v>
      </c>
      <c r="J1016" s="10" t="s">
        <v>28</v>
      </c>
      <c r="K1016" s="19"/>
      <c r="L1016" s="19"/>
      <c r="M1016" s="19" t="s">
        <v>29</v>
      </c>
      <c r="N1016" s="45"/>
    </row>
    <row r="1017" customHeight="1" spans="1:14">
      <c r="A1017" s="5">
        <v>133</v>
      </c>
      <c r="B1017" s="6" t="s">
        <v>595</v>
      </c>
      <c r="C1017" s="7" t="s">
        <v>597</v>
      </c>
      <c r="D1017" s="8" t="s">
        <v>99</v>
      </c>
      <c r="E1017" s="8" t="str">
        <f>_xlfn.DISPIMG("ID_11339A524C774AC4A4BDFAF09DB657BE",1)</f>
        <v>=DISPIMG("ID_11339A524C774AC4A4BDFAF09DB657BE",1)</v>
      </c>
      <c r="F1017" s="8" t="s">
        <v>100</v>
      </c>
      <c r="G1017" s="9" t="s">
        <v>101</v>
      </c>
      <c r="H1017" s="9" t="s">
        <v>102</v>
      </c>
      <c r="I1017" s="10">
        <v>16</v>
      </c>
      <c r="J1017" s="10" t="s">
        <v>21</v>
      </c>
      <c r="K1017" s="19"/>
      <c r="L1017" s="19"/>
      <c r="M1017" s="19" t="s">
        <v>103</v>
      </c>
      <c r="N1017" s="45"/>
    </row>
    <row r="1018" customHeight="1" spans="1:14">
      <c r="A1018" s="5">
        <v>134</v>
      </c>
      <c r="B1018" s="6" t="s">
        <v>595</v>
      </c>
      <c r="C1018" s="7" t="s">
        <v>306</v>
      </c>
      <c r="D1018" s="8" t="s">
        <v>151</v>
      </c>
      <c r="E1018" s="8" t="str">
        <f>_xlfn.DISPIMG("ID_CCEA77894FE24471B2A06749B178D80E",1)</f>
        <v>=DISPIMG("ID_CCEA77894FE24471B2A06749B178D80E",1)</v>
      </c>
      <c r="F1018" s="8" t="s">
        <v>152</v>
      </c>
      <c r="G1018" s="9" t="s">
        <v>153</v>
      </c>
      <c r="H1018" s="9" t="s">
        <v>154</v>
      </c>
      <c r="I1018" s="10">
        <v>4</v>
      </c>
      <c r="J1018" s="10" t="s">
        <v>21</v>
      </c>
      <c r="K1018" s="19"/>
      <c r="L1018" s="19"/>
      <c r="M1018" s="19" t="s">
        <v>155</v>
      </c>
      <c r="N1018" s="45"/>
    </row>
    <row r="1019" customHeight="1" spans="1:14">
      <c r="A1019" s="5">
        <v>135</v>
      </c>
      <c r="B1019" s="6" t="s">
        <v>595</v>
      </c>
      <c r="C1019" s="7" t="s">
        <v>598</v>
      </c>
      <c r="D1019" s="8" t="s">
        <v>24</v>
      </c>
      <c r="E1019" s="8" t="str">
        <f>_xlfn.DISPIMG("ID_36DF88073B894FDD9052A299CAAE6CF2",1)</f>
        <v>=DISPIMG("ID_36DF88073B894FDD9052A299CAAE6CF2",1)</v>
      </c>
      <c r="F1019" s="8" t="s">
        <v>25</v>
      </c>
      <c r="G1019" s="9" t="s">
        <v>26</v>
      </c>
      <c r="H1019" s="9" t="s">
        <v>27</v>
      </c>
      <c r="I1019" s="10">
        <v>16</v>
      </c>
      <c r="J1019" s="10" t="s">
        <v>28</v>
      </c>
      <c r="K1019" s="19"/>
      <c r="L1019" s="19"/>
      <c r="M1019" s="19" t="s">
        <v>29</v>
      </c>
      <c r="N1019" s="45"/>
    </row>
    <row r="1020" customHeight="1" spans="1:14">
      <c r="A1020" s="5">
        <v>136</v>
      </c>
      <c r="B1020" s="6" t="s">
        <v>595</v>
      </c>
      <c r="C1020" s="7" t="s">
        <v>598</v>
      </c>
      <c r="D1020" s="8" t="s">
        <v>99</v>
      </c>
      <c r="E1020" s="8" t="str">
        <f>_xlfn.DISPIMG("ID_20283AF0F4324DF3AC8689AB295FB8D7",1)</f>
        <v>=DISPIMG("ID_20283AF0F4324DF3AC8689AB295FB8D7",1)</v>
      </c>
      <c r="F1020" s="8" t="s">
        <v>100</v>
      </c>
      <c r="G1020" s="9" t="s">
        <v>101</v>
      </c>
      <c r="H1020" s="9" t="s">
        <v>102</v>
      </c>
      <c r="I1020" s="10">
        <v>16</v>
      </c>
      <c r="J1020" s="10" t="s">
        <v>21</v>
      </c>
      <c r="K1020" s="19"/>
      <c r="L1020" s="19"/>
      <c r="M1020" s="19" t="s">
        <v>103</v>
      </c>
      <c r="N1020" s="45"/>
    </row>
    <row r="1021" customHeight="1" spans="1:14">
      <c r="A1021" s="5">
        <v>137</v>
      </c>
      <c r="B1021" s="6" t="s">
        <v>595</v>
      </c>
      <c r="C1021" s="7" t="s">
        <v>481</v>
      </c>
      <c r="D1021" s="8" t="s">
        <v>24</v>
      </c>
      <c r="E1021" s="8" t="str">
        <f>_xlfn.DISPIMG("ID_996B0793942A4B8ABF61E56C0A9937F1",1)</f>
        <v>=DISPIMG("ID_996B0793942A4B8ABF61E56C0A9937F1",1)</v>
      </c>
      <c r="F1021" s="8" t="s">
        <v>32</v>
      </c>
      <c r="G1021" s="9" t="s">
        <v>33</v>
      </c>
      <c r="H1021" s="9" t="s">
        <v>27</v>
      </c>
      <c r="I1021" s="10">
        <v>1</v>
      </c>
      <c r="J1021" s="10" t="s">
        <v>28</v>
      </c>
      <c r="K1021" s="19"/>
      <c r="L1021" s="19"/>
      <c r="M1021" s="19" t="s">
        <v>34</v>
      </c>
      <c r="N1021" s="45"/>
    </row>
    <row r="1022" customHeight="1" spans="1:14">
      <c r="A1022" s="5">
        <v>138</v>
      </c>
      <c r="B1022" s="6" t="s">
        <v>595</v>
      </c>
      <c r="C1022" s="7" t="s">
        <v>481</v>
      </c>
      <c r="D1022" s="8" t="s">
        <v>250</v>
      </c>
      <c r="E1022" s="8" t="str">
        <f>_xlfn.DISPIMG("ID_452F2C528DE64D00AF5BD190B2F7AA63",1)</f>
        <v>=DISPIMG("ID_452F2C528DE64D00AF5BD190B2F7AA63",1)</v>
      </c>
      <c r="F1022" s="8" t="s">
        <v>470</v>
      </c>
      <c r="G1022" s="9" t="s">
        <v>471</v>
      </c>
      <c r="H1022" s="9" t="s">
        <v>27</v>
      </c>
      <c r="I1022" s="10">
        <v>1</v>
      </c>
      <c r="J1022" s="10" t="s">
        <v>28</v>
      </c>
      <c r="K1022" s="19"/>
      <c r="L1022" s="19"/>
      <c r="M1022" s="19" t="s">
        <v>472</v>
      </c>
      <c r="N1022" s="45"/>
    </row>
    <row r="1023" customHeight="1" spans="1:14">
      <c r="A1023" s="5">
        <v>139</v>
      </c>
      <c r="B1023" s="6" t="s">
        <v>595</v>
      </c>
      <c r="C1023" s="7" t="s">
        <v>481</v>
      </c>
      <c r="D1023" s="8" t="s">
        <v>35</v>
      </c>
      <c r="E1023" s="8" t="str">
        <f>_xlfn.DISPIMG("ID_8232B80E1FC84EA983205A407032090A",1)</f>
        <v>=DISPIMG("ID_8232B80E1FC84EA983205A407032090A",1)</v>
      </c>
      <c r="F1023" s="8" t="s">
        <v>36</v>
      </c>
      <c r="G1023" s="9" t="s">
        <v>37</v>
      </c>
      <c r="H1023" s="9" t="s">
        <v>38</v>
      </c>
      <c r="I1023" s="10">
        <v>1</v>
      </c>
      <c r="J1023" s="10" t="s">
        <v>21</v>
      </c>
      <c r="K1023" s="19"/>
      <c r="L1023" s="19"/>
      <c r="M1023" s="19" t="s">
        <v>39</v>
      </c>
      <c r="N1023" s="45"/>
    </row>
    <row r="1024" customHeight="1" spans="1:14">
      <c r="A1024" s="5">
        <v>140</v>
      </c>
      <c r="B1024" s="6" t="s">
        <v>595</v>
      </c>
      <c r="C1024" s="7" t="s">
        <v>171</v>
      </c>
      <c r="D1024" s="8" t="s">
        <v>599</v>
      </c>
      <c r="E1024" s="8" t="str">
        <f>_xlfn.DISPIMG("ID_06901DEE66D947E9A9BF51175F790955",1)</f>
        <v>=DISPIMG("ID_06901DEE66D947E9A9BF51175F790955",1)</v>
      </c>
      <c r="F1024" s="8" t="s">
        <v>600</v>
      </c>
      <c r="G1024" s="9" t="s">
        <v>601</v>
      </c>
      <c r="H1024" s="9" t="s">
        <v>602</v>
      </c>
      <c r="I1024" s="10">
        <v>1</v>
      </c>
      <c r="J1024" s="10" t="s">
        <v>21</v>
      </c>
      <c r="K1024" s="19"/>
      <c r="L1024" s="19"/>
      <c r="M1024" s="19" t="s">
        <v>603</v>
      </c>
      <c r="N1024" s="45"/>
    </row>
    <row r="1025" customHeight="1" spans="1:14">
      <c r="A1025" s="5">
        <v>141</v>
      </c>
      <c r="B1025" s="6" t="s">
        <v>595</v>
      </c>
      <c r="C1025" s="7" t="s">
        <v>171</v>
      </c>
      <c r="D1025" s="8" t="s">
        <v>604</v>
      </c>
      <c r="E1025" s="8" t="str">
        <f>_xlfn.DISPIMG("ID_555223177F494693BB0FA662071EB4B1",1)</f>
        <v>=DISPIMG("ID_555223177F494693BB0FA662071EB4B1",1)</v>
      </c>
      <c r="F1025" s="8" t="s">
        <v>605</v>
      </c>
      <c r="G1025" s="9" t="s">
        <v>606</v>
      </c>
      <c r="H1025" s="9" t="s">
        <v>27</v>
      </c>
      <c r="I1025" s="10">
        <v>34</v>
      </c>
      <c r="J1025" s="10" t="s">
        <v>28</v>
      </c>
      <c r="K1025" s="19"/>
      <c r="L1025" s="19"/>
      <c r="M1025" s="19" t="s">
        <v>607</v>
      </c>
      <c r="N1025" s="45"/>
    </row>
    <row r="1026" customHeight="1" spans="1:14">
      <c r="A1026" s="5">
        <v>142</v>
      </c>
      <c r="B1026" s="6" t="s">
        <v>595</v>
      </c>
      <c r="C1026" s="7" t="s">
        <v>171</v>
      </c>
      <c r="D1026" s="8" t="s">
        <v>389</v>
      </c>
      <c r="E1026" s="8" t="str">
        <f>_xlfn.DISPIMG("ID_13291E991A70484FA99F02D6C30C9B57",1)</f>
        <v>=DISPIMG("ID_13291E991A70484FA99F02D6C30C9B57",1)</v>
      </c>
      <c r="F1026" s="8" t="s">
        <v>390</v>
      </c>
      <c r="G1026" s="9" t="s">
        <v>391</v>
      </c>
      <c r="H1026" s="9" t="s">
        <v>392</v>
      </c>
      <c r="I1026" s="10">
        <v>1</v>
      </c>
      <c r="J1026" s="10" t="s">
        <v>21</v>
      </c>
      <c r="K1026" s="19"/>
      <c r="L1026" s="19"/>
      <c r="M1026" s="19" t="s">
        <v>393</v>
      </c>
      <c r="N1026" s="45"/>
    </row>
    <row r="1027" customHeight="1" spans="1:14">
      <c r="A1027" s="5">
        <v>143</v>
      </c>
      <c r="B1027" s="6" t="s">
        <v>595</v>
      </c>
      <c r="C1027" s="7" t="s">
        <v>212</v>
      </c>
      <c r="D1027" s="8" t="s">
        <v>213</v>
      </c>
      <c r="E1027" s="8" t="str">
        <f>_xlfn.DISPIMG("ID_608D132E115645D9A369EB1A7F272D6E",1)</f>
        <v>=DISPIMG("ID_608D132E115645D9A369EB1A7F272D6E",1)</v>
      </c>
      <c r="F1027" s="8" t="s">
        <v>214</v>
      </c>
      <c r="G1027" s="9" t="s">
        <v>215</v>
      </c>
      <c r="H1027" s="9" t="s">
        <v>216</v>
      </c>
      <c r="I1027" s="10">
        <v>12</v>
      </c>
      <c r="J1027" s="10" t="s">
        <v>28</v>
      </c>
      <c r="K1027" s="19"/>
      <c r="L1027" s="19"/>
      <c r="M1027" s="19" t="s">
        <v>217</v>
      </c>
      <c r="N1027" s="45"/>
    </row>
    <row r="1028" customHeight="1" spans="1:14">
      <c r="A1028" s="5">
        <v>144</v>
      </c>
      <c r="B1028" s="6" t="s">
        <v>595</v>
      </c>
      <c r="C1028" s="7" t="s">
        <v>212</v>
      </c>
      <c r="D1028" s="8" t="s">
        <v>213</v>
      </c>
      <c r="E1028" s="8" t="str">
        <f>_xlfn.DISPIMG("ID_67E8576CCC104EE48306E739E23EE65A",1)</f>
        <v>=DISPIMG("ID_67E8576CCC104EE48306E739E23EE65A",1)</v>
      </c>
      <c r="F1028" s="8" t="s">
        <v>547</v>
      </c>
      <c r="G1028" s="9" t="s">
        <v>548</v>
      </c>
      <c r="H1028" s="9" t="s">
        <v>549</v>
      </c>
      <c r="I1028" s="10">
        <v>2</v>
      </c>
      <c r="J1028" s="10" t="s">
        <v>28</v>
      </c>
      <c r="K1028" s="19"/>
      <c r="L1028" s="19"/>
      <c r="M1028" s="19" t="s">
        <v>550</v>
      </c>
      <c r="N1028" s="45"/>
    </row>
    <row r="1029" customHeight="1" spans="1:14">
      <c r="A1029" s="5">
        <v>145</v>
      </c>
      <c r="B1029" s="6" t="s">
        <v>595</v>
      </c>
      <c r="C1029" s="7" t="s">
        <v>212</v>
      </c>
      <c r="D1029" s="8" t="s">
        <v>222</v>
      </c>
      <c r="E1029" s="8" t="str">
        <f>_xlfn.DISPIMG("ID_8E653786C06640BD99C075CE288FA0E9",1)</f>
        <v>=DISPIMG("ID_8E653786C06640BD99C075CE288FA0E9",1)</v>
      </c>
      <c r="F1029" s="8" t="s">
        <v>551</v>
      </c>
      <c r="G1029" s="9" t="s">
        <v>552</v>
      </c>
      <c r="H1029" s="9" t="s">
        <v>27</v>
      </c>
      <c r="I1029" s="10">
        <v>8</v>
      </c>
      <c r="J1029" s="10" t="s">
        <v>28</v>
      </c>
      <c r="K1029" s="19"/>
      <c r="L1029" s="19"/>
      <c r="M1029" s="19" t="s">
        <v>553</v>
      </c>
      <c r="N1029" s="45"/>
    </row>
    <row r="1030" customHeight="1" spans="1:14">
      <c r="A1030" s="5">
        <v>146</v>
      </c>
      <c r="B1030" s="6" t="s">
        <v>595</v>
      </c>
      <c r="C1030" s="7" t="s">
        <v>212</v>
      </c>
      <c r="D1030" s="8" t="s">
        <v>222</v>
      </c>
      <c r="E1030" s="8" t="str">
        <f>_xlfn.DISPIMG("ID_8CB47E7A95184FAA8C9A46A4C6AFAFA4",1)</f>
        <v>=DISPIMG("ID_8CB47E7A95184FAA8C9A46A4C6AFAFA4",1)</v>
      </c>
      <c r="F1030" s="8" t="s">
        <v>223</v>
      </c>
      <c r="G1030" s="9" t="s">
        <v>224</v>
      </c>
      <c r="H1030" s="9" t="s">
        <v>27</v>
      </c>
      <c r="I1030" s="10">
        <v>48</v>
      </c>
      <c r="J1030" s="10" t="s">
        <v>28</v>
      </c>
      <c r="K1030" s="19"/>
      <c r="L1030" s="19"/>
      <c r="M1030" s="19" t="s">
        <v>225</v>
      </c>
      <c r="N1030" s="45"/>
    </row>
    <row r="1031" customHeight="1" spans="1:14">
      <c r="A1031" s="5">
        <v>147</v>
      </c>
      <c r="B1031" s="6" t="s">
        <v>595</v>
      </c>
      <c r="C1031" s="7" t="s">
        <v>608</v>
      </c>
      <c r="D1031" s="8" t="s">
        <v>24</v>
      </c>
      <c r="E1031" s="8" t="str">
        <f>_xlfn.DISPIMG("ID_D01DBD4DE0BB40E98B1A33AC4C2AA8CC",1)</f>
        <v>=DISPIMG("ID_D01DBD4DE0BB40E98B1A33AC4C2AA8CC",1)</v>
      </c>
      <c r="F1031" s="8" t="s">
        <v>25</v>
      </c>
      <c r="G1031" s="9" t="s">
        <v>26</v>
      </c>
      <c r="H1031" s="9" t="s">
        <v>27</v>
      </c>
      <c r="I1031" s="10">
        <v>5</v>
      </c>
      <c r="J1031" s="10" t="s">
        <v>28</v>
      </c>
      <c r="K1031" s="19"/>
      <c r="L1031" s="19"/>
      <c r="M1031" s="19" t="s">
        <v>29</v>
      </c>
      <c r="N1031" s="45"/>
    </row>
    <row r="1032" customHeight="1" spans="1:14">
      <c r="A1032" s="5">
        <v>148</v>
      </c>
      <c r="B1032" s="6" t="s">
        <v>595</v>
      </c>
      <c r="C1032" s="7" t="s">
        <v>608</v>
      </c>
      <c r="D1032" s="8" t="s">
        <v>232</v>
      </c>
      <c r="E1032" s="8" t="str">
        <f>_xlfn.DISPIMG("ID_C8F748AE6B934AA2B38CF63F34C02D94",1)</f>
        <v>=DISPIMG("ID_C8F748AE6B934AA2B38CF63F34C02D94",1)</v>
      </c>
      <c r="F1032" s="8" t="s">
        <v>237</v>
      </c>
      <c r="G1032" s="9" t="s">
        <v>238</v>
      </c>
      <c r="H1032" s="9" t="s">
        <v>239</v>
      </c>
      <c r="I1032" s="10">
        <v>1</v>
      </c>
      <c r="J1032" s="10" t="s">
        <v>28</v>
      </c>
      <c r="K1032" s="19"/>
      <c r="L1032" s="19"/>
      <c r="M1032" s="19" t="s">
        <v>240</v>
      </c>
      <c r="N1032" s="45"/>
    </row>
    <row r="1033" customHeight="1" spans="1:14">
      <c r="A1033" s="5">
        <v>149</v>
      </c>
      <c r="B1033" s="6" t="s">
        <v>595</v>
      </c>
      <c r="C1033" s="7" t="s">
        <v>608</v>
      </c>
      <c r="D1033" s="8" t="s">
        <v>241</v>
      </c>
      <c r="E1033" s="8" t="str">
        <f>_xlfn.DISPIMG("ID_CDCD57ECFEED48BB89EBD952669876E9",1)</f>
        <v>=DISPIMG("ID_CDCD57ECFEED48BB89EBD952669876E9",1)</v>
      </c>
      <c r="F1033" s="8" t="s">
        <v>246</v>
      </c>
      <c r="G1033" s="9" t="s">
        <v>247</v>
      </c>
      <c r="H1033" s="9" t="s">
        <v>248</v>
      </c>
      <c r="I1033" s="10">
        <v>1</v>
      </c>
      <c r="J1033" s="10" t="s">
        <v>28</v>
      </c>
      <c r="K1033" s="19"/>
      <c r="L1033" s="19"/>
      <c r="M1033" s="19" t="s">
        <v>249</v>
      </c>
      <c r="N1033" s="45"/>
    </row>
    <row r="1034" customHeight="1" spans="1:14">
      <c r="A1034" s="5">
        <v>150</v>
      </c>
      <c r="B1034" s="6" t="s">
        <v>595</v>
      </c>
      <c r="C1034" s="7" t="s">
        <v>608</v>
      </c>
      <c r="D1034" s="8" t="s">
        <v>571</v>
      </c>
      <c r="E1034" s="8" t="str">
        <f>_xlfn.DISPIMG("ID_FE868D10297D4F1F99DA31A5A9EDBB4E",1)</f>
        <v>=DISPIMG("ID_FE868D10297D4F1F99DA31A5A9EDBB4E",1)</v>
      </c>
      <c r="F1034" s="8" t="s">
        <v>572</v>
      </c>
      <c r="G1034" s="9" t="s">
        <v>573</v>
      </c>
      <c r="H1034" s="9" t="s">
        <v>574</v>
      </c>
      <c r="I1034" s="10">
        <v>5</v>
      </c>
      <c r="J1034" s="10" t="s">
        <v>21</v>
      </c>
      <c r="K1034" s="19"/>
      <c r="L1034" s="19"/>
      <c r="M1034" s="19" t="s">
        <v>575</v>
      </c>
      <c r="N1034" s="45"/>
    </row>
    <row r="1035" ht="41" customHeight="1"/>
    <row r="1036" ht="41" customHeight="1" spans="1:5">
      <c r="A1036" s="25" t="s">
        <v>609</v>
      </c>
      <c r="B1036" s="25"/>
      <c r="C1036" s="25"/>
      <c r="D1036" s="25"/>
      <c r="E1036" s="25"/>
    </row>
    <row r="1037" ht="41" customHeight="1" spans="1:5">
      <c r="A1037" s="25" t="s">
        <v>610</v>
      </c>
      <c r="B1037" s="25"/>
      <c r="C1037" s="25"/>
      <c r="D1037" s="25"/>
      <c r="E1037" s="25"/>
    </row>
    <row r="1038" ht="41" customHeight="1" spans="1:5">
      <c r="A1038" s="25" t="s">
        <v>611</v>
      </c>
      <c r="B1038" s="25"/>
      <c r="C1038" s="25"/>
      <c r="D1038" s="25"/>
      <c r="E1038" s="25"/>
    </row>
    <row r="1039" ht="41" customHeight="1"/>
    <row r="1040" ht="41" customHeight="1"/>
    <row r="1041" ht="41" customHeight="1"/>
    <row r="1042" ht="41" customHeight="1"/>
    <row r="1043" ht="41" customHeight="1"/>
    <row r="1044" ht="41" customHeight="1"/>
    <row r="1045" ht="41" customHeight="1"/>
    <row r="1046" ht="41" customHeight="1"/>
    <row r="1047" ht="41" customHeight="1"/>
    <row r="1048" ht="62" customHeight="1"/>
    <row r="1049" ht="62" customHeight="1"/>
    <row r="1050" ht="62" customHeight="1"/>
    <row r="1051" ht="62" customHeight="1"/>
    <row r="1052" ht="62" customHeight="1"/>
    <row r="1053" ht="62" customHeight="1"/>
    <row r="1054" ht="62" customHeight="1"/>
    <row r="1055" ht="62" customHeight="1"/>
    <row r="1056" ht="62" customHeight="1"/>
    <row r="1057" ht="62" customHeight="1"/>
    <row r="1058" ht="62" customHeight="1"/>
    <row r="1059" ht="62" customHeight="1"/>
    <row r="1060" ht="62" customHeight="1"/>
    <row r="1061" ht="62" customHeight="1"/>
    <row r="1062" ht="62" customHeight="1"/>
    <row r="1063" ht="62" customHeight="1"/>
    <row r="1064" ht="62" customHeight="1"/>
  </sheetData>
  <autoFilter xmlns:etc="http://www.wps.cn/officeDocument/2017/etCustomData" ref="A1:N1034" etc:filterBottomFollowUsedRange="0">
    <extLst/>
  </autoFilter>
  <mergeCells count="8">
    <mergeCell ref="A1:M1"/>
    <mergeCell ref="A1001:J1001"/>
    <mergeCell ref="M1001:N1001"/>
    <mergeCell ref="A1002:J1002"/>
    <mergeCell ref="M1002:N1002"/>
    <mergeCell ref="A1036:E1036"/>
    <mergeCell ref="A1037:E1037"/>
    <mergeCell ref="A1038:E1038"/>
  </mergeCells>
  <pageMargins left="0.259722222222222" right="0.279861111111111" top="0.349305555555556" bottom="0.339583333333333" header="0.289583333333333" footer="0.139583333333333"/>
  <pageSetup paperSize="9" scale="54" orientation="portrait" horizontalDpi="360" verticalDpi="360"/>
  <headerFooter alignWithMargins="0">
    <oddFooter>&amp;C&amp;10第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19"/>
  <sheetViews>
    <sheetView zoomScale="70" zoomScaleNormal="70" zoomScaleSheetLayoutView="80" workbookViewId="0">
      <pane ySplit="2" topLeftCell="A867" activePane="bottomLeft" state="frozen"/>
      <selection/>
      <selection pane="bottomLeft" activeCell="A870" sqref="A870:E872"/>
    </sheetView>
  </sheetViews>
  <sheetFormatPr defaultColWidth="8.925" defaultRowHeight="246" customHeight="1"/>
  <cols>
    <col min="1" max="1" width="5.225" style="28" customWidth="1"/>
    <col min="2" max="4" width="9" style="28"/>
    <col min="5" max="5" width="9" style="28" customWidth="1"/>
    <col min="6" max="7" width="9" style="28" hidden="1" customWidth="1"/>
    <col min="8" max="10" width="9" style="28"/>
    <col min="11" max="12" width="12.575" style="28" customWidth="1"/>
    <col min="13" max="13" width="39.1666666666667" style="28" customWidth="1"/>
    <col min="14" max="16384" width="9" style="28"/>
  </cols>
  <sheetData>
    <row r="1" s="26" customFormat="1" ht="44" customHeight="1" spans="1:14">
      <c r="A1" s="29" t="s">
        <v>612</v>
      </c>
      <c r="B1" s="29"/>
      <c r="C1" s="29"/>
      <c r="D1" s="29"/>
      <c r="E1" s="29"/>
      <c r="F1" s="2"/>
      <c r="G1" s="2"/>
      <c r="H1" s="29"/>
      <c r="I1" s="29"/>
      <c r="J1" s="29"/>
      <c r="K1" s="35"/>
      <c r="L1" s="35"/>
      <c r="M1" s="35"/>
      <c r="N1" s="29"/>
    </row>
    <row r="2" s="27" customFormat="1" ht="27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0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7" t="s">
        <v>13</v>
      </c>
      <c r="N2" s="4" t="s">
        <v>613</v>
      </c>
    </row>
    <row r="3" s="28" customFormat="1" ht="192" customHeight="1" spans="1:14">
      <c r="A3" s="5">
        <f t="shared" ref="A3:A10" si="0">ROW()-2</f>
        <v>1</v>
      </c>
      <c r="B3" s="6" t="s">
        <v>15</v>
      </c>
      <c r="C3" s="7" t="s">
        <v>23</v>
      </c>
      <c r="D3" s="8" t="s">
        <v>614</v>
      </c>
      <c r="E3" s="8" t="str">
        <f>_xlfn.DISPIMG("ID_AD8ACE6299D74356AFEE167A72632F3D",1)</f>
        <v>=DISPIMG("ID_AD8ACE6299D74356AFEE167A72632F3D",1)</v>
      </c>
      <c r="F3" s="8" t="s">
        <v>615</v>
      </c>
      <c r="G3" s="9" t="s">
        <v>616</v>
      </c>
      <c r="H3" s="9" t="s">
        <v>617</v>
      </c>
      <c r="I3" s="10">
        <v>73.92</v>
      </c>
      <c r="J3" s="10" t="s">
        <v>113</v>
      </c>
      <c r="K3" s="19"/>
      <c r="L3" s="19"/>
      <c r="M3" s="19" t="s">
        <v>618</v>
      </c>
      <c r="N3" s="20"/>
    </row>
    <row r="4" s="28" customFormat="1" ht="192" customHeight="1" spans="1:14">
      <c r="A4" s="5">
        <f t="shared" si="0"/>
        <v>2</v>
      </c>
      <c r="B4" s="6" t="s">
        <v>444</v>
      </c>
      <c r="C4" s="7" t="s">
        <v>445</v>
      </c>
      <c r="D4" s="8" t="s">
        <v>619</v>
      </c>
      <c r="E4" s="8" t="str">
        <f>_xlfn.DISPIMG("ID_EB4A97BF96FF4845ABD6F2F28D87FB0E",1)</f>
        <v>=DISPIMG("ID_EB4A97BF96FF4845ABD6F2F28D87FB0E",1)</v>
      </c>
      <c r="F4" s="8" t="s">
        <v>620</v>
      </c>
      <c r="G4" s="9" t="s">
        <v>621</v>
      </c>
      <c r="H4" s="9" t="s">
        <v>622</v>
      </c>
      <c r="I4" s="10">
        <v>3</v>
      </c>
      <c r="J4" s="10" t="s">
        <v>21</v>
      </c>
      <c r="K4" s="19"/>
      <c r="L4" s="19"/>
      <c r="M4" s="19" t="s">
        <v>623</v>
      </c>
      <c r="N4" s="20"/>
    </row>
    <row r="5" s="28" customFormat="1" ht="192" customHeight="1" spans="1:14">
      <c r="A5" s="5">
        <f t="shared" si="0"/>
        <v>3</v>
      </c>
      <c r="B5" s="6" t="s">
        <v>444</v>
      </c>
      <c r="C5" s="7" t="s">
        <v>445</v>
      </c>
      <c r="D5" s="8" t="s">
        <v>619</v>
      </c>
      <c r="E5" s="8" t="str">
        <f>_xlfn.DISPIMG("ID_13982EF084F443A6B50D81C717873699",1)</f>
        <v>=DISPIMG("ID_13982EF084F443A6B50D81C717873699",1)</v>
      </c>
      <c r="F5" s="8" t="s">
        <v>620</v>
      </c>
      <c r="G5" s="9" t="s">
        <v>621</v>
      </c>
      <c r="H5" s="9" t="s">
        <v>624</v>
      </c>
      <c r="I5" s="10">
        <v>2</v>
      </c>
      <c r="J5" s="10" t="s">
        <v>21</v>
      </c>
      <c r="K5" s="19"/>
      <c r="L5" s="19"/>
      <c r="M5" s="19" t="s">
        <v>623</v>
      </c>
      <c r="N5" s="20"/>
    </row>
    <row r="6" s="28" customFormat="1" ht="192" customHeight="1" spans="1:14">
      <c r="A6" s="5">
        <f t="shared" si="0"/>
        <v>4</v>
      </c>
      <c r="B6" s="6" t="s">
        <v>444</v>
      </c>
      <c r="C6" s="7" t="s">
        <v>457</v>
      </c>
      <c r="D6" s="8" t="s">
        <v>619</v>
      </c>
      <c r="E6" s="8" t="str">
        <f>_xlfn.DISPIMG("ID_5E1E7D14CA974D16A2D28080FFADE2CE",1)</f>
        <v>=DISPIMG("ID_5E1E7D14CA974D16A2D28080FFADE2CE",1)</v>
      </c>
      <c r="F6" s="8" t="s">
        <v>620</v>
      </c>
      <c r="G6" s="9" t="s">
        <v>621</v>
      </c>
      <c r="H6" s="9" t="s">
        <v>625</v>
      </c>
      <c r="I6" s="10">
        <v>1</v>
      </c>
      <c r="J6" s="10" t="s">
        <v>21</v>
      </c>
      <c r="K6" s="19"/>
      <c r="L6" s="19"/>
      <c r="M6" s="19" t="s">
        <v>623</v>
      </c>
      <c r="N6" s="20"/>
    </row>
    <row r="7" s="28" customFormat="1" ht="192" customHeight="1" spans="1:14">
      <c r="A7" s="5">
        <f t="shared" si="0"/>
        <v>5</v>
      </c>
      <c r="B7" s="6" t="s">
        <v>444</v>
      </c>
      <c r="C7" s="7" t="s">
        <v>457</v>
      </c>
      <c r="D7" s="8" t="s">
        <v>619</v>
      </c>
      <c r="E7" s="8" t="str">
        <f>_xlfn.DISPIMG("ID_F2F5AEBBA94D4FAE92A8FC79A37476FF",1)</f>
        <v>=DISPIMG("ID_F2F5AEBBA94D4FAE92A8FC79A37476FF",1)</v>
      </c>
      <c r="F7" s="8" t="s">
        <v>620</v>
      </c>
      <c r="G7" s="9" t="s">
        <v>621</v>
      </c>
      <c r="H7" s="9" t="s">
        <v>626</v>
      </c>
      <c r="I7" s="10">
        <v>1</v>
      </c>
      <c r="J7" s="10" t="s">
        <v>21</v>
      </c>
      <c r="K7" s="19"/>
      <c r="L7" s="19"/>
      <c r="M7" s="19" t="s">
        <v>623</v>
      </c>
      <c r="N7" s="20"/>
    </row>
    <row r="8" s="28" customFormat="1" ht="192" customHeight="1" spans="1:14">
      <c r="A8" s="5">
        <f t="shared" si="0"/>
        <v>6</v>
      </c>
      <c r="B8" s="6" t="s">
        <v>444</v>
      </c>
      <c r="C8" s="7" t="s">
        <v>489</v>
      </c>
      <c r="D8" s="8" t="s">
        <v>619</v>
      </c>
      <c r="E8" s="8" t="str">
        <f>_xlfn.DISPIMG("ID_18FBDC59DD94460FA89B2610DD585629",1)</f>
        <v>=DISPIMG("ID_18FBDC59DD94460FA89B2610DD585629",1)</v>
      </c>
      <c r="F8" s="8" t="s">
        <v>627</v>
      </c>
      <c r="G8" s="9" t="s">
        <v>628</v>
      </c>
      <c r="H8" s="9" t="s">
        <v>629</v>
      </c>
      <c r="I8" s="10">
        <v>1</v>
      </c>
      <c r="J8" s="10" t="s">
        <v>21</v>
      </c>
      <c r="K8" s="19"/>
      <c r="L8" s="19"/>
      <c r="M8" s="19" t="s">
        <v>630</v>
      </c>
      <c r="N8" s="20"/>
    </row>
    <row r="9" s="28" customFormat="1" ht="192" customHeight="1" spans="1:14">
      <c r="A9" s="5">
        <f t="shared" si="0"/>
        <v>7</v>
      </c>
      <c r="B9" s="6" t="s">
        <v>444</v>
      </c>
      <c r="C9" s="7" t="s">
        <v>489</v>
      </c>
      <c r="D9" s="8" t="s">
        <v>619</v>
      </c>
      <c r="E9" s="8" t="str">
        <f>_xlfn.DISPIMG("ID_AF6968CF91624CC78940492915FB67CD",1)</f>
        <v>=DISPIMG("ID_AF6968CF91624CC78940492915FB67CD",1)</v>
      </c>
      <c r="F9" s="8" t="s">
        <v>627</v>
      </c>
      <c r="G9" s="9" t="s">
        <v>628</v>
      </c>
      <c r="H9" s="9" t="s">
        <v>622</v>
      </c>
      <c r="I9" s="10">
        <v>4</v>
      </c>
      <c r="J9" s="10" t="s">
        <v>21</v>
      </c>
      <c r="K9" s="19"/>
      <c r="L9" s="19"/>
      <c r="M9" s="19" t="s">
        <v>630</v>
      </c>
      <c r="N9" s="20"/>
    </row>
    <row r="10" s="28" customFormat="1" ht="192" customHeight="1" spans="1:14">
      <c r="A10" s="5">
        <f t="shared" si="0"/>
        <v>8</v>
      </c>
      <c r="B10" s="6" t="s">
        <v>444</v>
      </c>
      <c r="C10" s="7" t="s">
        <v>489</v>
      </c>
      <c r="D10" s="8" t="s">
        <v>619</v>
      </c>
      <c r="E10" s="8" t="str">
        <f>_xlfn.DISPIMG("ID_2D0CD92BF27641919D6E1D7F278DE4C7",1)</f>
        <v>=DISPIMG("ID_2D0CD92BF27641919D6E1D7F278DE4C7",1)</v>
      </c>
      <c r="F10" s="8" t="s">
        <v>627</v>
      </c>
      <c r="G10" s="9" t="s">
        <v>628</v>
      </c>
      <c r="H10" s="9" t="s">
        <v>631</v>
      </c>
      <c r="I10" s="10">
        <v>1</v>
      </c>
      <c r="J10" s="10" t="s">
        <v>21</v>
      </c>
      <c r="K10" s="19"/>
      <c r="L10" s="19"/>
      <c r="M10" s="19" t="s">
        <v>630</v>
      </c>
      <c r="N10" s="20"/>
    </row>
    <row r="11" s="28" customFormat="1" ht="192" customHeight="1" spans="1:14">
      <c r="A11" s="24"/>
      <c r="B11" s="31" t="s">
        <v>444</v>
      </c>
      <c r="C11" s="32" t="s">
        <v>520</v>
      </c>
      <c r="D11" s="33" t="s">
        <v>632</v>
      </c>
      <c r="E11" s="33" t="str">
        <f>_xlfn.DISPIMG("ID_431413EDFD9E4B0B87136F2C7E8DDC64",1)</f>
        <v>=DISPIMG("ID_431413EDFD9E4B0B87136F2C7E8DDC64",1)</v>
      </c>
      <c r="F11" s="8"/>
      <c r="G11" s="9"/>
      <c r="H11" s="34" t="s">
        <v>633</v>
      </c>
      <c r="I11" s="36">
        <v>1</v>
      </c>
      <c r="J11" s="36" t="s">
        <v>21</v>
      </c>
      <c r="K11" s="37"/>
      <c r="L11" s="37"/>
      <c r="M11" s="37" t="s">
        <v>634</v>
      </c>
      <c r="N11" s="38" t="s">
        <v>635</v>
      </c>
    </row>
    <row r="12" s="28" customFormat="1" ht="192" customHeight="1" spans="1:14">
      <c r="A12" s="24">
        <v>1084</v>
      </c>
      <c r="B12" s="31" t="s">
        <v>495</v>
      </c>
      <c r="C12" s="32" t="s">
        <v>501</v>
      </c>
      <c r="D12" s="33" t="s">
        <v>632</v>
      </c>
      <c r="E12" s="33" t="str">
        <f>_xlfn.DISPIMG("ID_6B01115AD57C4FA9A8ACF43B2AE6239D",1)</f>
        <v>=DISPIMG("ID_6B01115AD57C4FA9A8ACF43B2AE6239D",1)</v>
      </c>
      <c r="F12" s="8" t="s">
        <v>636</v>
      </c>
      <c r="G12" s="9" t="s">
        <v>637</v>
      </c>
      <c r="H12" s="34" t="s">
        <v>633</v>
      </c>
      <c r="I12" s="36">
        <v>6</v>
      </c>
      <c r="J12" s="36" t="s">
        <v>21</v>
      </c>
      <c r="K12" s="37"/>
      <c r="L12" s="37"/>
      <c r="M12" s="37" t="s">
        <v>634</v>
      </c>
      <c r="N12" s="38" t="s">
        <v>638</v>
      </c>
    </row>
    <row r="13" s="28" customFormat="1" ht="192" customHeight="1" spans="1:14">
      <c r="A13" s="24">
        <v>1099</v>
      </c>
      <c r="B13" s="31" t="s">
        <v>512</v>
      </c>
      <c r="C13" s="32" t="s">
        <v>513</v>
      </c>
      <c r="D13" s="33" t="s">
        <v>639</v>
      </c>
      <c r="E13" s="33" t="str">
        <f>_xlfn.DISPIMG("ID_8E78A5AC53D94947B94D8B748F2483DB",1)</f>
        <v>=DISPIMG("ID_8E78A5AC53D94947B94D8B748F2483DB",1)</v>
      </c>
      <c r="F13" s="8" t="s">
        <v>640</v>
      </c>
      <c r="G13" s="9" t="s">
        <v>641</v>
      </c>
      <c r="H13" s="34" t="s">
        <v>642</v>
      </c>
      <c r="I13" s="36">
        <v>3</v>
      </c>
      <c r="J13" s="36" t="s">
        <v>21</v>
      </c>
      <c r="K13" s="37"/>
      <c r="L13" s="37"/>
      <c r="M13" s="37" t="s">
        <v>643</v>
      </c>
      <c r="N13" s="38" t="s">
        <v>644</v>
      </c>
    </row>
    <row r="14" s="28" customFormat="1" ht="192" customHeight="1" spans="1:14">
      <c r="A14" s="5">
        <f>ROW()-2</f>
        <v>12</v>
      </c>
      <c r="B14" s="6" t="s">
        <v>521</v>
      </c>
      <c r="C14" s="7" t="s">
        <v>522</v>
      </c>
      <c r="D14" s="8" t="s">
        <v>619</v>
      </c>
      <c r="E14" s="8" t="str">
        <f>_xlfn.DISPIMG("ID_36E65D0B50F24C928256C5D6793DF901",1)</f>
        <v>=DISPIMG("ID_36E65D0B50F24C928256C5D6793DF901",1)</v>
      </c>
      <c r="F14" s="8" t="s">
        <v>627</v>
      </c>
      <c r="G14" s="9" t="s">
        <v>628</v>
      </c>
      <c r="H14" s="9" t="s">
        <v>631</v>
      </c>
      <c r="I14" s="10">
        <v>1</v>
      </c>
      <c r="J14" s="10" t="s">
        <v>21</v>
      </c>
      <c r="K14" s="19"/>
      <c r="L14" s="19"/>
      <c r="M14" s="19" t="s">
        <v>630</v>
      </c>
      <c r="N14" s="20"/>
    </row>
    <row r="15" s="28" customFormat="1" ht="192" customHeight="1" spans="1:14">
      <c r="A15" s="5">
        <f>ROW()-2</f>
        <v>13</v>
      </c>
      <c r="B15" s="6" t="s">
        <v>525</v>
      </c>
      <c r="C15" s="7" t="s">
        <v>528</v>
      </c>
      <c r="D15" s="8" t="s">
        <v>619</v>
      </c>
      <c r="E15" s="8" t="str">
        <f>_xlfn.DISPIMG("ID_AC75EFC3E9264DE58B6C4CB3CA091D00",1)</f>
        <v>=DISPIMG("ID_AC75EFC3E9264DE58B6C4CB3CA091D00",1)</v>
      </c>
      <c r="F15" s="8" t="s">
        <v>627</v>
      </c>
      <c r="G15" s="9" t="s">
        <v>628</v>
      </c>
      <c r="H15" s="9" t="s">
        <v>631</v>
      </c>
      <c r="I15" s="10">
        <v>2</v>
      </c>
      <c r="J15" s="10" t="s">
        <v>21</v>
      </c>
      <c r="K15" s="19"/>
      <c r="L15" s="19"/>
      <c r="M15" s="19" t="s">
        <v>630</v>
      </c>
      <c r="N15" s="20"/>
    </row>
    <row r="16" s="28" customFormat="1" ht="192" customHeight="1" spans="1:14">
      <c r="A16" s="5">
        <f>ROW()-2</f>
        <v>14</v>
      </c>
      <c r="B16" s="6" t="s">
        <v>525</v>
      </c>
      <c r="C16" s="7" t="s">
        <v>528</v>
      </c>
      <c r="D16" s="8" t="s">
        <v>619</v>
      </c>
      <c r="E16" s="8" t="str">
        <f>_xlfn.DISPIMG("ID_B908F86FEEB1499A9DD188D82042A385",1)</f>
        <v>=DISPIMG("ID_B908F86FEEB1499A9DD188D82042A385",1)</v>
      </c>
      <c r="F16" s="8" t="s">
        <v>627</v>
      </c>
      <c r="G16" s="9" t="s">
        <v>628</v>
      </c>
      <c r="H16" s="9" t="s">
        <v>624</v>
      </c>
      <c r="I16" s="10">
        <v>11</v>
      </c>
      <c r="J16" s="10" t="s">
        <v>21</v>
      </c>
      <c r="K16" s="19"/>
      <c r="L16" s="19"/>
      <c r="M16" s="19" t="s">
        <v>630</v>
      </c>
      <c r="N16" s="20"/>
    </row>
    <row r="17" s="28" customFormat="1" ht="192" customHeight="1" spans="1:14">
      <c r="A17" s="5">
        <f>ROW()-2</f>
        <v>15</v>
      </c>
      <c r="B17" s="6" t="s">
        <v>525</v>
      </c>
      <c r="C17" s="7" t="s">
        <v>528</v>
      </c>
      <c r="D17" s="8" t="s">
        <v>619</v>
      </c>
      <c r="E17" s="8" t="str">
        <f>_xlfn.DISPIMG("ID_3600E4F63E2A41A5A1B5577F74996611",1)</f>
        <v>=DISPIMG("ID_3600E4F63E2A41A5A1B5577F74996611",1)</v>
      </c>
      <c r="F17" s="8" t="s">
        <v>627</v>
      </c>
      <c r="G17" s="9" t="s">
        <v>628</v>
      </c>
      <c r="H17" s="9" t="s">
        <v>622</v>
      </c>
      <c r="I17" s="10">
        <v>4</v>
      </c>
      <c r="J17" s="10" t="s">
        <v>21</v>
      </c>
      <c r="K17" s="19"/>
      <c r="L17" s="19"/>
      <c r="M17" s="19" t="s">
        <v>630</v>
      </c>
      <c r="N17" s="20"/>
    </row>
    <row r="18" s="28" customFormat="1" ht="192" customHeight="1" spans="1:14">
      <c r="A18" s="5">
        <f>ROW()-2</f>
        <v>16</v>
      </c>
      <c r="B18" s="6" t="s">
        <v>525</v>
      </c>
      <c r="C18" s="7" t="s">
        <v>528</v>
      </c>
      <c r="D18" s="8" t="s">
        <v>619</v>
      </c>
      <c r="E18" s="8" t="str">
        <f>_xlfn.DISPIMG("ID_6A64F3FCDCB341FA903F1F5A520DB591",1)</f>
        <v>=DISPIMG("ID_6A64F3FCDCB341FA903F1F5A520DB591",1)</v>
      </c>
      <c r="F18" s="8" t="s">
        <v>627</v>
      </c>
      <c r="G18" s="9" t="s">
        <v>628</v>
      </c>
      <c r="H18" s="9" t="s">
        <v>629</v>
      </c>
      <c r="I18" s="10">
        <v>1</v>
      </c>
      <c r="J18" s="10" t="s">
        <v>21</v>
      </c>
      <c r="K18" s="19"/>
      <c r="L18" s="19"/>
      <c r="M18" s="19" t="s">
        <v>630</v>
      </c>
      <c r="N18" s="20"/>
    </row>
    <row r="19" s="28" customFormat="1" ht="192" customHeight="1" spans="1:14">
      <c r="A19" s="24"/>
      <c r="B19" s="31" t="s">
        <v>525</v>
      </c>
      <c r="C19" s="32" t="s">
        <v>520</v>
      </c>
      <c r="D19" s="33" t="s">
        <v>632</v>
      </c>
      <c r="E19" s="33" t="str">
        <f>_xlfn.DISPIMG("ID_52EE7694215742F4AA9E4BF70067CF0D",1)</f>
        <v>=DISPIMG("ID_52EE7694215742F4AA9E4BF70067CF0D",1)</v>
      </c>
      <c r="F19" s="8"/>
      <c r="G19" s="9"/>
      <c r="H19" s="34" t="s">
        <v>633</v>
      </c>
      <c r="I19" s="36">
        <v>1</v>
      </c>
      <c r="J19" s="36" t="s">
        <v>21</v>
      </c>
      <c r="K19" s="37"/>
      <c r="L19" s="37"/>
      <c r="M19" s="37" t="s">
        <v>634</v>
      </c>
      <c r="N19" s="38" t="s">
        <v>635</v>
      </c>
    </row>
    <row r="20" s="28" customFormat="1" ht="192" customHeight="1" spans="1:14">
      <c r="A20" s="5">
        <f t="shared" ref="A20:A28" si="1">ROW()-2</f>
        <v>18</v>
      </c>
      <c r="B20" s="6" t="s">
        <v>529</v>
      </c>
      <c r="C20" s="7" t="s">
        <v>445</v>
      </c>
      <c r="D20" s="8" t="s">
        <v>619</v>
      </c>
      <c r="E20" s="8" t="str">
        <f>_xlfn.DISPIMG("ID_249E4FF51A004F2BA66D48364B09DBB9",1)</f>
        <v>=DISPIMG("ID_249E4FF51A004F2BA66D48364B09DBB9",1)</v>
      </c>
      <c r="F20" s="8" t="s">
        <v>620</v>
      </c>
      <c r="G20" s="9" t="s">
        <v>621</v>
      </c>
      <c r="H20" s="9" t="s">
        <v>622</v>
      </c>
      <c r="I20" s="10">
        <v>3</v>
      </c>
      <c r="J20" s="10" t="s">
        <v>21</v>
      </c>
      <c r="K20" s="19"/>
      <c r="L20" s="19"/>
      <c r="M20" s="19" t="s">
        <v>623</v>
      </c>
      <c r="N20" s="20"/>
    </row>
    <row r="21" s="28" customFormat="1" ht="192" customHeight="1" spans="1:14">
      <c r="A21" s="5">
        <f t="shared" si="1"/>
        <v>19</v>
      </c>
      <c r="B21" s="6" t="s">
        <v>529</v>
      </c>
      <c r="C21" s="7" t="s">
        <v>445</v>
      </c>
      <c r="D21" s="8" t="s">
        <v>619</v>
      </c>
      <c r="E21" s="8" t="str">
        <f>_xlfn.DISPIMG("ID_8A499E09DBF44CD8B3DFBD51A343CCAD",1)</f>
        <v>=DISPIMG("ID_8A499E09DBF44CD8B3DFBD51A343CCAD",1)</v>
      </c>
      <c r="F21" s="8" t="s">
        <v>620</v>
      </c>
      <c r="G21" s="9" t="s">
        <v>621</v>
      </c>
      <c r="H21" s="9" t="s">
        <v>624</v>
      </c>
      <c r="I21" s="10">
        <v>2</v>
      </c>
      <c r="J21" s="10" t="s">
        <v>21</v>
      </c>
      <c r="K21" s="19"/>
      <c r="L21" s="19"/>
      <c r="M21" s="19" t="s">
        <v>623</v>
      </c>
      <c r="N21" s="20"/>
    </row>
    <row r="22" s="28" customFormat="1" ht="192" customHeight="1" spans="1:14">
      <c r="A22" s="5">
        <f t="shared" si="1"/>
        <v>20</v>
      </c>
      <c r="B22" s="6" t="s">
        <v>529</v>
      </c>
      <c r="C22" s="7" t="s">
        <v>457</v>
      </c>
      <c r="D22" s="8" t="s">
        <v>619</v>
      </c>
      <c r="E22" s="8" t="str">
        <f>_xlfn.DISPIMG("ID_394D3E894B8240E881C819421A004B9C",1)</f>
        <v>=DISPIMG("ID_394D3E894B8240E881C819421A004B9C",1)</v>
      </c>
      <c r="F22" s="8" t="s">
        <v>620</v>
      </c>
      <c r="G22" s="9" t="s">
        <v>621</v>
      </c>
      <c r="H22" s="9" t="s">
        <v>625</v>
      </c>
      <c r="I22" s="10">
        <v>1</v>
      </c>
      <c r="J22" s="10" t="s">
        <v>21</v>
      </c>
      <c r="K22" s="19"/>
      <c r="L22" s="19"/>
      <c r="M22" s="19" t="s">
        <v>623</v>
      </c>
      <c r="N22" s="20"/>
    </row>
    <row r="23" s="28" customFormat="1" ht="192" customHeight="1" spans="1:14">
      <c r="A23" s="5">
        <f t="shared" si="1"/>
        <v>21</v>
      </c>
      <c r="B23" s="6" t="s">
        <v>529</v>
      </c>
      <c r="C23" s="7" t="s">
        <v>457</v>
      </c>
      <c r="D23" s="8" t="s">
        <v>619</v>
      </c>
      <c r="E23" s="8" t="str">
        <f>_xlfn.DISPIMG("ID_D31D8060F12C4F97A848243126173BCF",1)</f>
        <v>=DISPIMG("ID_D31D8060F12C4F97A848243126173BCF",1)</v>
      </c>
      <c r="F23" s="8" t="s">
        <v>620</v>
      </c>
      <c r="G23" s="9" t="s">
        <v>621</v>
      </c>
      <c r="H23" s="9" t="s">
        <v>626</v>
      </c>
      <c r="I23" s="10">
        <v>1</v>
      </c>
      <c r="J23" s="10" t="s">
        <v>21</v>
      </c>
      <c r="K23" s="19"/>
      <c r="L23" s="19"/>
      <c r="M23" s="19" t="s">
        <v>623</v>
      </c>
      <c r="N23" s="20"/>
    </row>
    <row r="24" s="28" customFormat="1" ht="192" customHeight="1" spans="1:14">
      <c r="A24" s="5">
        <f t="shared" si="1"/>
        <v>22</v>
      </c>
      <c r="B24" s="6" t="s">
        <v>529</v>
      </c>
      <c r="C24" s="7" t="s">
        <v>528</v>
      </c>
      <c r="D24" s="8" t="s">
        <v>619</v>
      </c>
      <c r="E24" s="8" t="str">
        <f>_xlfn.DISPIMG("ID_B238E9BE7A1C4489B4F4CC0DEB28A78A",1)</f>
        <v>=DISPIMG("ID_B238E9BE7A1C4489B4F4CC0DEB28A78A",1)</v>
      </c>
      <c r="F24" s="8" t="s">
        <v>627</v>
      </c>
      <c r="G24" s="9" t="s">
        <v>628</v>
      </c>
      <c r="H24" s="9" t="s">
        <v>624</v>
      </c>
      <c r="I24" s="10">
        <v>13</v>
      </c>
      <c r="J24" s="10" t="s">
        <v>21</v>
      </c>
      <c r="K24" s="19"/>
      <c r="L24" s="19"/>
      <c r="M24" s="19" t="s">
        <v>630</v>
      </c>
      <c r="N24" s="20"/>
    </row>
    <row r="25" s="28" customFormat="1" ht="192" customHeight="1" spans="1:14">
      <c r="A25" s="5">
        <f t="shared" si="1"/>
        <v>23</v>
      </c>
      <c r="B25" s="6" t="s">
        <v>529</v>
      </c>
      <c r="C25" s="7" t="s">
        <v>528</v>
      </c>
      <c r="D25" s="8" t="s">
        <v>619</v>
      </c>
      <c r="E25" s="8" t="str">
        <f>_xlfn.DISPIMG("ID_D6126E734CAF4C23B2DB6E1F3606D7D5",1)</f>
        <v>=DISPIMG("ID_D6126E734CAF4C23B2DB6E1F3606D7D5",1)</v>
      </c>
      <c r="F25" s="8" t="s">
        <v>627</v>
      </c>
      <c r="G25" s="9" t="s">
        <v>628</v>
      </c>
      <c r="H25" s="9" t="s">
        <v>622</v>
      </c>
      <c r="I25" s="10">
        <v>2</v>
      </c>
      <c r="J25" s="10" t="s">
        <v>21</v>
      </c>
      <c r="K25" s="19"/>
      <c r="L25" s="19"/>
      <c r="M25" s="19" t="s">
        <v>630</v>
      </c>
      <c r="N25" s="20"/>
    </row>
    <row r="26" s="28" customFormat="1" ht="192" customHeight="1" spans="1:14">
      <c r="A26" s="5">
        <f t="shared" si="1"/>
        <v>24</v>
      </c>
      <c r="B26" s="6" t="s">
        <v>529</v>
      </c>
      <c r="C26" s="7" t="s">
        <v>528</v>
      </c>
      <c r="D26" s="8" t="s">
        <v>619</v>
      </c>
      <c r="E26" s="8" t="str">
        <f>_xlfn.DISPIMG("ID_BC946824BA454EDE86B31F5FF46CE840",1)</f>
        <v>=DISPIMG("ID_BC946824BA454EDE86B31F5FF46CE840",1)</v>
      </c>
      <c r="F26" s="8" t="s">
        <v>627</v>
      </c>
      <c r="G26" s="9" t="s">
        <v>628</v>
      </c>
      <c r="H26" s="9" t="s">
        <v>631</v>
      </c>
      <c r="I26" s="10">
        <v>2</v>
      </c>
      <c r="J26" s="10" t="s">
        <v>21</v>
      </c>
      <c r="K26" s="19"/>
      <c r="L26" s="19"/>
      <c r="M26" s="19" t="s">
        <v>630</v>
      </c>
      <c r="N26" s="20"/>
    </row>
    <row r="27" s="28" customFormat="1" ht="192" customHeight="1" spans="1:14">
      <c r="A27" s="5">
        <f t="shared" si="1"/>
        <v>25</v>
      </c>
      <c r="B27" s="6" t="s">
        <v>529</v>
      </c>
      <c r="C27" s="7" t="s">
        <v>528</v>
      </c>
      <c r="D27" s="8" t="s">
        <v>619</v>
      </c>
      <c r="E27" s="8" t="str">
        <f>_xlfn.DISPIMG("ID_D38549E1DA8C4B7095A6E202ABE6FA99",1)</f>
        <v>=DISPIMG("ID_D38549E1DA8C4B7095A6E202ABE6FA99",1)</v>
      </c>
      <c r="F27" s="8" t="s">
        <v>627</v>
      </c>
      <c r="G27" s="9" t="s">
        <v>628</v>
      </c>
      <c r="H27" s="9" t="s">
        <v>629</v>
      </c>
      <c r="I27" s="10">
        <v>1</v>
      </c>
      <c r="J27" s="10" t="s">
        <v>21</v>
      </c>
      <c r="K27" s="19"/>
      <c r="L27" s="19"/>
      <c r="M27" s="19" t="s">
        <v>630</v>
      </c>
      <c r="N27" s="20"/>
    </row>
    <row r="28" s="28" customFormat="1" ht="192" customHeight="1" spans="1:14">
      <c r="A28" s="5">
        <f t="shared" si="1"/>
        <v>26</v>
      </c>
      <c r="B28" s="6" t="s">
        <v>529</v>
      </c>
      <c r="C28" s="7" t="s">
        <v>522</v>
      </c>
      <c r="D28" s="8" t="s">
        <v>619</v>
      </c>
      <c r="E28" s="8" t="str">
        <f>_xlfn.DISPIMG("ID_101AD57343874B4B9C34C37F6BB9AC48",1)</f>
        <v>=DISPIMG("ID_101AD57343874B4B9C34C37F6BB9AC48",1)</v>
      </c>
      <c r="F28" s="8" t="s">
        <v>627</v>
      </c>
      <c r="G28" s="9" t="s">
        <v>628</v>
      </c>
      <c r="H28" s="9" t="s">
        <v>631</v>
      </c>
      <c r="I28" s="10">
        <v>1</v>
      </c>
      <c r="J28" s="10" t="s">
        <v>21</v>
      </c>
      <c r="K28" s="19"/>
      <c r="L28" s="19"/>
      <c r="M28" s="19" t="s">
        <v>630</v>
      </c>
      <c r="N28" s="20"/>
    </row>
    <row r="29" s="28" customFormat="1" ht="192" customHeight="1" spans="1:14">
      <c r="A29" s="11"/>
      <c r="B29" s="12" t="s">
        <v>529</v>
      </c>
      <c r="C29" s="13" t="s">
        <v>520</v>
      </c>
      <c r="D29" s="14" t="s">
        <v>632</v>
      </c>
      <c r="E29" s="14" t="str">
        <f>_xlfn.DISPIMG("ID_9E24E5C513AA49DD8EF0E5715681F25F",1)</f>
        <v>=DISPIMG("ID_9E24E5C513AA49DD8EF0E5715681F25F",1)</v>
      </c>
      <c r="F29" s="8"/>
      <c r="G29" s="9"/>
      <c r="H29" s="15" t="s">
        <v>633</v>
      </c>
      <c r="I29" s="16">
        <v>1</v>
      </c>
      <c r="J29" s="16" t="s">
        <v>21</v>
      </c>
      <c r="K29" s="22"/>
      <c r="L29" s="22"/>
      <c r="M29" s="22" t="s">
        <v>634</v>
      </c>
      <c r="N29" s="38" t="s">
        <v>635</v>
      </c>
    </row>
    <row r="30" s="28" customFormat="1" ht="192" customHeight="1" spans="1:14">
      <c r="A30" s="5">
        <f>ROW()-2</f>
        <v>28</v>
      </c>
      <c r="B30" s="6" t="s">
        <v>531</v>
      </c>
      <c r="C30" s="7" t="s">
        <v>445</v>
      </c>
      <c r="D30" s="8" t="s">
        <v>619</v>
      </c>
      <c r="E30" s="8" t="str">
        <f>_xlfn.DISPIMG("ID_F63EDB8CDCBF42B8A6D0B5B847B41AD9",1)</f>
        <v>=DISPIMG("ID_F63EDB8CDCBF42B8A6D0B5B847B41AD9",1)</v>
      </c>
      <c r="F30" s="8" t="s">
        <v>620</v>
      </c>
      <c r="G30" s="9" t="s">
        <v>621</v>
      </c>
      <c r="H30" s="9" t="s">
        <v>622</v>
      </c>
      <c r="I30" s="10">
        <v>3</v>
      </c>
      <c r="J30" s="10" t="s">
        <v>21</v>
      </c>
      <c r="K30" s="19"/>
      <c r="L30" s="19"/>
      <c r="M30" s="19" t="s">
        <v>623</v>
      </c>
      <c r="N30" s="20"/>
    </row>
    <row r="31" s="28" customFormat="1" ht="192" customHeight="1" spans="1:14">
      <c r="A31" s="5">
        <f>ROW()-2</f>
        <v>29</v>
      </c>
      <c r="B31" s="6" t="s">
        <v>531</v>
      </c>
      <c r="C31" s="7" t="s">
        <v>445</v>
      </c>
      <c r="D31" s="8" t="s">
        <v>619</v>
      </c>
      <c r="E31" s="8" t="str">
        <f>_xlfn.DISPIMG("ID_37270046C1BA4BBC9AC8EE4B07F55F01",1)</f>
        <v>=DISPIMG("ID_37270046C1BA4BBC9AC8EE4B07F55F01",1)</v>
      </c>
      <c r="F31" s="8" t="s">
        <v>620</v>
      </c>
      <c r="G31" s="9" t="s">
        <v>621</v>
      </c>
      <c r="H31" s="9" t="s">
        <v>624</v>
      </c>
      <c r="I31" s="10">
        <v>2</v>
      </c>
      <c r="J31" s="10" t="s">
        <v>21</v>
      </c>
      <c r="K31" s="19"/>
      <c r="L31" s="19"/>
      <c r="M31" s="19" t="s">
        <v>623</v>
      </c>
      <c r="N31" s="20"/>
    </row>
    <row r="32" s="28" customFormat="1" ht="192" customHeight="1" spans="1:14">
      <c r="A32" s="5">
        <f>ROW()-2</f>
        <v>30</v>
      </c>
      <c r="B32" s="6" t="s">
        <v>531</v>
      </c>
      <c r="C32" s="7" t="s">
        <v>457</v>
      </c>
      <c r="D32" s="8" t="s">
        <v>619</v>
      </c>
      <c r="E32" s="8" t="str">
        <f>_xlfn.DISPIMG("ID_0574715B589C486AB945A28ED6A03F9C",1)</f>
        <v>=DISPIMG("ID_0574715B589C486AB945A28ED6A03F9C",1)</v>
      </c>
      <c r="F32" s="8" t="s">
        <v>620</v>
      </c>
      <c r="G32" s="9" t="s">
        <v>621</v>
      </c>
      <c r="H32" s="9" t="s">
        <v>625</v>
      </c>
      <c r="I32" s="10">
        <v>1</v>
      </c>
      <c r="J32" s="10" t="s">
        <v>21</v>
      </c>
      <c r="K32" s="19"/>
      <c r="L32" s="19"/>
      <c r="M32" s="19" t="s">
        <v>623</v>
      </c>
      <c r="N32" s="20"/>
    </row>
    <row r="33" s="28" customFormat="1" ht="192" customHeight="1" spans="1:14">
      <c r="A33" s="5">
        <f>ROW()-2</f>
        <v>31</v>
      </c>
      <c r="B33" s="6" t="s">
        <v>531</v>
      </c>
      <c r="C33" s="7" t="s">
        <v>457</v>
      </c>
      <c r="D33" s="8" t="s">
        <v>619</v>
      </c>
      <c r="E33" s="8" t="str">
        <f>_xlfn.DISPIMG("ID_3DB378FF84ED4214A6BB1A5A1F0BFAF5",1)</f>
        <v>=DISPIMG("ID_3DB378FF84ED4214A6BB1A5A1F0BFAF5",1)</v>
      </c>
      <c r="F33" s="8" t="s">
        <v>620</v>
      </c>
      <c r="G33" s="9" t="s">
        <v>621</v>
      </c>
      <c r="H33" s="9" t="s">
        <v>626</v>
      </c>
      <c r="I33" s="10">
        <v>1</v>
      </c>
      <c r="J33" s="10" t="s">
        <v>21</v>
      </c>
      <c r="K33" s="19"/>
      <c r="L33" s="19"/>
      <c r="M33" s="19" t="s">
        <v>623</v>
      </c>
      <c r="N33" s="20"/>
    </row>
    <row r="34" s="28" customFormat="1" ht="192" customHeight="1" spans="1:14">
      <c r="A34" s="5">
        <f t="shared" ref="A34:A43" si="2">ROW()-2</f>
        <v>32</v>
      </c>
      <c r="B34" s="6" t="s">
        <v>531</v>
      </c>
      <c r="C34" s="7" t="s">
        <v>528</v>
      </c>
      <c r="D34" s="8" t="s">
        <v>619</v>
      </c>
      <c r="E34" s="8" t="str">
        <f>_xlfn.DISPIMG("ID_6FB1BA21DEA2496392885FF121B161D8",1)</f>
        <v>=DISPIMG("ID_6FB1BA21DEA2496392885FF121B161D8",1)</v>
      </c>
      <c r="F34" s="8" t="s">
        <v>627</v>
      </c>
      <c r="G34" s="9" t="s">
        <v>628</v>
      </c>
      <c r="H34" s="9" t="s">
        <v>624</v>
      </c>
      <c r="I34" s="10">
        <v>13</v>
      </c>
      <c r="J34" s="10" t="s">
        <v>21</v>
      </c>
      <c r="K34" s="19"/>
      <c r="L34" s="19"/>
      <c r="M34" s="19" t="s">
        <v>630</v>
      </c>
      <c r="N34" s="20"/>
    </row>
    <row r="35" s="28" customFormat="1" ht="192" customHeight="1" spans="1:14">
      <c r="A35" s="5">
        <f t="shared" si="2"/>
        <v>33</v>
      </c>
      <c r="B35" s="6" t="s">
        <v>531</v>
      </c>
      <c r="C35" s="7" t="s">
        <v>528</v>
      </c>
      <c r="D35" s="8" t="s">
        <v>619</v>
      </c>
      <c r="E35" s="8" t="str">
        <f>_xlfn.DISPIMG("ID_972B86EB47A640F6BD6EFA82403A0B12",1)</f>
        <v>=DISPIMG("ID_972B86EB47A640F6BD6EFA82403A0B12",1)</v>
      </c>
      <c r="F35" s="8" t="s">
        <v>627</v>
      </c>
      <c r="G35" s="9" t="s">
        <v>628</v>
      </c>
      <c r="H35" s="9" t="s">
        <v>622</v>
      </c>
      <c r="I35" s="10">
        <v>2</v>
      </c>
      <c r="J35" s="10" t="s">
        <v>21</v>
      </c>
      <c r="K35" s="19"/>
      <c r="L35" s="19"/>
      <c r="M35" s="19" t="s">
        <v>630</v>
      </c>
      <c r="N35" s="20"/>
    </row>
    <row r="36" s="28" customFormat="1" ht="192" customHeight="1" spans="1:14">
      <c r="A36" s="5">
        <f t="shared" si="2"/>
        <v>34</v>
      </c>
      <c r="B36" s="6" t="s">
        <v>531</v>
      </c>
      <c r="C36" s="7" t="s">
        <v>528</v>
      </c>
      <c r="D36" s="8" t="s">
        <v>619</v>
      </c>
      <c r="E36" s="8" t="str">
        <f>_xlfn.DISPIMG("ID_1A5DE13F18924200BD2C1846780D1B2E",1)</f>
        <v>=DISPIMG("ID_1A5DE13F18924200BD2C1846780D1B2E",1)</v>
      </c>
      <c r="F36" s="8" t="s">
        <v>627</v>
      </c>
      <c r="G36" s="9" t="s">
        <v>628</v>
      </c>
      <c r="H36" s="9" t="s">
        <v>631</v>
      </c>
      <c r="I36" s="10">
        <v>2</v>
      </c>
      <c r="J36" s="10" t="s">
        <v>21</v>
      </c>
      <c r="K36" s="19"/>
      <c r="L36" s="19"/>
      <c r="M36" s="19" t="s">
        <v>630</v>
      </c>
      <c r="N36" s="20"/>
    </row>
    <row r="37" s="28" customFormat="1" ht="192" customHeight="1" spans="1:14">
      <c r="A37" s="5">
        <f t="shared" si="2"/>
        <v>35</v>
      </c>
      <c r="B37" s="6" t="s">
        <v>531</v>
      </c>
      <c r="C37" s="7" t="s">
        <v>528</v>
      </c>
      <c r="D37" s="8" t="s">
        <v>619</v>
      </c>
      <c r="E37" s="8" t="str">
        <f>_xlfn.DISPIMG("ID_9056C9B6FCB2432AA8749C4AF622FA94",1)</f>
        <v>=DISPIMG("ID_9056C9B6FCB2432AA8749C4AF622FA94",1)</v>
      </c>
      <c r="F37" s="8" t="s">
        <v>627</v>
      </c>
      <c r="G37" s="9" t="s">
        <v>628</v>
      </c>
      <c r="H37" s="9" t="s">
        <v>629</v>
      </c>
      <c r="I37" s="10">
        <v>1</v>
      </c>
      <c r="J37" s="10" t="s">
        <v>21</v>
      </c>
      <c r="K37" s="19"/>
      <c r="L37" s="19"/>
      <c r="M37" s="19" t="s">
        <v>630</v>
      </c>
      <c r="N37" s="20"/>
    </row>
    <row r="38" s="28" customFormat="1" ht="192" customHeight="1" spans="1:14">
      <c r="A38" s="5">
        <f t="shared" si="2"/>
        <v>36</v>
      </c>
      <c r="B38" s="6" t="s">
        <v>531</v>
      </c>
      <c r="C38" s="7" t="s">
        <v>522</v>
      </c>
      <c r="D38" s="8" t="s">
        <v>619</v>
      </c>
      <c r="E38" s="8" t="str">
        <f>_xlfn.DISPIMG("ID_AFE7BE4C68574A05BA3452113273304F",1)</f>
        <v>=DISPIMG("ID_AFE7BE4C68574A05BA3452113273304F",1)</v>
      </c>
      <c r="F38" s="8" t="s">
        <v>627</v>
      </c>
      <c r="G38" s="9" t="s">
        <v>628</v>
      </c>
      <c r="H38" s="9" t="s">
        <v>631</v>
      </c>
      <c r="I38" s="10">
        <v>1</v>
      </c>
      <c r="J38" s="10" t="s">
        <v>21</v>
      </c>
      <c r="K38" s="19"/>
      <c r="L38" s="19"/>
      <c r="M38" s="19" t="s">
        <v>630</v>
      </c>
      <c r="N38" s="20"/>
    </row>
    <row r="39" s="28" customFormat="1" ht="192" customHeight="1" spans="1:14">
      <c r="A39" s="11"/>
      <c r="B39" s="12" t="s">
        <v>531</v>
      </c>
      <c r="C39" s="13" t="s">
        <v>520</v>
      </c>
      <c r="D39" s="14" t="s">
        <v>632</v>
      </c>
      <c r="E39" s="14" t="str">
        <f>_xlfn.DISPIMG("ID_833060B424FE4DAFB3928C26B643067D",1)</f>
        <v>=DISPIMG("ID_833060B424FE4DAFB3928C26B643067D",1)</v>
      </c>
      <c r="F39" s="8"/>
      <c r="G39" s="9"/>
      <c r="H39" s="15" t="s">
        <v>633</v>
      </c>
      <c r="I39" s="16">
        <v>1</v>
      </c>
      <c r="J39" s="16" t="s">
        <v>21</v>
      </c>
      <c r="K39" s="22"/>
      <c r="L39" s="22"/>
      <c r="M39" s="22" t="s">
        <v>634</v>
      </c>
      <c r="N39" s="38" t="s">
        <v>635</v>
      </c>
    </row>
    <row r="40" s="28" customFormat="1" ht="192" customHeight="1" spans="1:14">
      <c r="A40" s="5">
        <f t="shared" ref="A40:A48" si="3">ROW()-2</f>
        <v>38</v>
      </c>
      <c r="B40" s="6" t="s">
        <v>532</v>
      </c>
      <c r="C40" s="7" t="s">
        <v>445</v>
      </c>
      <c r="D40" s="8" t="s">
        <v>619</v>
      </c>
      <c r="E40" s="8" t="str">
        <f>_xlfn.DISPIMG("ID_29641D95CB8047F9908EFE9BAAA12307",1)</f>
        <v>=DISPIMG("ID_29641D95CB8047F9908EFE9BAAA12307",1)</v>
      </c>
      <c r="F40" s="8" t="s">
        <v>620</v>
      </c>
      <c r="G40" s="9" t="s">
        <v>621</v>
      </c>
      <c r="H40" s="9" t="s">
        <v>622</v>
      </c>
      <c r="I40" s="10">
        <v>3</v>
      </c>
      <c r="J40" s="10" t="s">
        <v>21</v>
      </c>
      <c r="K40" s="19"/>
      <c r="L40" s="19"/>
      <c r="M40" s="19" t="s">
        <v>623</v>
      </c>
      <c r="N40" s="20"/>
    </row>
    <row r="41" s="28" customFormat="1" ht="192" customHeight="1" spans="1:14">
      <c r="A41" s="5">
        <f t="shared" si="3"/>
        <v>39</v>
      </c>
      <c r="B41" s="6" t="s">
        <v>532</v>
      </c>
      <c r="C41" s="7" t="s">
        <v>445</v>
      </c>
      <c r="D41" s="8" t="s">
        <v>619</v>
      </c>
      <c r="E41" s="8" t="str">
        <f>_xlfn.DISPIMG("ID_1001CE51C8F14D25BE31A606B6E4AEDE",1)</f>
        <v>=DISPIMG("ID_1001CE51C8F14D25BE31A606B6E4AEDE",1)</v>
      </c>
      <c r="F41" s="8" t="s">
        <v>620</v>
      </c>
      <c r="G41" s="9" t="s">
        <v>621</v>
      </c>
      <c r="H41" s="9" t="s">
        <v>624</v>
      </c>
      <c r="I41" s="10">
        <v>2</v>
      </c>
      <c r="J41" s="10" t="s">
        <v>21</v>
      </c>
      <c r="K41" s="19"/>
      <c r="L41" s="19"/>
      <c r="M41" s="19" t="s">
        <v>623</v>
      </c>
      <c r="N41" s="20"/>
    </row>
    <row r="42" s="28" customFormat="1" ht="192" customHeight="1" spans="1:14">
      <c r="A42" s="5">
        <f t="shared" si="3"/>
        <v>40</v>
      </c>
      <c r="B42" s="6" t="s">
        <v>532</v>
      </c>
      <c r="C42" s="7" t="s">
        <v>457</v>
      </c>
      <c r="D42" s="8" t="s">
        <v>619</v>
      </c>
      <c r="E42" s="8" t="str">
        <f>_xlfn.DISPIMG("ID_68E273905C4F4A89A551D9D9F233202F",1)</f>
        <v>=DISPIMG("ID_68E273905C4F4A89A551D9D9F233202F",1)</v>
      </c>
      <c r="F42" s="8" t="s">
        <v>620</v>
      </c>
      <c r="G42" s="9" t="s">
        <v>621</v>
      </c>
      <c r="H42" s="9" t="s">
        <v>625</v>
      </c>
      <c r="I42" s="10">
        <v>1</v>
      </c>
      <c r="J42" s="10" t="s">
        <v>21</v>
      </c>
      <c r="K42" s="19"/>
      <c r="L42" s="19"/>
      <c r="M42" s="19" t="s">
        <v>623</v>
      </c>
      <c r="N42" s="20"/>
    </row>
    <row r="43" s="28" customFormat="1" ht="192" customHeight="1" spans="1:14">
      <c r="A43" s="5">
        <f t="shared" si="3"/>
        <v>41</v>
      </c>
      <c r="B43" s="6" t="s">
        <v>532</v>
      </c>
      <c r="C43" s="7" t="s">
        <v>457</v>
      </c>
      <c r="D43" s="8" t="s">
        <v>619</v>
      </c>
      <c r="E43" s="8" t="str">
        <f>_xlfn.DISPIMG("ID_91BE104CA20F4CE1A11A0859907544BD",1)</f>
        <v>=DISPIMG("ID_91BE104CA20F4CE1A11A0859907544BD",1)</v>
      </c>
      <c r="F43" s="8" t="s">
        <v>620</v>
      </c>
      <c r="G43" s="9" t="s">
        <v>621</v>
      </c>
      <c r="H43" s="9" t="s">
        <v>626</v>
      </c>
      <c r="I43" s="10">
        <v>1</v>
      </c>
      <c r="J43" s="10" t="s">
        <v>21</v>
      </c>
      <c r="K43" s="19"/>
      <c r="L43" s="19"/>
      <c r="M43" s="19" t="s">
        <v>623</v>
      </c>
      <c r="N43" s="20"/>
    </row>
    <row r="44" s="28" customFormat="1" ht="192" customHeight="1" spans="1:14">
      <c r="A44" s="5">
        <f t="shared" si="3"/>
        <v>42</v>
      </c>
      <c r="B44" s="6" t="s">
        <v>532</v>
      </c>
      <c r="C44" s="7" t="s">
        <v>528</v>
      </c>
      <c r="D44" s="8" t="s">
        <v>619</v>
      </c>
      <c r="E44" s="8" t="str">
        <f>_xlfn.DISPIMG("ID_C23A7E7F35E045B9B5AE6058EC3589BC",1)</f>
        <v>=DISPIMG("ID_C23A7E7F35E045B9B5AE6058EC3589BC",1)</v>
      </c>
      <c r="F44" s="8" t="s">
        <v>627</v>
      </c>
      <c r="G44" s="9" t="s">
        <v>628</v>
      </c>
      <c r="H44" s="9" t="s">
        <v>624</v>
      </c>
      <c r="I44" s="10">
        <v>13</v>
      </c>
      <c r="J44" s="10" t="s">
        <v>21</v>
      </c>
      <c r="K44" s="19"/>
      <c r="L44" s="19"/>
      <c r="M44" s="19" t="s">
        <v>630</v>
      </c>
      <c r="N44" s="20"/>
    </row>
    <row r="45" s="28" customFormat="1" ht="192" customHeight="1" spans="1:14">
      <c r="A45" s="5">
        <f t="shared" si="3"/>
        <v>43</v>
      </c>
      <c r="B45" s="6" t="s">
        <v>532</v>
      </c>
      <c r="C45" s="7" t="s">
        <v>528</v>
      </c>
      <c r="D45" s="8" t="s">
        <v>619</v>
      </c>
      <c r="E45" s="8" t="str">
        <f>_xlfn.DISPIMG("ID_C39A9CBD08624A0CA377AEEA97B6BB03",1)</f>
        <v>=DISPIMG("ID_C39A9CBD08624A0CA377AEEA97B6BB03",1)</v>
      </c>
      <c r="F45" s="8" t="s">
        <v>627</v>
      </c>
      <c r="G45" s="9" t="s">
        <v>628</v>
      </c>
      <c r="H45" s="9" t="s">
        <v>622</v>
      </c>
      <c r="I45" s="10">
        <v>2</v>
      </c>
      <c r="J45" s="10" t="s">
        <v>21</v>
      </c>
      <c r="K45" s="19"/>
      <c r="L45" s="19"/>
      <c r="M45" s="19" t="s">
        <v>630</v>
      </c>
      <c r="N45" s="20"/>
    </row>
    <row r="46" s="28" customFormat="1" ht="192" customHeight="1" spans="1:14">
      <c r="A46" s="5">
        <f t="shared" si="3"/>
        <v>44</v>
      </c>
      <c r="B46" s="6" t="s">
        <v>532</v>
      </c>
      <c r="C46" s="7" t="s">
        <v>528</v>
      </c>
      <c r="D46" s="8" t="s">
        <v>619</v>
      </c>
      <c r="E46" s="8" t="str">
        <f>_xlfn.DISPIMG("ID_10F777368C824AF39D92096691171098",1)</f>
        <v>=DISPIMG("ID_10F777368C824AF39D92096691171098",1)</v>
      </c>
      <c r="F46" s="8" t="s">
        <v>627</v>
      </c>
      <c r="G46" s="9" t="s">
        <v>628</v>
      </c>
      <c r="H46" s="9" t="s">
        <v>631</v>
      </c>
      <c r="I46" s="10">
        <v>2</v>
      </c>
      <c r="J46" s="10" t="s">
        <v>21</v>
      </c>
      <c r="K46" s="19"/>
      <c r="L46" s="19"/>
      <c r="M46" s="19" t="s">
        <v>630</v>
      </c>
      <c r="N46" s="20"/>
    </row>
    <row r="47" s="28" customFormat="1" ht="192" customHeight="1" spans="1:14">
      <c r="A47" s="5">
        <f t="shared" si="3"/>
        <v>45</v>
      </c>
      <c r="B47" s="6" t="s">
        <v>532</v>
      </c>
      <c r="C47" s="7" t="s">
        <v>528</v>
      </c>
      <c r="D47" s="8" t="s">
        <v>619</v>
      </c>
      <c r="E47" s="8" t="str">
        <f>_xlfn.DISPIMG("ID_3339F7EA024B4E0DAE35BC79C4BFD2B4",1)</f>
        <v>=DISPIMG("ID_3339F7EA024B4E0DAE35BC79C4BFD2B4",1)</v>
      </c>
      <c r="F47" s="8" t="s">
        <v>627</v>
      </c>
      <c r="G47" s="9" t="s">
        <v>628</v>
      </c>
      <c r="H47" s="9" t="s">
        <v>629</v>
      </c>
      <c r="I47" s="10">
        <v>1</v>
      </c>
      <c r="J47" s="10" t="s">
        <v>21</v>
      </c>
      <c r="K47" s="19"/>
      <c r="L47" s="19"/>
      <c r="M47" s="19" t="s">
        <v>630</v>
      </c>
      <c r="N47" s="20"/>
    </row>
    <row r="48" s="28" customFormat="1" ht="192" customHeight="1" spans="1:14">
      <c r="A48" s="5">
        <f t="shared" si="3"/>
        <v>46</v>
      </c>
      <c r="B48" s="6" t="s">
        <v>532</v>
      </c>
      <c r="C48" s="7" t="s">
        <v>522</v>
      </c>
      <c r="D48" s="8" t="s">
        <v>619</v>
      </c>
      <c r="E48" s="8" t="str">
        <f>_xlfn.DISPIMG("ID_AAF8786532954F698670E75CB6BFAE2B",1)</f>
        <v>=DISPIMG("ID_AAF8786532954F698670E75CB6BFAE2B",1)</v>
      </c>
      <c r="F48" s="8" t="s">
        <v>627</v>
      </c>
      <c r="G48" s="9" t="s">
        <v>628</v>
      </c>
      <c r="H48" s="9" t="s">
        <v>631</v>
      </c>
      <c r="I48" s="10">
        <v>1</v>
      </c>
      <c r="J48" s="10" t="s">
        <v>21</v>
      </c>
      <c r="K48" s="19"/>
      <c r="L48" s="19"/>
      <c r="M48" s="19" t="s">
        <v>630</v>
      </c>
      <c r="N48" s="20"/>
    </row>
    <row r="49" s="28" customFormat="1" ht="192" customHeight="1" spans="1:14">
      <c r="A49" s="11"/>
      <c r="B49" s="12" t="s">
        <v>532</v>
      </c>
      <c r="C49" s="13" t="s">
        <v>520</v>
      </c>
      <c r="D49" s="14" t="s">
        <v>632</v>
      </c>
      <c r="E49" s="14" t="str">
        <f>_xlfn.DISPIMG("ID_2AB8306C6F5148579A4C995AB3356404",1)</f>
        <v>=DISPIMG("ID_2AB8306C6F5148579A4C995AB3356404",1)</v>
      </c>
      <c r="F49" s="8"/>
      <c r="G49" s="9"/>
      <c r="H49" s="15" t="s">
        <v>633</v>
      </c>
      <c r="I49" s="16">
        <v>1</v>
      </c>
      <c r="J49" s="16" t="s">
        <v>21</v>
      </c>
      <c r="K49" s="22"/>
      <c r="L49" s="22"/>
      <c r="M49" s="22" t="s">
        <v>634</v>
      </c>
      <c r="N49" s="38" t="s">
        <v>635</v>
      </c>
    </row>
    <row r="50" s="28" customFormat="1" ht="192" customHeight="1" spans="1:14">
      <c r="A50" s="5">
        <f t="shared" ref="A50:A58" si="4">ROW()-2</f>
        <v>48</v>
      </c>
      <c r="B50" s="6" t="s">
        <v>533</v>
      </c>
      <c r="C50" s="7" t="s">
        <v>445</v>
      </c>
      <c r="D50" s="8" t="s">
        <v>619</v>
      </c>
      <c r="E50" s="8" t="str">
        <f>_xlfn.DISPIMG("ID_7FFB2106934843EEA042C10337B9AFDC",1)</f>
        <v>=DISPIMG("ID_7FFB2106934843EEA042C10337B9AFDC",1)</v>
      </c>
      <c r="F50" s="8" t="s">
        <v>620</v>
      </c>
      <c r="G50" s="9" t="s">
        <v>621</v>
      </c>
      <c r="H50" s="9" t="s">
        <v>622</v>
      </c>
      <c r="I50" s="10">
        <v>3</v>
      </c>
      <c r="J50" s="10" t="s">
        <v>21</v>
      </c>
      <c r="K50" s="19"/>
      <c r="L50" s="19"/>
      <c r="M50" s="19" t="s">
        <v>623</v>
      </c>
      <c r="N50" s="20"/>
    </row>
    <row r="51" s="28" customFormat="1" ht="192" customHeight="1" spans="1:14">
      <c r="A51" s="5">
        <f t="shared" si="4"/>
        <v>49</v>
      </c>
      <c r="B51" s="6" t="s">
        <v>533</v>
      </c>
      <c r="C51" s="7" t="s">
        <v>445</v>
      </c>
      <c r="D51" s="8" t="s">
        <v>619</v>
      </c>
      <c r="E51" s="8" t="str">
        <f>_xlfn.DISPIMG("ID_77487CF04E744DB1A194A5147F98F627",1)</f>
        <v>=DISPIMG("ID_77487CF04E744DB1A194A5147F98F627",1)</v>
      </c>
      <c r="F51" s="8" t="s">
        <v>620</v>
      </c>
      <c r="G51" s="9" t="s">
        <v>621</v>
      </c>
      <c r="H51" s="9" t="s">
        <v>624</v>
      </c>
      <c r="I51" s="10">
        <v>2</v>
      </c>
      <c r="J51" s="10" t="s">
        <v>21</v>
      </c>
      <c r="K51" s="19"/>
      <c r="L51" s="19"/>
      <c r="M51" s="19" t="s">
        <v>623</v>
      </c>
      <c r="N51" s="20"/>
    </row>
    <row r="52" s="28" customFormat="1" ht="192" customHeight="1" spans="1:14">
      <c r="A52" s="5">
        <f t="shared" si="4"/>
        <v>50</v>
      </c>
      <c r="B52" s="6" t="s">
        <v>533</v>
      </c>
      <c r="C52" s="7" t="s">
        <v>457</v>
      </c>
      <c r="D52" s="8" t="s">
        <v>619</v>
      </c>
      <c r="E52" s="8" t="str">
        <f>_xlfn.DISPIMG("ID_B123FA6F53AF4EED8372FDFE734640C0",1)</f>
        <v>=DISPIMG("ID_B123FA6F53AF4EED8372FDFE734640C0",1)</v>
      </c>
      <c r="F52" s="8" t="s">
        <v>620</v>
      </c>
      <c r="G52" s="9" t="s">
        <v>621</v>
      </c>
      <c r="H52" s="9" t="s">
        <v>625</v>
      </c>
      <c r="I52" s="10">
        <v>1</v>
      </c>
      <c r="J52" s="10" t="s">
        <v>21</v>
      </c>
      <c r="K52" s="19"/>
      <c r="L52" s="19"/>
      <c r="M52" s="19" t="s">
        <v>623</v>
      </c>
      <c r="N52" s="20"/>
    </row>
    <row r="53" s="28" customFormat="1" ht="192" customHeight="1" spans="1:14">
      <c r="A53" s="5">
        <f t="shared" si="4"/>
        <v>51</v>
      </c>
      <c r="B53" s="6" t="s">
        <v>533</v>
      </c>
      <c r="C53" s="7" t="s">
        <v>457</v>
      </c>
      <c r="D53" s="8" t="s">
        <v>619</v>
      </c>
      <c r="E53" s="8" t="str">
        <f>_xlfn.DISPIMG("ID_5AD754BDF2C14347A63F32610AF94EFC",1)</f>
        <v>=DISPIMG("ID_5AD754BDF2C14347A63F32610AF94EFC",1)</v>
      </c>
      <c r="F53" s="8" t="s">
        <v>620</v>
      </c>
      <c r="G53" s="9" t="s">
        <v>621</v>
      </c>
      <c r="H53" s="9" t="s">
        <v>626</v>
      </c>
      <c r="I53" s="10">
        <v>1</v>
      </c>
      <c r="J53" s="10" t="s">
        <v>21</v>
      </c>
      <c r="K53" s="19"/>
      <c r="L53" s="19"/>
      <c r="M53" s="19" t="s">
        <v>623</v>
      </c>
      <c r="N53" s="20"/>
    </row>
    <row r="54" s="28" customFormat="1" ht="192" customHeight="1" spans="1:14">
      <c r="A54" s="5">
        <f t="shared" si="4"/>
        <v>52</v>
      </c>
      <c r="B54" s="6" t="s">
        <v>533</v>
      </c>
      <c r="C54" s="7" t="s">
        <v>528</v>
      </c>
      <c r="D54" s="8" t="s">
        <v>619</v>
      </c>
      <c r="E54" s="8" t="str">
        <f>_xlfn.DISPIMG("ID_E3B2F092AC2F440FA6E2C689C4814FD3",1)</f>
        <v>=DISPIMG("ID_E3B2F092AC2F440FA6E2C689C4814FD3",1)</v>
      </c>
      <c r="F54" s="8" t="s">
        <v>627</v>
      </c>
      <c r="G54" s="9" t="s">
        <v>628</v>
      </c>
      <c r="H54" s="9" t="s">
        <v>624</v>
      </c>
      <c r="I54" s="10">
        <v>13</v>
      </c>
      <c r="J54" s="10" t="s">
        <v>21</v>
      </c>
      <c r="K54" s="19"/>
      <c r="L54" s="19"/>
      <c r="M54" s="19" t="s">
        <v>630</v>
      </c>
      <c r="N54" s="20"/>
    </row>
    <row r="55" s="28" customFormat="1" ht="192" customHeight="1" spans="1:14">
      <c r="A55" s="5">
        <f t="shared" si="4"/>
        <v>53</v>
      </c>
      <c r="B55" s="6" t="s">
        <v>533</v>
      </c>
      <c r="C55" s="7" t="s">
        <v>528</v>
      </c>
      <c r="D55" s="8" t="s">
        <v>619</v>
      </c>
      <c r="E55" s="8" t="str">
        <f>_xlfn.DISPIMG("ID_19D8F262573B4FD59E9CCDF0CFF92E55",1)</f>
        <v>=DISPIMG("ID_19D8F262573B4FD59E9CCDF0CFF92E55",1)</v>
      </c>
      <c r="F55" s="8" t="s">
        <v>627</v>
      </c>
      <c r="G55" s="9" t="s">
        <v>628</v>
      </c>
      <c r="H55" s="9" t="s">
        <v>622</v>
      </c>
      <c r="I55" s="10">
        <v>2</v>
      </c>
      <c r="J55" s="10" t="s">
        <v>21</v>
      </c>
      <c r="K55" s="19"/>
      <c r="L55" s="19"/>
      <c r="M55" s="19" t="s">
        <v>630</v>
      </c>
      <c r="N55" s="20"/>
    </row>
    <row r="56" s="28" customFormat="1" ht="192" customHeight="1" spans="1:14">
      <c r="A56" s="5">
        <f t="shared" si="4"/>
        <v>54</v>
      </c>
      <c r="B56" s="6" t="s">
        <v>533</v>
      </c>
      <c r="C56" s="7" t="s">
        <v>528</v>
      </c>
      <c r="D56" s="8" t="s">
        <v>619</v>
      </c>
      <c r="E56" s="8" t="str">
        <f>_xlfn.DISPIMG("ID_4D6B7A8C3E9F454BBBB28FF1E2660F53",1)</f>
        <v>=DISPIMG("ID_4D6B7A8C3E9F454BBBB28FF1E2660F53",1)</v>
      </c>
      <c r="F56" s="8" t="s">
        <v>627</v>
      </c>
      <c r="G56" s="9" t="s">
        <v>628</v>
      </c>
      <c r="H56" s="9" t="s">
        <v>631</v>
      </c>
      <c r="I56" s="10">
        <v>2</v>
      </c>
      <c r="J56" s="10" t="s">
        <v>21</v>
      </c>
      <c r="K56" s="19"/>
      <c r="L56" s="19"/>
      <c r="M56" s="19" t="s">
        <v>630</v>
      </c>
      <c r="N56" s="20"/>
    </row>
    <row r="57" s="28" customFormat="1" ht="192" customHeight="1" spans="1:14">
      <c r="A57" s="5">
        <f t="shared" si="4"/>
        <v>55</v>
      </c>
      <c r="B57" s="6" t="s">
        <v>533</v>
      </c>
      <c r="C57" s="7" t="s">
        <v>528</v>
      </c>
      <c r="D57" s="8" t="s">
        <v>619</v>
      </c>
      <c r="E57" s="8" t="str">
        <f>_xlfn.DISPIMG("ID_A572C4C4E6D74A8FAFE1980A2DDFAE76",1)</f>
        <v>=DISPIMG("ID_A572C4C4E6D74A8FAFE1980A2DDFAE76",1)</v>
      </c>
      <c r="F57" s="8" t="s">
        <v>627</v>
      </c>
      <c r="G57" s="9" t="s">
        <v>628</v>
      </c>
      <c r="H57" s="9" t="s">
        <v>629</v>
      </c>
      <c r="I57" s="10">
        <v>1</v>
      </c>
      <c r="J57" s="10" t="s">
        <v>21</v>
      </c>
      <c r="K57" s="19"/>
      <c r="L57" s="19"/>
      <c r="M57" s="19" t="s">
        <v>630</v>
      </c>
      <c r="N57" s="20"/>
    </row>
    <row r="58" s="28" customFormat="1" ht="192" customHeight="1" spans="1:14">
      <c r="A58" s="5">
        <f t="shared" si="4"/>
        <v>56</v>
      </c>
      <c r="B58" s="6" t="s">
        <v>533</v>
      </c>
      <c r="C58" s="7" t="s">
        <v>522</v>
      </c>
      <c r="D58" s="8" t="s">
        <v>619</v>
      </c>
      <c r="E58" s="8" t="str">
        <f>_xlfn.DISPIMG("ID_535023C08A0E48979528A9D2C7ED0D56",1)</f>
        <v>=DISPIMG("ID_535023C08A0E48979528A9D2C7ED0D56",1)</v>
      </c>
      <c r="F58" s="8" t="s">
        <v>627</v>
      </c>
      <c r="G58" s="9" t="s">
        <v>628</v>
      </c>
      <c r="H58" s="9" t="s">
        <v>631</v>
      </c>
      <c r="I58" s="10">
        <v>1</v>
      </c>
      <c r="J58" s="10" t="s">
        <v>21</v>
      </c>
      <c r="K58" s="19"/>
      <c r="L58" s="19"/>
      <c r="M58" s="19" t="s">
        <v>630</v>
      </c>
      <c r="N58" s="20"/>
    </row>
    <row r="59" s="28" customFormat="1" ht="192" customHeight="1" spans="1:14">
      <c r="A59" s="11"/>
      <c r="B59" s="12" t="s">
        <v>533</v>
      </c>
      <c r="C59" s="13" t="s">
        <v>520</v>
      </c>
      <c r="D59" s="14" t="s">
        <v>632</v>
      </c>
      <c r="E59" s="14" t="str">
        <f>_xlfn.DISPIMG("ID_5D842049E1F543CBB8CAFC62DFBD1201",1)</f>
        <v>=DISPIMG("ID_5D842049E1F543CBB8CAFC62DFBD1201",1)</v>
      </c>
      <c r="F59" s="8"/>
      <c r="G59" s="9"/>
      <c r="H59" s="15" t="s">
        <v>633</v>
      </c>
      <c r="I59" s="16">
        <v>1</v>
      </c>
      <c r="J59" s="16" t="s">
        <v>21</v>
      </c>
      <c r="K59" s="22"/>
      <c r="L59" s="22"/>
      <c r="M59" s="22" t="s">
        <v>634</v>
      </c>
      <c r="N59" s="38" t="s">
        <v>635</v>
      </c>
    </row>
    <row r="60" s="28" customFormat="1" ht="192" customHeight="1" spans="1:14">
      <c r="A60" s="5">
        <f t="shared" ref="A60:A68" si="5">ROW()-2</f>
        <v>58</v>
      </c>
      <c r="B60" s="6" t="s">
        <v>534</v>
      </c>
      <c r="C60" s="7" t="s">
        <v>445</v>
      </c>
      <c r="D60" s="8" t="s">
        <v>619</v>
      </c>
      <c r="E60" s="8" t="str">
        <f>_xlfn.DISPIMG("ID_71A91799D4984A49A85E997F886D1DAE",1)</f>
        <v>=DISPIMG("ID_71A91799D4984A49A85E997F886D1DAE",1)</v>
      </c>
      <c r="F60" s="8" t="s">
        <v>620</v>
      </c>
      <c r="G60" s="9" t="s">
        <v>621</v>
      </c>
      <c r="H60" s="9" t="s">
        <v>622</v>
      </c>
      <c r="I60" s="10">
        <v>3</v>
      </c>
      <c r="J60" s="10" t="s">
        <v>21</v>
      </c>
      <c r="K60" s="19"/>
      <c r="L60" s="19"/>
      <c r="M60" s="19" t="s">
        <v>623</v>
      </c>
      <c r="N60" s="20"/>
    </row>
    <row r="61" s="28" customFormat="1" ht="192" customHeight="1" spans="1:14">
      <c r="A61" s="5">
        <f t="shared" si="5"/>
        <v>59</v>
      </c>
      <c r="B61" s="6" t="s">
        <v>534</v>
      </c>
      <c r="C61" s="7" t="s">
        <v>445</v>
      </c>
      <c r="D61" s="8" t="s">
        <v>619</v>
      </c>
      <c r="E61" s="8" t="str">
        <f>_xlfn.DISPIMG("ID_909EFC6340084A68B59998A462E62837",1)</f>
        <v>=DISPIMG("ID_909EFC6340084A68B59998A462E62837",1)</v>
      </c>
      <c r="F61" s="8" t="s">
        <v>620</v>
      </c>
      <c r="G61" s="9" t="s">
        <v>621</v>
      </c>
      <c r="H61" s="9" t="s">
        <v>624</v>
      </c>
      <c r="I61" s="10">
        <v>2</v>
      </c>
      <c r="J61" s="10" t="s">
        <v>21</v>
      </c>
      <c r="K61" s="19"/>
      <c r="L61" s="19"/>
      <c r="M61" s="19" t="s">
        <v>623</v>
      </c>
      <c r="N61" s="20"/>
    </row>
    <row r="62" s="28" customFormat="1" ht="192" customHeight="1" spans="1:14">
      <c r="A62" s="5">
        <f t="shared" si="5"/>
        <v>60</v>
      </c>
      <c r="B62" s="6" t="s">
        <v>534</v>
      </c>
      <c r="C62" s="7" t="s">
        <v>457</v>
      </c>
      <c r="D62" s="8" t="s">
        <v>619</v>
      </c>
      <c r="E62" s="8" t="str">
        <f>_xlfn.DISPIMG("ID_787EA8ABC85D44F2ABBF5CDEF77CEF12",1)</f>
        <v>=DISPIMG("ID_787EA8ABC85D44F2ABBF5CDEF77CEF12",1)</v>
      </c>
      <c r="F62" s="8" t="s">
        <v>620</v>
      </c>
      <c r="G62" s="9" t="s">
        <v>621</v>
      </c>
      <c r="H62" s="9" t="s">
        <v>625</v>
      </c>
      <c r="I62" s="10">
        <v>1</v>
      </c>
      <c r="J62" s="10" t="s">
        <v>21</v>
      </c>
      <c r="K62" s="19"/>
      <c r="L62" s="19"/>
      <c r="M62" s="19" t="s">
        <v>623</v>
      </c>
      <c r="N62" s="20"/>
    </row>
    <row r="63" s="28" customFormat="1" ht="192" customHeight="1" spans="1:14">
      <c r="A63" s="5">
        <f t="shared" si="5"/>
        <v>61</v>
      </c>
      <c r="B63" s="6" t="s">
        <v>534</v>
      </c>
      <c r="C63" s="7" t="s">
        <v>457</v>
      </c>
      <c r="D63" s="8" t="s">
        <v>619</v>
      </c>
      <c r="E63" s="8" t="str">
        <f>_xlfn.DISPIMG("ID_548E114BEBD24FF5882D98008E2D556E",1)</f>
        <v>=DISPIMG("ID_548E114BEBD24FF5882D98008E2D556E",1)</v>
      </c>
      <c r="F63" s="8" t="s">
        <v>620</v>
      </c>
      <c r="G63" s="9" t="s">
        <v>621</v>
      </c>
      <c r="H63" s="9" t="s">
        <v>626</v>
      </c>
      <c r="I63" s="10">
        <v>1</v>
      </c>
      <c r="J63" s="10" t="s">
        <v>21</v>
      </c>
      <c r="K63" s="19"/>
      <c r="L63" s="19"/>
      <c r="M63" s="19" t="s">
        <v>623</v>
      </c>
      <c r="N63" s="20"/>
    </row>
    <row r="64" s="28" customFormat="1" ht="192" customHeight="1" spans="1:14">
      <c r="A64" s="5">
        <f t="shared" si="5"/>
        <v>62</v>
      </c>
      <c r="B64" s="6" t="s">
        <v>534</v>
      </c>
      <c r="C64" s="7" t="s">
        <v>528</v>
      </c>
      <c r="D64" s="8" t="s">
        <v>619</v>
      </c>
      <c r="E64" s="8" t="str">
        <f>_xlfn.DISPIMG("ID_6D116143BB944D9583F954E0DD9603DF",1)</f>
        <v>=DISPIMG("ID_6D116143BB944D9583F954E0DD9603DF",1)</v>
      </c>
      <c r="F64" s="8" t="s">
        <v>627</v>
      </c>
      <c r="G64" s="9" t="s">
        <v>628</v>
      </c>
      <c r="H64" s="9" t="s">
        <v>624</v>
      </c>
      <c r="I64" s="10">
        <v>13</v>
      </c>
      <c r="J64" s="10" t="s">
        <v>21</v>
      </c>
      <c r="K64" s="19"/>
      <c r="L64" s="19"/>
      <c r="M64" s="19" t="s">
        <v>630</v>
      </c>
      <c r="N64" s="20"/>
    </row>
    <row r="65" s="28" customFormat="1" ht="192" customHeight="1" spans="1:14">
      <c r="A65" s="5">
        <f t="shared" si="5"/>
        <v>63</v>
      </c>
      <c r="B65" s="6" t="s">
        <v>534</v>
      </c>
      <c r="C65" s="7" t="s">
        <v>528</v>
      </c>
      <c r="D65" s="8" t="s">
        <v>619</v>
      </c>
      <c r="E65" s="8" t="str">
        <f>_xlfn.DISPIMG("ID_866D9956E3BF4082B88DDA1AAF3E9FD3",1)</f>
        <v>=DISPIMG("ID_866D9956E3BF4082B88DDA1AAF3E9FD3",1)</v>
      </c>
      <c r="F65" s="8" t="s">
        <v>627</v>
      </c>
      <c r="G65" s="9" t="s">
        <v>628</v>
      </c>
      <c r="H65" s="9" t="s">
        <v>622</v>
      </c>
      <c r="I65" s="10">
        <v>2</v>
      </c>
      <c r="J65" s="10" t="s">
        <v>21</v>
      </c>
      <c r="K65" s="19"/>
      <c r="L65" s="19"/>
      <c r="M65" s="19" t="s">
        <v>630</v>
      </c>
      <c r="N65" s="20"/>
    </row>
    <row r="66" s="28" customFormat="1" ht="192" customHeight="1" spans="1:14">
      <c r="A66" s="5">
        <f t="shared" si="5"/>
        <v>64</v>
      </c>
      <c r="B66" s="6" t="s">
        <v>534</v>
      </c>
      <c r="C66" s="7" t="s">
        <v>528</v>
      </c>
      <c r="D66" s="8" t="s">
        <v>619</v>
      </c>
      <c r="E66" s="8" t="str">
        <f>_xlfn.DISPIMG("ID_FE52DFA984414907B0DC66546BD81298",1)</f>
        <v>=DISPIMG("ID_FE52DFA984414907B0DC66546BD81298",1)</v>
      </c>
      <c r="F66" s="8" t="s">
        <v>627</v>
      </c>
      <c r="G66" s="9" t="s">
        <v>628</v>
      </c>
      <c r="H66" s="9" t="s">
        <v>631</v>
      </c>
      <c r="I66" s="10">
        <v>2</v>
      </c>
      <c r="J66" s="10" t="s">
        <v>21</v>
      </c>
      <c r="K66" s="19"/>
      <c r="L66" s="19"/>
      <c r="M66" s="19" t="s">
        <v>630</v>
      </c>
      <c r="N66" s="20"/>
    </row>
    <row r="67" s="28" customFormat="1" ht="192" customHeight="1" spans="1:14">
      <c r="A67" s="5">
        <f t="shared" si="5"/>
        <v>65</v>
      </c>
      <c r="B67" s="6" t="s">
        <v>534</v>
      </c>
      <c r="C67" s="7" t="s">
        <v>528</v>
      </c>
      <c r="D67" s="8" t="s">
        <v>619</v>
      </c>
      <c r="E67" s="8" t="str">
        <f>_xlfn.DISPIMG("ID_B9A604D32E284392AB0A1DDF7F479933",1)</f>
        <v>=DISPIMG("ID_B9A604D32E284392AB0A1DDF7F479933",1)</v>
      </c>
      <c r="F67" s="8" t="s">
        <v>627</v>
      </c>
      <c r="G67" s="9" t="s">
        <v>628</v>
      </c>
      <c r="H67" s="9" t="s">
        <v>629</v>
      </c>
      <c r="I67" s="10">
        <v>1</v>
      </c>
      <c r="J67" s="10" t="s">
        <v>21</v>
      </c>
      <c r="K67" s="19"/>
      <c r="L67" s="19"/>
      <c r="M67" s="19" t="s">
        <v>630</v>
      </c>
      <c r="N67" s="20"/>
    </row>
    <row r="68" s="28" customFormat="1" ht="192" customHeight="1" spans="1:14">
      <c r="A68" s="5">
        <f t="shared" si="5"/>
        <v>66</v>
      </c>
      <c r="B68" s="6" t="s">
        <v>534</v>
      </c>
      <c r="C68" s="7" t="s">
        <v>522</v>
      </c>
      <c r="D68" s="8" t="s">
        <v>619</v>
      </c>
      <c r="E68" s="8" t="str">
        <f>_xlfn.DISPIMG("ID_E98CE815F81E41058FB37E50FA2179A3",1)</f>
        <v>=DISPIMG("ID_E98CE815F81E41058FB37E50FA2179A3",1)</v>
      </c>
      <c r="F68" s="8" t="s">
        <v>627</v>
      </c>
      <c r="G68" s="9" t="s">
        <v>628</v>
      </c>
      <c r="H68" s="9" t="s">
        <v>631</v>
      </c>
      <c r="I68" s="10">
        <v>1</v>
      </c>
      <c r="J68" s="10" t="s">
        <v>21</v>
      </c>
      <c r="K68" s="19"/>
      <c r="L68" s="19"/>
      <c r="M68" s="19" t="s">
        <v>630</v>
      </c>
      <c r="N68" s="20"/>
    </row>
    <row r="69" s="28" customFormat="1" ht="192" customHeight="1" spans="1:14">
      <c r="A69" s="11"/>
      <c r="B69" s="12" t="s">
        <v>534</v>
      </c>
      <c r="C69" s="13" t="s">
        <v>520</v>
      </c>
      <c r="D69" s="14" t="s">
        <v>632</v>
      </c>
      <c r="E69" s="14" t="str">
        <f>_xlfn.DISPIMG("ID_AF62A3ED5AD14D02887EF144AF6E1131",1)</f>
        <v>=DISPIMG("ID_AF62A3ED5AD14D02887EF144AF6E1131",1)</v>
      </c>
      <c r="F69" s="8"/>
      <c r="G69" s="9"/>
      <c r="H69" s="15" t="s">
        <v>633</v>
      </c>
      <c r="I69" s="16">
        <v>1</v>
      </c>
      <c r="J69" s="16" t="s">
        <v>21</v>
      </c>
      <c r="K69" s="22"/>
      <c r="L69" s="22"/>
      <c r="M69" s="22" t="s">
        <v>634</v>
      </c>
      <c r="N69" s="38" t="s">
        <v>635</v>
      </c>
    </row>
    <row r="70" s="28" customFormat="1" ht="192" customHeight="1" spans="1:14">
      <c r="A70" s="5">
        <f t="shared" ref="A70:A78" si="6">ROW()-2</f>
        <v>68</v>
      </c>
      <c r="B70" s="6" t="s">
        <v>535</v>
      </c>
      <c r="C70" s="7" t="s">
        <v>445</v>
      </c>
      <c r="D70" s="8" t="s">
        <v>619</v>
      </c>
      <c r="E70" s="8" t="str">
        <f>_xlfn.DISPIMG("ID_6CA63E5E43654CF6896BCF9C64B264FA",1)</f>
        <v>=DISPIMG("ID_6CA63E5E43654CF6896BCF9C64B264FA",1)</v>
      </c>
      <c r="F70" s="8" t="s">
        <v>620</v>
      </c>
      <c r="G70" s="9" t="s">
        <v>621</v>
      </c>
      <c r="H70" s="9" t="s">
        <v>622</v>
      </c>
      <c r="I70" s="10">
        <v>3</v>
      </c>
      <c r="J70" s="10" t="s">
        <v>21</v>
      </c>
      <c r="K70" s="19"/>
      <c r="L70" s="19"/>
      <c r="M70" s="19" t="s">
        <v>623</v>
      </c>
      <c r="N70" s="20"/>
    </row>
    <row r="71" s="28" customFormat="1" ht="192" customHeight="1" spans="1:14">
      <c r="A71" s="5">
        <f t="shared" si="6"/>
        <v>69</v>
      </c>
      <c r="B71" s="6" t="s">
        <v>535</v>
      </c>
      <c r="C71" s="7" t="s">
        <v>445</v>
      </c>
      <c r="D71" s="8" t="s">
        <v>619</v>
      </c>
      <c r="E71" s="8" t="str">
        <f>_xlfn.DISPIMG("ID_B7483D6FA5874BFCB3034443E861E387",1)</f>
        <v>=DISPIMG("ID_B7483D6FA5874BFCB3034443E861E387",1)</v>
      </c>
      <c r="F71" s="8" t="s">
        <v>620</v>
      </c>
      <c r="G71" s="9" t="s">
        <v>621</v>
      </c>
      <c r="H71" s="9" t="s">
        <v>624</v>
      </c>
      <c r="I71" s="10">
        <v>2</v>
      </c>
      <c r="J71" s="10" t="s">
        <v>21</v>
      </c>
      <c r="K71" s="19"/>
      <c r="L71" s="19"/>
      <c r="M71" s="19" t="s">
        <v>623</v>
      </c>
      <c r="N71" s="20"/>
    </row>
    <row r="72" s="28" customFormat="1" ht="192" customHeight="1" spans="1:14">
      <c r="A72" s="5">
        <f t="shared" si="6"/>
        <v>70</v>
      </c>
      <c r="B72" s="6" t="s">
        <v>535</v>
      </c>
      <c r="C72" s="7" t="s">
        <v>457</v>
      </c>
      <c r="D72" s="8" t="s">
        <v>619</v>
      </c>
      <c r="E72" s="8" t="str">
        <f>_xlfn.DISPIMG("ID_54D75CE6FC3C46D588D4A29F7D38F98E",1)</f>
        <v>=DISPIMG("ID_54D75CE6FC3C46D588D4A29F7D38F98E",1)</v>
      </c>
      <c r="F72" s="8" t="s">
        <v>620</v>
      </c>
      <c r="G72" s="9" t="s">
        <v>621</v>
      </c>
      <c r="H72" s="9" t="s">
        <v>625</v>
      </c>
      <c r="I72" s="10">
        <v>1</v>
      </c>
      <c r="J72" s="10" t="s">
        <v>21</v>
      </c>
      <c r="K72" s="19"/>
      <c r="L72" s="19"/>
      <c r="M72" s="19" t="s">
        <v>623</v>
      </c>
      <c r="N72" s="20"/>
    </row>
    <row r="73" s="28" customFormat="1" ht="192" customHeight="1" spans="1:14">
      <c r="A73" s="5">
        <f t="shared" si="6"/>
        <v>71</v>
      </c>
      <c r="B73" s="6" t="s">
        <v>535</v>
      </c>
      <c r="C73" s="7" t="s">
        <v>457</v>
      </c>
      <c r="D73" s="8" t="s">
        <v>619</v>
      </c>
      <c r="E73" s="8" t="str">
        <f>_xlfn.DISPIMG("ID_2C0F85A8214A4CA4B6E12C7E8AB7D968",1)</f>
        <v>=DISPIMG("ID_2C0F85A8214A4CA4B6E12C7E8AB7D968",1)</v>
      </c>
      <c r="F73" s="8" t="s">
        <v>620</v>
      </c>
      <c r="G73" s="9" t="s">
        <v>621</v>
      </c>
      <c r="H73" s="9" t="s">
        <v>626</v>
      </c>
      <c r="I73" s="10">
        <v>1</v>
      </c>
      <c r="J73" s="10" t="s">
        <v>21</v>
      </c>
      <c r="K73" s="19"/>
      <c r="L73" s="19"/>
      <c r="M73" s="19" t="s">
        <v>623</v>
      </c>
      <c r="N73" s="20"/>
    </row>
    <row r="74" s="28" customFormat="1" ht="192" customHeight="1" spans="1:14">
      <c r="A74" s="5">
        <f t="shared" si="6"/>
        <v>72</v>
      </c>
      <c r="B74" s="6" t="s">
        <v>535</v>
      </c>
      <c r="C74" s="7" t="s">
        <v>528</v>
      </c>
      <c r="D74" s="8" t="s">
        <v>619</v>
      </c>
      <c r="E74" s="8" t="str">
        <f>_xlfn.DISPIMG("ID_60713CF091D441FA81D37404D8C32C2F",1)</f>
        <v>=DISPIMG("ID_60713CF091D441FA81D37404D8C32C2F",1)</v>
      </c>
      <c r="F74" s="8" t="s">
        <v>627</v>
      </c>
      <c r="G74" s="9" t="s">
        <v>628</v>
      </c>
      <c r="H74" s="9" t="s">
        <v>624</v>
      </c>
      <c r="I74" s="10">
        <v>13</v>
      </c>
      <c r="J74" s="10" t="s">
        <v>21</v>
      </c>
      <c r="K74" s="19"/>
      <c r="L74" s="19"/>
      <c r="M74" s="19" t="s">
        <v>630</v>
      </c>
      <c r="N74" s="20"/>
    </row>
    <row r="75" s="28" customFormat="1" ht="192" customHeight="1" spans="1:14">
      <c r="A75" s="5">
        <f t="shared" si="6"/>
        <v>73</v>
      </c>
      <c r="B75" s="6" t="s">
        <v>535</v>
      </c>
      <c r="C75" s="7" t="s">
        <v>528</v>
      </c>
      <c r="D75" s="8" t="s">
        <v>619</v>
      </c>
      <c r="E75" s="8" t="str">
        <f>_xlfn.DISPIMG("ID_36D116F49BFB4EB284E978E5843388AA",1)</f>
        <v>=DISPIMG("ID_36D116F49BFB4EB284E978E5843388AA",1)</v>
      </c>
      <c r="F75" s="8" t="s">
        <v>627</v>
      </c>
      <c r="G75" s="9" t="s">
        <v>628</v>
      </c>
      <c r="H75" s="9" t="s">
        <v>622</v>
      </c>
      <c r="I75" s="10">
        <v>2</v>
      </c>
      <c r="J75" s="10" t="s">
        <v>21</v>
      </c>
      <c r="K75" s="19"/>
      <c r="L75" s="19"/>
      <c r="M75" s="19" t="s">
        <v>630</v>
      </c>
      <c r="N75" s="20"/>
    </row>
    <row r="76" s="28" customFormat="1" ht="192" customHeight="1" spans="1:14">
      <c r="A76" s="5">
        <f t="shared" si="6"/>
        <v>74</v>
      </c>
      <c r="B76" s="6" t="s">
        <v>535</v>
      </c>
      <c r="C76" s="7" t="s">
        <v>528</v>
      </c>
      <c r="D76" s="8" t="s">
        <v>619</v>
      </c>
      <c r="E76" s="8" t="str">
        <f>_xlfn.DISPIMG("ID_98D87CDD855941E69FE0767DB21CA907",1)</f>
        <v>=DISPIMG("ID_98D87CDD855941E69FE0767DB21CA907",1)</v>
      </c>
      <c r="F76" s="8" t="s">
        <v>627</v>
      </c>
      <c r="G76" s="9" t="s">
        <v>628</v>
      </c>
      <c r="H76" s="9" t="s">
        <v>631</v>
      </c>
      <c r="I76" s="10">
        <v>2</v>
      </c>
      <c r="J76" s="10" t="s">
        <v>21</v>
      </c>
      <c r="K76" s="19"/>
      <c r="L76" s="19"/>
      <c r="M76" s="19" t="s">
        <v>630</v>
      </c>
      <c r="N76" s="20"/>
    </row>
    <row r="77" s="28" customFormat="1" ht="192" customHeight="1" spans="1:14">
      <c r="A77" s="5">
        <f t="shared" si="6"/>
        <v>75</v>
      </c>
      <c r="B77" s="6" t="s">
        <v>535</v>
      </c>
      <c r="C77" s="7" t="s">
        <v>528</v>
      </c>
      <c r="D77" s="8" t="s">
        <v>619</v>
      </c>
      <c r="E77" s="8" t="str">
        <f>_xlfn.DISPIMG("ID_AA93E35D41D44243BCCFF1128BA1B60B",1)</f>
        <v>=DISPIMG("ID_AA93E35D41D44243BCCFF1128BA1B60B",1)</v>
      </c>
      <c r="F77" s="8" t="s">
        <v>627</v>
      </c>
      <c r="G77" s="9" t="s">
        <v>628</v>
      </c>
      <c r="H77" s="9" t="s">
        <v>629</v>
      </c>
      <c r="I77" s="10">
        <v>1</v>
      </c>
      <c r="J77" s="10" t="s">
        <v>21</v>
      </c>
      <c r="K77" s="19"/>
      <c r="L77" s="19"/>
      <c r="M77" s="19" t="s">
        <v>630</v>
      </c>
      <c r="N77" s="20"/>
    </row>
    <row r="78" s="28" customFormat="1" ht="192" customHeight="1" spans="1:14">
      <c r="A78" s="5">
        <f t="shared" si="6"/>
        <v>76</v>
      </c>
      <c r="B78" s="6" t="s">
        <v>535</v>
      </c>
      <c r="C78" s="7" t="s">
        <v>522</v>
      </c>
      <c r="D78" s="8" t="s">
        <v>619</v>
      </c>
      <c r="E78" s="8" t="str">
        <f>_xlfn.DISPIMG("ID_E83B77E9929D4E08982A89D549E09124",1)</f>
        <v>=DISPIMG("ID_E83B77E9929D4E08982A89D549E09124",1)</v>
      </c>
      <c r="F78" s="8" t="s">
        <v>627</v>
      </c>
      <c r="G78" s="9" t="s">
        <v>628</v>
      </c>
      <c r="H78" s="9" t="s">
        <v>631</v>
      </c>
      <c r="I78" s="10">
        <v>1</v>
      </c>
      <c r="J78" s="10" t="s">
        <v>21</v>
      </c>
      <c r="K78" s="19"/>
      <c r="L78" s="19"/>
      <c r="M78" s="19" t="s">
        <v>630</v>
      </c>
      <c r="N78" s="20"/>
    </row>
    <row r="79" s="28" customFormat="1" ht="192" customHeight="1" spans="1:14">
      <c r="A79" s="11"/>
      <c r="B79" s="12" t="s">
        <v>535</v>
      </c>
      <c r="C79" s="13" t="s">
        <v>520</v>
      </c>
      <c r="D79" s="14" t="s">
        <v>632</v>
      </c>
      <c r="E79" s="14" t="str">
        <f>_xlfn.DISPIMG("ID_72D73ADAC7E34B21B4ADE73414B254E4",1)</f>
        <v>=DISPIMG("ID_72D73ADAC7E34B21B4ADE73414B254E4",1)</v>
      </c>
      <c r="F79" s="8"/>
      <c r="G79" s="9"/>
      <c r="H79" s="15" t="s">
        <v>633</v>
      </c>
      <c r="I79" s="16">
        <v>1</v>
      </c>
      <c r="J79" s="16" t="s">
        <v>21</v>
      </c>
      <c r="K79" s="22"/>
      <c r="L79" s="22"/>
      <c r="M79" s="22" t="s">
        <v>634</v>
      </c>
      <c r="N79" s="38" t="s">
        <v>635</v>
      </c>
    </row>
    <row r="80" s="28" customFormat="1" ht="192" customHeight="1" spans="1:14">
      <c r="A80" s="5">
        <f t="shared" ref="A80:A88" si="7">ROW()-2</f>
        <v>78</v>
      </c>
      <c r="B80" s="6" t="s">
        <v>536</v>
      </c>
      <c r="C80" s="7" t="s">
        <v>445</v>
      </c>
      <c r="D80" s="8" t="s">
        <v>619</v>
      </c>
      <c r="E80" s="8" t="str">
        <f>_xlfn.DISPIMG("ID_46E4E7C28D5247EB8AD444E012225F22",1)</f>
        <v>=DISPIMG("ID_46E4E7C28D5247EB8AD444E012225F22",1)</v>
      </c>
      <c r="F80" s="8" t="s">
        <v>620</v>
      </c>
      <c r="G80" s="9" t="s">
        <v>621</v>
      </c>
      <c r="H80" s="9" t="s">
        <v>622</v>
      </c>
      <c r="I80" s="10">
        <v>3</v>
      </c>
      <c r="J80" s="10" t="s">
        <v>21</v>
      </c>
      <c r="K80" s="19"/>
      <c r="L80" s="19"/>
      <c r="M80" s="19" t="s">
        <v>623</v>
      </c>
      <c r="N80" s="20"/>
    </row>
    <row r="81" s="28" customFormat="1" ht="192" customHeight="1" spans="1:14">
      <c r="A81" s="5">
        <f t="shared" si="7"/>
        <v>79</v>
      </c>
      <c r="B81" s="6" t="s">
        <v>536</v>
      </c>
      <c r="C81" s="7" t="s">
        <v>445</v>
      </c>
      <c r="D81" s="8" t="s">
        <v>619</v>
      </c>
      <c r="E81" s="8" t="str">
        <f>_xlfn.DISPIMG("ID_104C8E0D3DE44714BA9A69F9590F1577",1)</f>
        <v>=DISPIMG("ID_104C8E0D3DE44714BA9A69F9590F1577",1)</v>
      </c>
      <c r="F81" s="8" t="s">
        <v>620</v>
      </c>
      <c r="G81" s="9" t="s">
        <v>621</v>
      </c>
      <c r="H81" s="9" t="s">
        <v>624</v>
      </c>
      <c r="I81" s="10">
        <v>2</v>
      </c>
      <c r="J81" s="10" t="s">
        <v>21</v>
      </c>
      <c r="K81" s="19"/>
      <c r="L81" s="19"/>
      <c r="M81" s="19" t="s">
        <v>623</v>
      </c>
      <c r="N81" s="20"/>
    </row>
    <row r="82" s="28" customFormat="1" ht="192" customHeight="1" spans="1:14">
      <c r="A82" s="5">
        <f t="shared" si="7"/>
        <v>80</v>
      </c>
      <c r="B82" s="6" t="s">
        <v>536</v>
      </c>
      <c r="C82" s="7" t="s">
        <v>457</v>
      </c>
      <c r="D82" s="8" t="s">
        <v>619</v>
      </c>
      <c r="E82" s="8" t="str">
        <f>_xlfn.DISPIMG("ID_F1F3978F918C4874A377184B68206078",1)</f>
        <v>=DISPIMG("ID_F1F3978F918C4874A377184B68206078",1)</v>
      </c>
      <c r="F82" s="8" t="s">
        <v>620</v>
      </c>
      <c r="G82" s="9" t="s">
        <v>621</v>
      </c>
      <c r="H82" s="9" t="s">
        <v>625</v>
      </c>
      <c r="I82" s="10">
        <v>1</v>
      </c>
      <c r="J82" s="10" t="s">
        <v>21</v>
      </c>
      <c r="K82" s="19"/>
      <c r="L82" s="19"/>
      <c r="M82" s="19" t="s">
        <v>623</v>
      </c>
      <c r="N82" s="20"/>
    </row>
    <row r="83" s="28" customFormat="1" ht="192" customHeight="1" spans="1:14">
      <c r="A83" s="5">
        <f t="shared" si="7"/>
        <v>81</v>
      </c>
      <c r="B83" s="6" t="s">
        <v>536</v>
      </c>
      <c r="C83" s="7" t="s">
        <v>457</v>
      </c>
      <c r="D83" s="8" t="s">
        <v>619</v>
      </c>
      <c r="E83" s="8" t="str">
        <f>_xlfn.DISPIMG("ID_1772C24CA9EE40D8A01F19915CA7311D",1)</f>
        <v>=DISPIMG("ID_1772C24CA9EE40D8A01F19915CA7311D",1)</v>
      </c>
      <c r="F83" s="8" t="s">
        <v>620</v>
      </c>
      <c r="G83" s="9" t="s">
        <v>621</v>
      </c>
      <c r="H83" s="9" t="s">
        <v>626</v>
      </c>
      <c r="I83" s="10">
        <v>1</v>
      </c>
      <c r="J83" s="10" t="s">
        <v>21</v>
      </c>
      <c r="K83" s="19"/>
      <c r="L83" s="19"/>
      <c r="M83" s="19" t="s">
        <v>623</v>
      </c>
      <c r="N83" s="20"/>
    </row>
    <row r="84" s="28" customFormat="1" ht="192" customHeight="1" spans="1:14">
      <c r="A84" s="5">
        <f t="shared" si="7"/>
        <v>82</v>
      </c>
      <c r="B84" s="6" t="s">
        <v>536</v>
      </c>
      <c r="C84" s="7" t="s">
        <v>528</v>
      </c>
      <c r="D84" s="8" t="s">
        <v>619</v>
      </c>
      <c r="E84" s="8" t="str">
        <f>_xlfn.DISPIMG("ID_6CFFA99B0502466EB28C4D5343DD2C38",1)</f>
        <v>=DISPIMG("ID_6CFFA99B0502466EB28C4D5343DD2C38",1)</v>
      </c>
      <c r="F84" s="8" t="s">
        <v>627</v>
      </c>
      <c r="G84" s="9" t="s">
        <v>628</v>
      </c>
      <c r="H84" s="9" t="s">
        <v>624</v>
      </c>
      <c r="I84" s="10">
        <v>13</v>
      </c>
      <c r="J84" s="10" t="s">
        <v>21</v>
      </c>
      <c r="K84" s="19"/>
      <c r="L84" s="19"/>
      <c r="M84" s="19" t="s">
        <v>630</v>
      </c>
      <c r="N84" s="20"/>
    </row>
    <row r="85" s="28" customFormat="1" ht="192" customHeight="1" spans="1:14">
      <c r="A85" s="5">
        <f t="shared" si="7"/>
        <v>83</v>
      </c>
      <c r="B85" s="6" t="s">
        <v>536</v>
      </c>
      <c r="C85" s="7" t="s">
        <v>528</v>
      </c>
      <c r="D85" s="8" t="s">
        <v>619</v>
      </c>
      <c r="E85" s="8" t="str">
        <f>_xlfn.DISPIMG("ID_B27357C968534C548686C7F4CFFE85C0",1)</f>
        <v>=DISPIMG("ID_B27357C968534C548686C7F4CFFE85C0",1)</v>
      </c>
      <c r="F85" s="8" t="s">
        <v>627</v>
      </c>
      <c r="G85" s="9" t="s">
        <v>628</v>
      </c>
      <c r="H85" s="9" t="s">
        <v>622</v>
      </c>
      <c r="I85" s="10">
        <v>2</v>
      </c>
      <c r="J85" s="10" t="s">
        <v>21</v>
      </c>
      <c r="K85" s="19"/>
      <c r="L85" s="19"/>
      <c r="M85" s="19" t="s">
        <v>630</v>
      </c>
      <c r="N85" s="20"/>
    </row>
    <row r="86" s="28" customFormat="1" ht="192" customHeight="1" spans="1:14">
      <c r="A86" s="5">
        <f t="shared" si="7"/>
        <v>84</v>
      </c>
      <c r="B86" s="6" t="s">
        <v>536</v>
      </c>
      <c r="C86" s="7" t="s">
        <v>528</v>
      </c>
      <c r="D86" s="8" t="s">
        <v>619</v>
      </c>
      <c r="E86" s="8" t="str">
        <f>_xlfn.DISPIMG("ID_1B01842B1F434EC8971343FE51175554",1)</f>
        <v>=DISPIMG("ID_1B01842B1F434EC8971343FE51175554",1)</v>
      </c>
      <c r="F86" s="8" t="s">
        <v>627</v>
      </c>
      <c r="G86" s="9" t="s">
        <v>628</v>
      </c>
      <c r="H86" s="9" t="s">
        <v>631</v>
      </c>
      <c r="I86" s="10">
        <v>2</v>
      </c>
      <c r="J86" s="10" t="s">
        <v>21</v>
      </c>
      <c r="K86" s="19"/>
      <c r="L86" s="19"/>
      <c r="M86" s="19" t="s">
        <v>630</v>
      </c>
      <c r="N86" s="20"/>
    </row>
    <row r="87" s="28" customFormat="1" ht="192" customHeight="1" spans="1:14">
      <c r="A87" s="5">
        <f t="shared" si="7"/>
        <v>85</v>
      </c>
      <c r="B87" s="6" t="s">
        <v>536</v>
      </c>
      <c r="C87" s="7" t="s">
        <v>528</v>
      </c>
      <c r="D87" s="8" t="s">
        <v>619</v>
      </c>
      <c r="E87" s="8" t="str">
        <f>_xlfn.DISPIMG("ID_126FB4F8891A4D5AA8C4B7EB81D245ED",1)</f>
        <v>=DISPIMG("ID_126FB4F8891A4D5AA8C4B7EB81D245ED",1)</v>
      </c>
      <c r="F87" s="8" t="s">
        <v>627</v>
      </c>
      <c r="G87" s="9" t="s">
        <v>628</v>
      </c>
      <c r="H87" s="9" t="s">
        <v>629</v>
      </c>
      <c r="I87" s="10">
        <v>1</v>
      </c>
      <c r="J87" s="10" t="s">
        <v>21</v>
      </c>
      <c r="K87" s="19"/>
      <c r="L87" s="19"/>
      <c r="M87" s="19" t="s">
        <v>630</v>
      </c>
      <c r="N87" s="20"/>
    </row>
    <row r="88" s="28" customFormat="1" ht="192" customHeight="1" spans="1:14">
      <c r="A88" s="5">
        <f t="shared" si="7"/>
        <v>86</v>
      </c>
      <c r="B88" s="6" t="s">
        <v>536</v>
      </c>
      <c r="C88" s="7" t="s">
        <v>522</v>
      </c>
      <c r="D88" s="8" t="s">
        <v>619</v>
      </c>
      <c r="E88" s="8" t="str">
        <f>_xlfn.DISPIMG("ID_10BEE57821314FEDB4CA87B44B66CCFE",1)</f>
        <v>=DISPIMG("ID_10BEE57821314FEDB4CA87B44B66CCFE",1)</v>
      </c>
      <c r="F88" s="8" t="s">
        <v>627</v>
      </c>
      <c r="G88" s="9" t="s">
        <v>628</v>
      </c>
      <c r="H88" s="9" t="s">
        <v>631</v>
      </c>
      <c r="I88" s="10">
        <v>1</v>
      </c>
      <c r="J88" s="10" t="s">
        <v>21</v>
      </c>
      <c r="K88" s="19"/>
      <c r="L88" s="19"/>
      <c r="M88" s="19" t="s">
        <v>630</v>
      </c>
      <c r="N88" s="20"/>
    </row>
    <row r="89" s="28" customFormat="1" ht="192" customHeight="1" spans="1:14">
      <c r="A89" s="11"/>
      <c r="B89" s="12" t="s">
        <v>536</v>
      </c>
      <c r="C89" s="13" t="s">
        <v>520</v>
      </c>
      <c r="D89" s="14" t="s">
        <v>632</v>
      </c>
      <c r="E89" s="14" t="str">
        <f>_xlfn.DISPIMG("ID_079E41D7C2614CDB9FB31046DA8FA5B2",1)</f>
        <v>=DISPIMG("ID_079E41D7C2614CDB9FB31046DA8FA5B2",1)</v>
      </c>
      <c r="F89" s="8"/>
      <c r="G89" s="9"/>
      <c r="H89" s="15" t="s">
        <v>633</v>
      </c>
      <c r="I89" s="16">
        <v>1</v>
      </c>
      <c r="J89" s="16" t="s">
        <v>21</v>
      </c>
      <c r="K89" s="22"/>
      <c r="L89" s="22"/>
      <c r="M89" s="22" t="s">
        <v>634</v>
      </c>
      <c r="N89" s="38" t="s">
        <v>635</v>
      </c>
    </row>
    <row r="90" s="28" customFormat="1" ht="192" customHeight="1" spans="1:14">
      <c r="A90" s="5">
        <f>ROW()-2</f>
        <v>88</v>
      </c>
      <c r="B90" s="6" t="s">
        <v>537</v>
      </c>
      <c r="C90" s="7" t="s">
        <v>445</v>
      </c>
      <c r="D90" s="8" t="s">
        <v>619</v>
      </c>
      <c r="E90" s="8" t="str">
        <f>_xlfn.DISPIMG("ID_24E1084FB77948DFB8914504551B0774",1)</f>
        <v>=DISPIMG("ID_24E1084FB77948DFB8914504551B0774",1)</v>
      </c>
      <c r="F90" s="8" t="s">
        <v>620</v>
      </c>
      <c r="G90" s="9" t="s">
        <v>621</v>
      </c>
      <c r="H90" s="9" t="s">
        <v>622</v>
      </c>
      <c r="I90" s="10">
        <v>3</v>
      </c>
      <c r="J90" s="10" t="s">
        <v>21</v>
      </c>
      <c r="K90" s="19"/>
      <c r="L90" s="19"/>
      <c r="M90" s="19" t="s">
        <v>623</v>
      </c>
      <c r="N90" s="20"/>
    </row>
    <row r="91" s="28" customFormat="1" ht="192" customHeight="1" spans="1:14">
      <c r="A91" s="5">
        <f>ROW()-2</f>
        <v>89</v>
      </c>
      <c r="B91" s="6" t="s">
        <v>537</v>
      </c>
      <c r="C91" s="7" t="s">
        <v>445</v>
      </c>
      <c r="D91" s="8" t="s">
        <v>619</v>
      </c>
      <c r="E91" s="8" t="str">
        <f>_xlfn.DISPIMG("ID_DD23DA8DACD643249477FF28C7B2337E",1)</f>
        <v>=DISPIMG("ID_DD23DA8DACD643249477FF28C7B2337E",1)</v>
      </c>
      <c r="F91" s="8" t="s">
        <v>620</v>
      </c>
      <c r="G91" s="9" t="s">
        <v>621</v>
      </c>
      <c r="H91" s="9" t="s">
        <v>624</v>
      </c>
      <c r="I91" s="10">
        <v>2</v>
      </c>
      <c r="J91" s="10" t="s">
        <v>21</v>
      </c>
      <c r="K91" s="19"/>
      <c r="L91" s="19"/>
      <c r="M91" s="19" t="s">
        <v>623</v>
      </c>
      <c r="N91" s="20"/>
    </row>
    <row r="92" s="28" customFormat="1" ht="192" customHeight="1" spans="1:14">
      <c r="A92" s="5">
        <f>ROW()-2</f>
        <v>90</v>
      </c>
      <c r="B92" s="6" t="s">
        <v>537</v>
      </c>
      <c r="C92" s="7" t="s">
        <v>457</v>
      </c>
      <c r="D92" s="8" t="s">
        <v>619</v>
      </c>
      <c r="E92" s="8" t="str">
        <f>_xlfn.DISPIMG("ID_5D6B059F4BB14C0DA6E57F931C835ECE",1)</f>
        <v>=DISPIMG("ID_5D6B059F4BB14C0DA6E57F931C835ECE",1)</v>
      </c>
      <c r="F92" s="8" t="s">
        <v>620</v>
      </c>
      <c r="G92" s="9" t="s">
        <v>621</v>
      </c>
      <c r="H92" s="9" t="s">
        <v>625</v>
      </c>
      <c r="I92" s="10">
        <v>1</v>
      </c>
      <c r="J92" s="10" t="s">
        <v>21</v>
      </c>
      <c r="K92" s="19"/>
      <c r="L92" s="19"/>
      <c r="M92" s="19" t="s">
        <v>623</v>
      </c>
      <c r="N92" s="20"/>
    </row>
    <row r="93" s="28" customFormat="1" ht="192" customHeight="1" spans="1:14">
      <c r="A93" s="5">
        <f>ROW()-2</f>
        <v>91</v>
      </c>
      <c r="B93" s="6" t="s">
        <v>537</v>
      </c>
      <c r="C93" s="7" t="s">
        <v>457</v>
      </c>
      <c r="D93" s="8" t="s">
        <v>619</v>
      </c>
      <c r="E93" s="8" t="str">
        <f>_xlfn.DISPIMG("ID_99A19088AAE84EBBAFE003DC9AE634DE",1)</f>
        <v>=DISPIMG("ID_99A19088AAE84EBBAFE003DC9AE634DE",1)</v>
      </c>
      <c r="F93" s="8" t="s">
        <v>620</v>
      </c>
      <c r="G93" s="9" t="s">
        <v>621</v>
      </c>
      <c r="H93" s="9" t="s">
        <v>626</v>
      </c>
      <c r="I93" s="10">
        <v>1</v>
      </c>
      <c r="J93" s="10" t="s">
        <v>21</v>
      </c>
      <c r="K93" s="19"/>
      <c r="L93" s="19"/>
      <c r="M93" s="19" t="s">
        <v>623</v>
      </c>
      <c r="N93" s="20"/>
    </row>
    <row r="94" s="28" customFormat="1" ht="192" customHeight="1" spans="1:14">
      <c r="A94" s="5">
        <f t="shared" ref="A94:A103" si="8">ROW()-2</f>
        <v>92</v>
      </c>
      <c r="B94" s="6" t="s">
        <v>537</v>
      </c>
      <c r="C94" s="7" t="s">
        <v>528</v>
      </c>
      <c r="D94" s="8" t="s">
        <v>619</v>
      </c>
      <c r="E94" s="8" t="str">
        <f>_xlfn.DISPIMG("ID_CA2FE98526E049CB953848EF822A9681",1)</f>
        <v>=DISPIMG("ID_CA2FE98526E049CB953848EF822A9681",1)</v>
      </c>
      <c r="F94" s="8" t="s">
        <v>627</v>
      </c>
      <c r="G94" s="9" t="s">
        <v>628</v>
      </c>
      <c r="H94" s="9" t="s">
        <v>624</v>
      </c>
      <c r="I94" s="10">
        <v>13</v>
      </c>
      <c r="J94" s="10" t="s">
        <v>21</v>
      </c>
      <c r="K94" s="19"/>
      <c r="L94" s="19"/>
      <c r="M94" s="19" t="s">
        <v>630</v>
      </c>
      <c r="N94" s="20"/>
    </row>
    <row r="95" s="28" customFormat="1" ht="192" customHeight="1" spans="1:14">
      <c r="A95" s="5">
        <f t="shared" si="8"/>
        <v>93</v>
      </c>
      <c r="B95" s="6" t="s">
        <v>537</v>
      </c>
      <c r="C95" s="7" t="s">
        <v>528</v>
      </c>
      <c r="D95" s="8" t="s">
        <v>619</v>
      </c>
      <c r="E95" s="8" t="str">
        <f>_xlfn.DISPIMG("ID_2A020529AE4D49259E35EBFBE2FB071E",1)</f>
        <v>=DISPIMG("ID_2A020529AE4D49259E35EBFBE2FB071E",1)</v>
      </c>
      <c r="F95" s="8" t="s">
        <v>627</v>
      </c>
      <c r="G95" s="9" t="s">
        <v>628</v>
      </c>
      <c r="H95" s="9" t="s">
        <v>622</v>
      </c>
      <c r="I95" s="10">
        <v>2</v>
      </c>
      <c r="J95" s="10" t="s">
        <v>21</v>
      </c>
      <c r="K95" s="19"/>
      <c r="L95" s="19"/>
      <c r="M95" s="19" t="s">
        <v>630</v>
      </c>
      <c r="N95" s="20"/>
    </row>
    <row r="96" s="28" customFormat="1" ht="192" customHeight="1" spans="1:14">
      <c r="A96" s="5">
        <f t="shared" si="8"/>
        <v>94</v>
      </c>
      <c r="B96" s="6" t="s">
        <v>537</v>
      </c>
      <c r="C96" s="7" t="s">
        <v>528</v>
      </c>
      <c r="D96" s="8" t="s">
        <v>619</v>
      </c>
      <c r="E96" s="8" t="str">
        <f>_xlfn.DISPIMG("ID_E1C9F5D3EDD74CD281C6A036488A5807",1)</f>
        <v>=DISPIMG("ID_E1C9F5D3EDD74CD281C6A036488A5807",1)</v>
      </c>
      <c r="F96" s="8" t="s">
        <v>627</v>
      </c>
      <c r="G96" s="9" t="s">
        <v>628</v>
      </c>
      <c r="H96" s="9" t="s">
        <v>631</v>
      </c>
      <c r="I96" s="10">
        <v>2</v>
      </c>
      <c r="J96" s="10" t="s">
        <v>21</v>
      </c>
      <c r="K96" s="19"/>
      <c r="L96" s="19"/>
      <c r="M96" s="19" t="s">
        <v>630</v>
      </c>
      <c r="N96" s="20"/>
    </row>
    <row r="97" s="28" customFormat="1" ht="192" customHeight="1" spans="1:14">
      <c r="A97" s="5">
        <f t="shared" si="8"/>
        <v>95</v>
      </c>
      <c r="B97" s="6" t="s">
        <v>537</v>
      </c>
      <c r="C97" s="7" t="s">
        <v>528</v>
      </c>
      <c r="D97" s="8" t="s">
        <v>619</v>
      </c>
      <c r="E97" s="8" t="str">
        <f>_xlfn.DISPIMG("ID_8266D2C4506E46E288543DB6F61A1343",1)</f>
        <v>=DISPIMG("ID_8266D2C4506E46E288543DB6F61A1343",1)</v>
      </c>
      <c r="F97" s="8" t="s">
        <v>627</v>
      </c>
      <c r="G97" s="9" t="s">
        <v>628</v>
      </c>
      <c r="H97" s="9" t="s">
        <v>629</v>
      </c>
      <c r="I97" s="10">
        <v>1</v>
      </c>
      <c r="J97" s="10" t="s">
        <v>21</v>
      </c>
      <c r="K97" s="19"/>
      <c r="L97" s="19"/>
      <c r="M97" s="19" t="s">
        <v>630</v>
      </c>
      <c r="N97" s="20"/>
    </row>
    <row r="98" s="28" customFormat="1" ht="192" customHeight="1" spans="1:14">
      <c r="A98" s="5">
        <f t="shared" si="8"/>
        <v>96</v>
      </c>
      <c r="B98" s="6" t="s">
        <v>537</v>
      </c>
      <c r="C98" s="7" t="s">
        <v>522</v>
      </c>
      <c r="D98" s="8" t="s">
        <v>619</v>
      </c>
      <c r="E98" s="8" t="str">
        <f>_xlfn.DISPIMG("ID_C471C5EE803E4296A3D7EA0E5EC8DFD2",1)</f>
        <v>=DISPIMG("ID_C471C5EE803E4296A3D7EA0E5EC8DFD2",1)</v>
      </c>
      <c r="F98" s="8" t="s">
        <v>627</v>
      </c>
      <c r="G98" s="9" t="s">
        <v>628</v>
      </c>
      <c r="H98" s="9" t="s">
        <v>631</v>
      </c>
      <c r="I98" s="10">
        <v>1</v>
      </c>
      <c r="J98" s="10" t="s">
        <v>21</v>
      </c>
      <c r="K98" s="19"/>
      <c r="L98" s="19"/>
      <c r="M98" s="19" t="s">
        <v>630</v>
      </c>
      <c r="N98" s="20"/>
    </row>
    <row r="99" s="28" customFormat="1" ht="192" customHeight="1" spans="1:14">
      <c r="A99" s="11"/>
      <c r="B99" s="12" t="s">
        <v>537</v>
      </c>
      <c r="C99" s="13" t="s">
        <v>520</v>
      </c>
      <c r="D99" s="14" t="s">
        <v>632</v>
      </c>
      <c r="E99" s="14" t="str">
        <f>_xlfn.DISPIMG("ID_EC676DACEE854FAD83C5F163C5293BE7",1)</f>
        <v>=DISPIMG("ID_EC676DACEE854FAD83C5F163C5293BE7",1)</v>
      </c>
      <c r="F99" s="8"/>
      <c r="G99" s="9"/>
      <c r="H99" s="15" t="s">
        <v>633</v>
      </c>
      <c r="I99" s="16">
        <v>1</v>
      </c>
      <c r="J99" s="16" t="s">
        <v>21</v>
      </c>
      <c r="K99" s="22"/>
      <c r="L99" s="22"/>
      <c r="M99" s="22" t="s">
        <v>634</v>
      </c>
      <c r="N99" s="38" t="s">
        <v>635</v>
      </c>
    </row>
    <row r="100" s="28" customFormat="1" ht="192" customHeight="1" spans="1:14">
      <c r="A100" s="5">
        <f t="shared" ref="A100:A108" si="9">ROW()-2</f>
        <v>98</v>
      </c>
      <c r="B100" s="6" t="s">
        <v>538</v>
      </c>
      <c r="C100" s="7" t="s">
        <v>445</v>
      </c>
      <c r="D100" s="8" t="s">
        <v>619</v>
      </c>
      <c r="E100" s="8" t="str">
        <f>_xlfn.DISPIMG("ID_B3283F5447064E7086AC3487D1A368F2",1)</f>
        <v>=DISPIMG("ID_B3283F5447064E7086AC3487D1A368F2",1)</v>
      </c>
      <c r="F100" s="8" t="s">
        <v>620</v>
      </c>
      <c r="G100" s="9" t="s">
        <v>621</v>
      </c>
      <c r="H100" s="9" t="s">
        <v>622</v>
      </c>
      <c r="I100" s="10">
        <v>3</v>
      </c>
      <c r="J100" s="10" t="s">
        <v>21</v>
      </c>
      <c r="K100" s="19"/>
      <c r="L100" s="19"/>
      <c r="M100" s="19" t="s">
        <v>623</v>
      </c>
      <c r="N100" s="20"/>
    </row>
    <row r="101" s="28" customFormat="1" ht="192" customHeight="1" spans="1:14">
      <c r="A101" s="5">
        <f t="shared" si="9"/>
        <v>99</v>
      </c>
      <c r="B101" s="6" t="s">
        <v>538</v>
      </c>
      <c r="C101" s="7" t="s">
        <v>445</v>
      </c>
      <c r="D101" s="8" t="s">
        <v>619</v>
      </c>
      <c r="E101" s="8" t="str">
        <f>_xlfn.DISPIMG("ID_1A4A1B65F9CA4158A35D8D029A67EBB3",1)</f>
        <v>=DISPIMG("ID_1A4A1B65F9CA4158A35D8D029A67EBB3",1)</v>
      </c>
      <c r="F101" s="8" t="s">
        <v>620</v>
      </c>
      <c r="G101" s="9" t="s">
        <v>621</v>
      </c>
      <c r="H101" s="9" t="s">
        <v>624</v>
      </c>
      <c r="I101" s="10">
        <v>2</v>
      </c>
      <c r="J101" s="10" t="s">
        <v>21</v>
      </c>
      <c r="K101" s="19"/>
      <c r="L101" s="19"/>
      <c r="M101" s="19" t="s">
        <v>623</v>
      </c>
      <c r="N101" s="20"/>
    </row>
    <row r="102" s="28" customFormat="1" ht="192" customHeight="1" spans="1:14">
      <c r="A102" s="5">
        <f t="shared" si="9"/>
        <v>100</v>
      </c>
      <c r="B102" s="6" t="s">
        <v>538</v>
      </c>
      <c r="C102" s="7" t="s">
        <v>457</v>
      </c>
      <c r="D102" s="8" t="s">
        <v>619</v>
      </c>
      <c r="E102" s="8" t="str">
        <f>_xlfn.DISPIMG("ID_9A0B0DE451FF4876A9E2580C9AA942FE",1)</f>
        <v>=DISPIMG("ID_9A0B0DE451FF4876A9E2580C9AA942FE",1)</v>
      </c>
      <c r="F102" s="8" t="s">
        <v>620</v>
      </c>
      <c r="G102" s="9" t="s">
        <v>621</v>
      </c>
      <c r="H102" s="9" t="s">
        <v>625</v>
      </c>
      <c r="I102" s="10">
        <v>1</v>
      </c>
      <c r="J102" s="10" t="s">
        <v>21</v>
      </c>
      <c r="K102" s="19"/>
      <c r="L102" s="19"/>
      <c r="M102" s="19" t="s">
        <v>623</v>
      </c>
      <c r="N102" s="20"/>
    </row>
    <row r="103" s="28" customFormat="1" ht="192" customHeight="1" spans="1:14">
      <c r="A103" s="5">
        <f t="shared" si="9"/>
        <v>101</v>
      </c>
      <c r="B103" s="6" t="s">
        <v>538</v>
      </c>
      <c r="C103" s="7" t="s">
        <v>457</v>
      </c>
      <c r="D103" s="8" t="s">
        <v>619</v>
      </c>
      <c r="E103" s="8" t="str">
        <f>_xlfn.DISPIMG("ID_643947C60E0B4A97A2A3334742B47BCB",1)</f>
        <v>=DISPIMG("ID_643947C60E0B4A97A2A3334742B47BCB",1)</v>
      </c>
      <c r="F103" s="8" t="s">
        <v>620</v>
      </c>
      <c r="G103" s="9" t="s">
        <v>621</v>
      </c>
      <c r="H103" s="9" t="s">
        <v>626</v>
      </c>
      <c r="I103" s="10">
        <v>1</v>
      </c>
      <c r="J103" s="10" t="s">
        <v>21</v>
      </c>
      <c r="K103" s="19"/>
      <c r="L103" s="19"/>
      <c r="M103" s="19" t="s">
        <v>623</v>
      </c>
      <c r="N103" s="20"/>
    </row>
    <row r="104" s="28" customFormat="1" ht="192" customHeight="1" spans="1:14">
      <c r="A104" s="5">
        <f t="shared" si="9"/>
        <v>102</v>
      </c>
      <c r="B104" s="6" t="s">
        <v>538</v>
      </c>
      <c r="C104" s="7" t="s">
        <v>528</v>
      </c>
      <c r="D104" s="8" t="s">
        <v>619</v>
      </c>
      <c r="E104" s="8" t="str">
        <f>_xlfn.DISPIMG("ID_204B9E6D0BDA45A9B88152BF073A6C26",1)</f>
        <v>=DISPIMG("ID_204B9E6D0BDA45A9B88152BF073A6C26",1)</v>
      </c>
      <c r="F104" s="8" t="s">
        <v>627</v>
      </c>
      <c r="G104" s="9" t="s">
        <v>628</v>
      </c>
      <c r="H104" s="9" t="s">
        <v>624</v>
      </c>
      <c r="I104" s="10">
        <v>13</v>
      </c>
      <c r="J104" s="10" t="s">
        <v>21</v>
      </c>
      <c r="K104" s="19"/>
      <c r="L104" s="19"/>
      <c r="M104" s="19" t="s">
        <v>630</v>
      </c>
      <c r="N104" s="20"/>
    </row>
    <row r="105" s="28" customFormat="1" ht="192" customHeight="1" spans="1:14">
      <c r="A105" s="5">
        <f t="shared" si="9"/>
        <v>103</v>
      </c>
      <c r="B105" s="6" t="s">
        <v>538</v>
      </c>
      <c r="C105" s="7" t="s">
        <v>528</v>
      </c>
      <c r="D105" s="8" t="s">
        <v>619</v>
      </c>
      <c r="E105" s="8" t="str">
        <f>_xlfn.DISPIMG("ID_783FF35AA5984C47BD78044EF4C925B1",1)</f>
        <v>=DISPIMG("ID_783FF35AA5984C47BD78044EF4C925B1",1)</v>
      </c>
      <c r="F105" s="8" t="s">
        <v>627</v>
      </c>
      <c r="G105" s="9" t="s">
        <v>628</v>
      </c>
      <c r="H105" s="9" t="s">
        <v>622</v>
      </c>
      <c r="I105" s="10">
        <v>2</v>
      </c>
      <c r="J105" s="10" t="s">
        <v>21</v>
      </c>
      <c r="K105" s="19"/>
      <c r="L105" s="19"/>
      <c r="M105" s="19" t="s">
        <v>630</v>
      </c>
      <c r="N105" s="20"/>
    </row>
    <row r="106" s="28" customFormat="1" ht="192" customHeight="1" spans="1:14">
      <c r="A106" s="5">
        <f t="shared" si="9"/>
        <v>104</v>
      </c>
      <c r="B106" s="6" t="s">
        <v>538</v>
      </c>
      <c r="C106" s="7" t="s">
        <v>528</v>
      </c>
      <c r="D106" s="8" t="s">
        <v>619</v>
      </c>
      <c r="E106" s="8" t="str">
        <f>_xlfn.DISPIMG("ID_D5309C2E242E4C639E5CE3C8C9196774",1)</f>
        <v>=DISPIMG("ID_D5309C2E242E4C639E5CE3C8C9196774",1)</v>
      </c>
      <c r="F106" s="8" t="s">
        <v>627</v>
      </c>
      <c r="G106" s="9" t="s">
        <v>628</v>
      </c>
      <c r="H106" s="9" t="s">
        <v>631</v>
      </c>
      <c r="I106" s="10">
        <v>2</v>
      </c>
      <c r="J106" s="10" t="s">
        <v>21</v>
      </c>
      <c r="K106" s="19"/>
      <c r="L106" s="19"/>
      <c r="M106" s="19" t="s">
        <v>630</v>
      </c>
      <c r="N106" s="20"/>
    </row>
    <row r="107" s="28" customFormat="1" ht="192" customHeight="1" spans="1:14">
      <c r="A107" s="5">
        <f t="shared" si="9"/>
        <v>105</v>
      </c>
      <c r="B107" s="6" t="s">
        <v>538</v>
      </c>
      <c r="C107" s="7" t="s">
        <v>528</v>
      </c>
      <c r="D107" s="8" t="s">
        <v>619</v>
      </c>
      <c r="E107" s="8" t="str">
        <f>_xlfn.DISPIMG("ID_3019CC92B6F84BEA8FE24789D46B4380",1)</f>
        <v>=DISPIMG("ID_3019CC92B6F84BEA8FE24789D46B4380",1)</v>
      </c>
      <c r="F107" s="8" t="s">
        <v>627</v>
      </c>
      <c r="G107" s="9" t="s">
        <v>628</v>
      </c>
      <c r="H107" s="9" t="s">
        <v>629</v>
      </c>
      <c r="I107" s="10">
        <v>1</v>
      </c>
      <c r="J107" s="10" t="s">
        <v>21</v>
      </c>
      <c r="K107" s="19"/>
      <c r="L107" s="19"/>
      <c r="M107" s="19" t="s">
        <v>630</v>
      </c>
      <c r="N107" s="20"/>
    </row>
    <row r="108" s="28" customFormat="1" ht="192" customHeight="1" spans="1:14">
      <c r="A108" s="5">
        <f t="shared" si="9"/>
        <v>106</v>
      </c>
      <c r="B108" s="6" t="s">
        <v>538</v>
      </c>
      <c r="C108" s="7" t="s">
        <v>522</v>
      </c>
      <c r="D108" s="8" t="s">
        <v>619</v>
      </c>
      <c r="E108" s="8" t="str">
        <f>_xlfn.DISPIMG("ID_D081A3AD0E294A7A9D78B2B730F65DDD",1)</f>
        <v>=DISPIMG("ID_D081A3AD0E294A7A9D78B2B730F65DDD",1)</v>
      </c>
      <c r="F108" s="8" t="s">
        <v>627</v>
      </c>
      <c r="G108" s="9" t="s">
        <v>628</v>
      </c>
      <c r="H108" s="9" t="s">
        <v>631</v>
      </c>
      <c r="I108" s="10">
        <v>1</v>
      </c>
      <c r="J108" s="10" t="s">
        <v>21</v>
      </c>
      <c r="K108" s="19"/>
      <c r="L108" s="19"/>
      <c r="M108" s="19" t="s">
        <v>630</v>
      </c>
      <c r="N108" s="20"/>
    </row>
    <row r="109" s="28" customFormat="1" ht="192" customHeight="1" spans="1:14">
      <c r="A109" s="11"/>
      <c r="B109" s="12" t="s">
        <v>538</v>
      </c>
      <c r="C109" s="13" t="s">
        <v>520</v>
      </c>
      <c r="D109" s="14" t="s">
        <v>632</v>
      </c>
      <c r="E109" s="14" t="str">
        <f>_xlfn.DISPIMG("ID_C131CD859CF14D2E8F1460D3E7F23929",1)</f>
        <v>=DISPIMG("ID_C131CD859CF14D2E8F1460D3E7F23929",1)</v>
      </c>
      <c r="F109" s="8"/>
      <c r="G109" s="9"/>
      <c r="H109" s="15" t="s">
        <v>633</v>
      </c>
      <c r="I109" s="16">
        <v>1</v>
      </c>
      <c r="J109" s="16" t="s">
        <v>21</v>
      </c>
      <c r="K109" s="22"/>
      <c r="L109" s="22"/>
      <c r="M109" s="22" t="s">
        <v>634</v>
      </c>
      <c r="N109" s="38" t="s">
        <v>635</v>
      </c>
    </row>
    <row r="110" s="28" customFormat="1" ht="192" customHeight="1" spans="1:14">
      <c r="A110" s="5">
        <f>ROW()-2</f>
        <v>108</v>
      </c>
      <c r="B110" s="6" t="s">
        <v>539</v>
      </c>
      <c r="C110" s="7" t="s">
        <v>445</v>
      </c>
      <c r="D110" s="8" t="s">
        <v>619</v>
      </c>
      <c r="E110" s="8" t="str">
        <f>_xlfn.DISPIMG("ID_5F41DBEFFAED44D798E951567FF22DC5",1)</f>
        <v>=DISPIMG("ID_5F41DBEFFAED44D798E951567FF22DC5",1)</v>
      </c>
      <c r="F110" s="8" t="s">
        <v>620</v>
      </c>
      <c r="G110" s="9" t="s">
        <v>621</v>
      </c>
      <c r="H110" s="9" t="s">
        <v>622</v>
      </c>
      <c r="I110" s="10">
        <v>3</v>
      </c>
      <c r="J110" s="10" t="s">
        <v>21</v>
      </c>
      <c r="K110" s="19"/>
      <c r="L110" s="19"/>
      <c r="M110" s="19" t="s">
        <v>623</v>
      </c>
      <c r="N110" s="20"/>
    </row>
    <row r="111" s="28" customFormat="1" ht="192" customHeight="1" spans="1:14">
      <c r="A111" s="5">
        <f>ROW()-2</f>
        <v>109</v>
      </c>
      <c r="B111" s="6" t="s">
        <v>539</v>
      </c>
      <c r="C111" s="7" t="s">
        <v>445</v>
      </c>
      <c r="D111" s="8" t="s">
        <v>619</v>
      </c>
      <c r="E111" s="8" t="str">
        <f>_xlfn.DISPIMG("ID_9E436A34D4F4463AA71D4280917621AF",1)</f>
        <v>=DISPIMG("ID_9E436A34D4F4463AA71D4280917621AF",1)</v>
      </c>
      <c r="F111" s="8" t="s">
        <v>620</v>
      </c>
      <c r="G111" s="9" t="s">
        <v>621</v>
      </c>
      <c r="H111" s="9" t="s">
        <v>624</v>
      </c>
      <c r="I111" s="10">
        <v>2</v>
      </c>
      <c r="J111" s="10" t="s">
        <v>21</v>
      </c>
      <c r="K111" s="19"/>
      <c r="L111" s="19"/>
      <c r="M111" s="19" t="s">
        <v>623</v>
      </c>
      <c r="N111" s="20"/>
    </row>
    <row r="112" s="28" customFormat="1" ht="192" customHeight="1" spans="1:14">
      <c r="A112" s="5">
        <f>ROW()-2</f>
        <v>110</v>
      </c>
      <c r="B112" s="6" t="s">
        <v>539</v>
      </c>
      <c r="C112" s="7" t="s">
        <v>457</v>
      </c>
      <c r="D112" s="8" t="s">
        <v>619</v>
      </c>
      <c r="E112" s="8" t="str">
        <f>_xlfn.DISPIMG("ID_A60DED1FCDC94E21885A124E74D2FA3E",1)</f>
        <v>=DISPIMG("ID_A60DED1FCDC94E21885A124E74D2FA3E",1)</v>
      </c>
      <c r="F112" s="8" t="s">
        <v>620</v>
      </c>
      <c r="G112" s="9" t="s">
        <v>621</v>
      </c>
      <c r="H112" s="9" t="s">
        <v>625</v>
      </c>
      <c r="I112" s="10">
        <v>1</v>
      </c>
      <c r="J112" s="10" t="s">
        <v>21</v>
      </c>
      <c r="K112" s="19"/>
      <c r="L112" s="19"/>
      <c r="M112" s="19" t="s">
        <v>623</v>
      </c>
      <c r="N112" s="20"/>
    </row>
    <row r="113" s="28" customFormat="1" ht="192" customHeight="1" spans="1:14">
      <c r="A113" s="5">
        <f>ROW()-2</f>
        <v>111</v>
      </c>
      <c r="B113" s="6" t="s">
        <v>539</v>
      </c>
      <c r="C113" s="7" t="s">
        <v>457</v>
      </c>
      <c r="D113" s="8" t="s">
        <v>619</v>
      </c>
      <c r="E113" s="8" t="str">
        <f>_xlfn.DISPIMG("ID_231D042CFD0645CDA8E0555FA2A8B0F6",1)</f>
        <v>=DISPIMG("ID_231D042CFD0645CDA8E0555FA2A8B0F6",1)</v>
      </c>
      <c r="F113" s="8" t="s">
        <v>620</v>
      </c>
      <c r="G113" s="9" t="s">
        <v>621</v>
      </c>
      <c r="H113" s="9" t="s">
        <v>626</v>
      </c>
      <c r="I113" s="10">
        <v>1</v>
      </c>
      <c r="J113" s="10" t="s">
        <v>21</v>
      </c>
      <c r="K113" s="19"/>
      <c r="L113" s="19"/>
      <c r="M113" s="19" t="s">
        <v>623</v>
      </c>
      <c r="N113" s="20"/>
    </row>
    <row r="114" s="28" customFormat="1" ht="192" customHeight="1" spans="1:14">
      <c r="A114" s="5">
        <f t="shared" ref="A114:A127" si="10">ROW()-2</f>
        <v>112</v>
      </c>
      <c r="B114" s="6" t="s">
        <v>539</v>
      </c>
      <c r="C114" s="7" t="s">
        <v>528</v>
      </c>
      <c r="D114" s="8" t="s">
        <v>619</v>
      </c>
      <c r="E114" s="8" t="str">
        <f>_xlfn.DISPIMG("ID_8B56B6CFC25144AB840C107DF1E136AB",1)</f>
        <v>=DISPIMG("ID_8B56B6CFC25144AB840C107DF1E136AB",1)</v>
      </c>
      <c r="F114" s="8" t="s">
        <v>627</v>
      </c>
      <c r="G114" s="9" t="s">
        <v>628</v>
      </c>
      <c r="H114" s="9" t="s">
        <v>624</v>
      </c>
      <c r="I114" s="10">
        <v>13</v>
      </c>
      <c r="J114" s="10" t="s">
        <v>21</v>
      </c>
      <c r="K114" s="19"/>
      <c r="L114" s="19"/>
      <c r="M114" s="19" t="s">
        <v>630</v>
      </c>
      <c r="N114" s="20"/>
    </row>
    <row r="115" s="28" customFormat="1" ht="192" customHeight="1" spans="1:14">
      <c r="A115" s="5">
        <f t="shared" si="10"/>
        <v>113</v>
      </c>
      <c r="B115" s="6" t="s">
        <v>539</v>
      </c>
      <c r="C115" s="7" t="s">
        <v>528</v>
      </c>
      <c r="D115" s="8" t="s">
        <v>619</v>
      </c>
      <c r="E115" s="8" t="str">
        <f>_xlfn.DISPIMG("ID_72E7481ACFEC45A4A0E0756968AA1FB6",1)</f>
        <v>=DISPIMG("ID_72E7481ACFEC45A4A0E0756968AA1FB6",1)</v>
      </c>
      <c r="F115" s="8" t="s">
        <v>627</v>
      </c>
      <c r="G115" s="9" t="s">
        <v>628</v>
      </c>
      <c r="H115" s="9" t="s">
        <v>622</v>
      </c>
      <c r="I115" s="10">
        <v>2</v>
      </c>
      <c r="J115" s="10" t="s">
        <v>21</v>
      </c>
      <c r="K115" s="19"/>
      <c r="L115" s="19"/>
      <c r="M115" s="19" t="s">
        <v>630</v>
      </c>
      <c r="N115" s="20"/>
    </row>
    <row r="116" s="28" customFormat="1" ht="192" customHeight="1" spans="1:14">
      <c r="A116" s="5">
        <f t="shared" si="10"/>
        <v>114</v>
      </c>
      <c r="B116" s="6" t="s">
        <v>539</v>
      </c>
      <c r="C116" s="7" t="s">
        <v>528</v>
      </c>
      <c r="D116" s="8" t="s">
        <v>619</v>
      </c>
      <c r="E116" s="8" t="str">
        <f>_xlfn.DISPIMG("ID_DEBBFE7B6BA2488EBC23B6935DBBED42",1)</f>
        <v>=DISPIMG("ID_DEBBFE7B6BA2488EBC23B6935DBBED42",1)</v>
      </c>
      <c r="F116" s="8" t="s">
        <v>627</v>
      </c>
      <c r="G116" s="9" t="s">
        <v>628</v>
      </c>
      <c r="H116" s="9" t="s">
        <v>631</v>
      </c>
      <c r="I116" s="10">
        <v>2</v>
      </c>
      <c r="J116" s="10" t="s">
        <v>21</v>
      </c>
      <c r="K116" s="19"/>
      <c r="L116" s="19"/>
      <c r="M116" s="19" t="s">
        <v>630</v>
      </c>
      <c r="N116" s="20"/>
    </row>
    <row r="117" s="28" customFormat="1" ht="192" customHeight="1" spans="1:14">
      <c r="A117" s="5">
        <f t="shared" si="10"/>
        <v>115</v>
      </c>
      <c r="B117" s="6" t="s">
        <v>539</v>
      </c>
      <c r="C117" s="7" t="s">
        <v>528</v>
      </c>
      <c r="D117" s="8" t="s">
        <v>619</v>
      </c>
      <c r="E117" s="8" t="str">
        <f>_xlfn.DISPIMG("ID_5D60C8F03050403B97462D0EF7100B75",1)</f>
        <v>=DISPIMG("ID_5D60C8F03050403B97462D0EF7100B75",1)</v>
      </c>
      <c r="F117" s="8" t="s">
        <v>627</v>
      </c>
      <c r="G117" s="9" t="s">
        <v>628</v>
      </c>
      <c r="H117" s="9" t="s">
        <v>629</v>
      </c>
      <c r="I117" s="10">
        <v>1</v>
      </c>
      <c r="J117" s="10" t="s">
        <v>21</v>
      </c>
      <c r="K117" s="19"/>
      <c r="L117" s="19"/>
      <c r="M117" s="19" t="s">
        <v>630</v>
      </c>
      <c r="N117" s="20"/>
    </row>
    <row r="118" s="28" customFormat="1" ht="192" customHeight="1" spans="1:14">
      <c r="A118" s="5">
        <f t="shared" si="10"/>
        <v>116</v>
      </c>
      <c r="B118" s="6" t="s">
        <v>539</v>
      </c>
      <c r="C118" s="7" t="s">
        <v>522</v>
      </c>
      <c r="D118" s="8" t="s">
        <v>619</v>
      </c>
      <c r="E118" s="8" t="str">
        <f>_xlfn.DISPIMG("ID_6E056F6E9D774CB58D08E28CDC02E99F",1)</f>
        <v>=DISPIMG("ID_6E056F6E9D774CB58D08E28CDC02E99F",1)</v>
      </c>
      <c r="F118" s="8" t="s">
        <v>627</v>
      </c>
      <c r="G118" s="9" t="s">
        <v>628</v>
      </c>
      <c r="H118" s="9" t="s">
        <v>631</v>
      </c>
      <c r="I118" s="10">
        <v>1</v>
      </c>
      <c r="J118" s="10" t="s">
        <v>21</v>
      </c>
      <c r="K118" s="19"/>
      <c r="L118" s="19"/>
      <c r="M118" s="19" t="s">
        <v>630</v>
      </c>
      <c r="N118" s="20"/>
    </row>
    <row r="119" s="28" customFormat="1" ht="192" customHeight="1" spans="1:14">
      <c r="A119" s="11"/>
      <c r="B119" s="12" t="s">
        <v>539</v>
      </c>
      <c r="C119" s="13" t="s">
        <v>520</v>
      </c>
      <c r="D119" s="14" t="s">
        <v>632</v>
      </c>
      <c r="E119" s="14" t="str">
        <f>_xlfn.DISPIMG("ID_3F8998F1AE024E078B2E251F6BED3FE1",1)</f>
        <v>=DISPIMG("ID_3F8998F1AE024E078B2E251F6BED3FE1",1)</v>
      </c>
      <c r="F119" s="8"/>
      <c r="G119" s="9"/>
      <c r="H119" s="15" t="s">
        <v>633</v>
      </c>
      <c r="I119" s="16">
        <v>1</v>
      </c>
      <c r="J119" s="16" t="s">
        <v>21</v>
      </c>
      <c r="K119" s="22"/>
      <c r="L119" s="22"/>
      <c r="M119" s="22" t="s">
        <v>634</v>
      </c>
      <c r="N119" s="38" t="s">
        <v>635</v>
      </c>
    </row>
    <row r="120" s="28" customFormat="1" ht="192" customHeight="1" spans="1:14">
      <c r="A120" s="5">
        <f t="shared" ref="A120:A127" si="11">ROW()-2</f>
        <v>118</v>
      </c>
      <c r="B120" s="6" t="s">
        <v>645</v>
      </c>
      <c r="C120" s="7" t="s">
        <v>646</v>
      </c>
      <c r="D120" s="8" t="s">
        <v>619</v>
      </c>
      <c r="E120" s="8" t="str">
        <f>_xlfn.DISPIMG("ID_CA65167869294258BCD2F68200B2078E",1)</f>
        <v>=DISPIMG("ID_CA65167869294258BCD2F68200B2078E",1)</v>
      </c>
      <c r="F120" s="8" t="s">
        <v>620</v>
      </c>
      <c r="G120" s="9" t="s">
        <v>621</v>
      </c>
      <c r="H120" s="9" t="s">
        <v>624</v>
      </c>
      <c r="I120" s="10">
        <v>13</v>
      </c>
      <c r="J120" s="10" t="s">
        <v>21</v>
      </c>
      <c r="K120" s="19"/>
      <c r="L120" s="19"/>
      <c r="M120" s="19" t="s">
        <v>623</v>
      </c>
      <c r="N120" s="20"/>
    </row>
    <row r="121" s="28" customFormat="1" ht="192" customHeight="1" spans="1:14">
      <c r="A121" s="5">
        <f t="shared" si="11"/>
        <v>119</v>
      </c>
      <c r="B121" s="6" t="s">
        <v>645</v>
      </c>
      <c r="C121" s="7" t="s">
        <v>646</v>
      </c>
      <c r="D121" s="8" t="s">
        <v>619</v>
      </c>
      <c r="E121" s="8" t="str">
        <f>_xlfn.DISPIMG("ID_2C4D37E3CEA140018E91BB978F5645EA",1)</f>
        <v>=DISPIMG("ID_2C4D37E3CEA140018E91BB978F5645EA",1)</v>
      </c>
      <c r="F121" s="8" t="s">
        <v>620</v>
      </c>
      <c r="G121" s="9" t="s">
        <v>621</v>
      </c>
      <c r="H121" s="9" t="s">
        <v>622</v>
      </c>
      <c r="I121" s="10">
        <v>2</v>
      </c>
      <c r="J121" s="10" t="s">
        <v>21</v>
      </c>
      <c r="K121" s="19"/>
      <c r="L121" s="19"/>
      <c r="M121" s="19" t="s">
        <v>623</v>
      </c>
      <c r="N121" s="20"/>
    </row>
    <row r="122" s="28" customFormat="1" ht="192" customHeight="1" spans="1:14">
      <c r="A122" s="5">
        <f t="shared" si="11"/>
        <v>120</v>
      </c>
      <c r="B122" s="6" t="s">
        <v>645</v>
      </c>
      <c r="C122" s="7" t="s">
        <v>646</v>
      </c>
      <c r="D122" s="8" t="s">
        <v>619</v>
      </c>
      <c r="E122" s="8" t="str">
        <f>_xlfn.DISPIMG("ID_87F986D741144936ABB2F692FE167C1F",1)</f>
        <v>=DISPIMG("ID_87F986D741144936ABB2F692FE167C1F",1)</v>
      </c>
      <c r="F122" s="8" t="s">
        <v>620</v>
      </c>
      <c r="G122" s="9" t="s">
        <v>621</v>
      </c>
      <c r="H122" s="9" t="s">
        <v>631</v>
      </c>
      <c r="I122" s="10">
        <v>3</v>
      </c>
      <c r="J122" s="10" t="s">
        <v>21</v>
      </c>
      <c r="K122" s="19"/>
      <c r="L122" s="19"/>
      <c r="M122" s="19" t="s">
        <v>623</v>
      </c>
      <c r="N122" s="20"/>
    </row>
    <row r="123" s="28" customFormat="1" ht="192" customHeight="1" spans="1:14">
      <c r="A123" s="5">
        <f t="shared" si="11"/>
        <v>121</v>
      </c>
      <c r="B123" s="6" t="s">
        <v>645</v>
      </c>
      <c r="C123" s="7" t="s">
        <v>646</v>
      </c>
      <c r="D123" s="8" t="s">
        <v>619</v>
      </c>
      <c r="E123" s="8" t="str">
        <f>_xlfn.DISPIMG("ID_1534A407EC674DFBA95E44BFA34BB4A0",1)</f>
        <v>=DISPIMG("ID_1534A407EC674DFBA95E44BFA34BB4A0",1)</v>
      </c>
      <c r="F123" s="8" t="s">
        <v>620</v>
      </c>
      <c r="G123" s="9" t="s">
        <v>621</v>
      </c>
      <c r="H123" s="9" t="s">
        <v>629</v>
      </c>
      <c r="I123" s="10">
        <v>1</v>
      </c>
      <c r="J123" s="10" t="s">
        <v>21</v>
      </c>
      <c r="K123" s="19"/>
      <c r="L123" s="19"/>
      <c r="M123" s="19" t="s">
        <v>623</v>
      </c>
      <c r="N123" s="20"/>
    </row>
    <row r="124" s="28" customFormat="1" ht="192" customHeight="1" spans="1:14">
      <c r="A124" s="5">
        <f t="shared" si="11"/>
        <v>122</v>
      </c>
      <c r="B124" s="6" t="s">
        <v>645</v>
      </c>
      <c r="C124" s="7" t="s">
        <v>646</v>
      </c>
      <c r="D124" s="8" t="s">
        <v>619</v>
      </c>
      <c r="E124" s="8" t="str">
        <f>_xlfn.DISPIMG("ID_B62B516450A54E2AAD0C7FE52983F822",1)</f>
        <v>=DISPIMG("ID_B62B516450A54E2AAD0C7FE52983F822",1)</v>
      </c>
      <c r="F124" s="8" t="s">
        <v>620</v>
      </c>
      <c r="G124" s="9" t="s">
        <v>621</v>
      </c>
      <c r="H124" s="9" t="s">
        <v>622</v>
      </c>
      <c r="I124" s="10">
        <v>3</v>
      </c>
      <c r="J124" s="10" t="s">
        <v>21</v>
      </c>
      <c r="K124" s="19"/>
      <c r="L124" s="19"/>
      <c r="M124" s="19" t="s">
        <v>623</v>
      </c>
      <c r="N124" s="20"/>
    </row>
    <row r="125" s="28" customFormat="1" ht="192" customHeight="1" spans="1:14">
      <c r="A125" s="5">
        <f t="shared" si="11"/>
        <v>123</v>
      </c>
      <c r="B125" s="6" t="s">
        <v>645</v>
      </c>
      <c r="C125" s="7" t="s">
        <v>646</v>
      </c>
      <c r="D125" s="8" t="s">
        <v>619</v>
      </c>
      <c r="E125" s="8" t="str">
        <f>_xlfn.DISPIMG("ID_9A7E0ECF6F7B480B8DE31401F5E6A2A6",1)</f>
        <v>=DISPIMG("ID_9A7E0ECF6F7B480B8DE31401F5E6A2A6",1)</v>
      </c>
      <c r="F125" s="8" t="s">
        <v>620</v>
      </c>
      <c r="G125" s="9" t="s">
        <v>621</v>
      </c>
      <c r="H125" s="9" t="s">
        <v>624</v>
      </c>
      <c r="I125" s="10">
        <v>2</v>
      </c>
      <c r="J125" s="10" t="s">
        <v>21</v>
      </c>
      <c r="K125" s="19"/>
      <c r="L125" s="19"/>
      <c r="M125" s="19" t="s">
        <v>623</v>
      </c>
      <c r="N125" s="20"/>
    </row>
    <row r="126" s="28" customFormat="1" ht="192" customHeight="1" spans="1:14">
      <c r="A126" s="5">
        <f t="shared" si="11"/>
        <v>124</v>
      </c>
      <c r="B126" s="6" t="s">
        <v>645</v>
      </c>
      <c r="C126" s="7" t="s">
        <v>457</v>
      </c>
      <c r="D126" s="8" t="s">
        <v>619</v>
      </c>
      <c r="E126" s="8" t="str">
        <f>_xlfn.DISPIMG("ID_E8C0B7C092C349D7B3954DCB1A7B63B7",1)</f>
        <v>=DISPIMG("ID_E8C0B7C092C349D7B3954DCB1A7B63B7",1)</v>
      </c>
      <c r="F126" s="8" t="s">
        <v>620</v>
      </c>
      <c r="G126" s="9" t="s">
        <v>621</v>
      </c>
      <c r="H126" s="9" t="s">
        <v>625</v>
      </c>
      <c r="I126" s="10">
        <v>1</v>
      </c>
      <c r="J126" s="10" t="s">
        <v>21</v>
      </c>
      <c r="K126" s="19"/>
      <c r="L126" s="19"/>
      <c r="M126" s="19" t="s">
        <v>623</v>
      </c>
      <c r="N126" s="20"/>
    </row>
    <row r="127" s="28" customFormat="1" ht="192" customHeight="1" spans="1:14">
      <c r="A127" s="5">
        <f t="shared" si="11"/>
        <v>125</v>
      </c>
      <c r="B127" s="6" t="s">
        <v>645</v>
      </c>
      <c r="C127" s="7" t="s">
        <v>457</v>
      </c>
      <c r="D127" s="8" t="s">
        <v>619</v>
      </c>
      <c r="E127" s="8" t="str">
        <f>_xlfn.DISPIMG("ID_532D23CC8B774E8094BB80B5673B9D40",1)</f>
        <v>=DISPIMG("ID_532D23CC8B774E8094BB80B5673B9D40",1)</v>
      </c>
      <c r="F127" s="8" t="s">
        <v>620</v>
      </c>
      <c r="G127" s="9" t="s">
        <v>621</v>
      </c>
      <c r="H127" s="9" t="s">
        <v>626</v>
      </c>
      <c r="I127" s="10">
        <v>1</v>
      </c>
      <c r="J127" s="10" t="s">
        <v>21</v>
      </c>
      <c r="K127" s="19"/>
      <c r="L127" s="19"/>
      <c r="M127" s="19" t="s">
        <v>623</v>
      </c>
      <c r="N127" s="20"/>
    </row>
    <row r="128" s="28" customFormat="1" ht="192" customHeight="1" spans="1:14">
      <c r="A128" s="5">
        <v>35</v>
      </c>
      <c r="B128" s="6" t="s">
        <v>647</v>
      </c>
      <c r="C128" s="7" t="s">
        <v>648</v>
      </c>
      <c r="D128" s="8" t="s">
        <v>649</v>
      </c>
      <c r="E128" s="8" t="str">
        <f>_xlfn.DISPIMG("ID_20BF847A32284C40B8CA37669B900A6B",1)</f>
        <v>=DISPIMG("ID_20BF847A32284C40B8CA37669B900A6B",1)</v>
      </c>
      <c r="F128" s="8" t="s">
        <v>650</v>
      </c>
      <c r="G128" s="9" t="s">
        <v>651</v>
      </c>
      <c r="H128" s="9" t="s">
        <v>652</v>
      </c>
      <c r="I128" s="10">
        <v>2</v>
      </c>
      <c r="J128" s="10" t="s">
        <v>21</v>
      </c>
      <c r="K128" s="19"/>
      <c r="L128" s="19"/>
      <c r="M128" s="19" t="s">
        <v>653</v>
      </c>
      <c r="N128" s="39"/>
    </row>
    <row r="129" s="28" customFormat="1" ht="192" customHeight="1" spans="1:14">
      <c r="A129" s="5">
        <v>36</v>
      </c>
      <c r="B129" s="6" t="s">
        <v>647</v>
      </c>
      <c r="C129" s="7" t="s">
        <v>648</v>
      </c>
      <c r="D129" s="8" t="s">
        <v>654</v>
      </c>
      <c r="E129" s="8" t="str">
        <f>_xlfn.DISPIMG("ID_6E4AD90ED87544828F348FEEB03A3A66",1)</f>
        <v>=DISPIMG("ID_6E4AD90ED87544828F348FEEB03A3A66",1)</v>
      </c>
      <c r="F129" s="8" t="s">
        <v>655</v>
      </c>
      <c r="G129" s="9" t="s">
        <v>656</v>
      </c>
      <c r="H129" s="9" t="s">
        <v>657</v>
      </c>
      <c r="I129" s="10">
        <v>2</v>
      </c>
      <c r="J129" s="10" t="s">
        <v>21</v>
      </c>
      <c r="K129" s="19"/>
      <c r="L129" s="19"/>
      <c r="M129" s="19" t="s">
        <v>658</v>
      </c>
      <c r="N129" s="39"/>
    </row>
    <row r="130" s="28" customFormat="1" ht="192" customHeight="1" spans="1:14">
      <c r="A130" s="5">
        <v>39</v>
      </c>
      <c r="B130" s="6" t="s">
        <v>30</v>
      </c>
      <c r="C130" s="7" t="s">
        <v>31</v>
      </c>
      <c r="D130" s="8" t="s">
        <v>632</v>
      </c>
      <c r="E130" s="8" t="str">
        <f>_xlfn.DISPIMG("ID_B0E33094462140AD938BE2429C9BF906",1)</f>
        <v>=DISPIMG("ID_B0E33094462140AD938BE2429C9BF906",1)</v>
      </c>
      <c r="F130" s="8" t="s">
        <v>636</v>
      </c>
      <c r="G130" s="9" t="s">
        <v>637</v>
      </c>
      <c r="H130" s="9" t="s">
        <v>633</v>
      </c>
      <c r="I130" s="10">
        <v>1</v>
      </c>
      <c r="J130" s="10" t="s">
        <v>21</v>
      </c>
      <c r="K130" s="19"/>
      <c r="L130" s="19"/>
      <c r="M130" s="19" t="s">
        <v>634</v>
      </c>
      <c r="N130" s="39"/>
    </row>
    <row r="131" s="28" customFormat="1" ht="192" customHeight="1" spans="1:14">
      <c r="A131" s="5">
        <v>40</v>
      </c>
      <c r="B131" s="6" t="s">
        <v>30</v>
      </c>
      <c r="C131" s="7" t="s">
        <v>40</v>
      </c>
      <c r="D131" s="8" t="s">
        <v>659</v>
      </c>
      <c r="E131" s="8" t="str">
        <f>_xlfn.DISPIMG("ID_847F7900AFA645388F7005885D983E38",1)</f>
        <v>=DISPIMG("ID_847F7900AFA645388F7005885D983E38",1)</v>
      </c>
      <c r="F131" s="8" t="s">
        <v>660</v>
      </c>
      <c r="G131" s="9" t="s">
        <v>661</v>
      </c>
      <c r="H131" s="9" t="s">
        <v>662</v>
      </c>
      <c r="I131" s="10">
        <v>1</v>
      </c>
      <c r="J131" s="10" t="s">
        <v>21</v>
      </c>
      <c r="K131" s="19"/>
      <c r="L131" s="19"/>
      <c r="M131" s="19" t="s">
        <v>663</v>
      </c>
      <c r="N131" s="39"/>
    </row>
    <row r="132" s="28" customFormat="1" ht="192" customHeight="1" spans="1:14">
      <c r="A132" s="5">
        <v>42</v>
      </c>
      <c r="B132" s="6" t="s">
        <v>30</v>
      </c>
      <c r="C132" s="7" t="s">
        <v>41</v>
      </c>
      <c r="D132" s="8" t="s">
        <v>659</v>
      </c>
      <c r="E132" s="8" t="str">
        <f>_xlfn.DISPIMG("ID_6D134AA516514AD18936B52B80BC7572",1)</f>
        <v>=DISPIMG("ID_6D134AA516514AD18936B52B80BC7572",1)</v>
      </c>
      <c r="F132" s="8" t="s">
        <v>660</v>
      </c>
      <c r="G132" s="9" t="s">
        <v>661</v>
      </c>
      <c r="H132" s="9" t="s">
        <v>662</v>
      </c>
      <c r="I132" s="10">
        <v>1</v>
      </c>
      <c r="J132" s="10" t="s">
        <v>21</v>
      </c>
      <c r="K132" s="19"/>
      <c r="L132" s="19"/>
      <c r="M132" s="19" t="s">
        <v>663</v>
      </c>
      <c r="N132" s="39"/>
    </row>
    <row r="133" s="28" customFormat="1" ht="192" customHeight="1" spans="1:14">
      <c r="A133" s="5">
        <v>44</v>
      </c>
      <c r="B133" s="6" t="s">
        <v>30</v>
      </c>
      <c r="C133" s="7" t="s">
        <v>42</v>
      </c>
      <c r="D133" s="8" t="s">
        <v>659</v>
      </c>
      <c r="E133" s="8" t="str">
        <f>_xlfn.DISPIMG("ID_49D678E1A9E24EBCBF72B0417483B2FC",1)</f>
        <v>=DISPIMG("ID_49D678E1A9E24EBCBF72B0417483B2FC",1)</v>
      </c>
      <c r="F133" s="8" t="s">
        <v>660</v>
      </c>
      <c r="G133" s="9" t="s">
        <v>661</v>
      </c>
      <c r="H133" s="9" t="s">
        <v>662</v>
      </c>
      <c r="I133" s="10">
        <v>1</v>
      </c>
      <c r="J133" s="10" t="s">
        <v>21</v>
      </c>
      <c r="K133" s="19"/>
      <c r="L133" s="19"/>
      <c r="M133" s="19" t="s">
        <v>663</v>
      </c>
      <c r="N133" s="39"/>
    </row>
    <row r="134" s="28" customFormat="1" ht="192" customHeight="1" spans="1:14">
      <c r="A134" s="5">
        <v>46</v>
      </c>
      <c r="B134" s="6" t="s">
        <v>30</v>
      </c>
      <c r="C134" s="7" t="s">
        <v>43</v>
      </c>
      <c r="D134" s="8" t="s">
        <v>659</v>
      </c>
      <c r="E134" s="8" t="str">
        <f>_xlfn.DISPIMG("ID_B13F08EFC21F41C5AB311F64A3C650F2",1)</f>
        <v>=DISPIMG("ID_B13F08EFC21F41C5AB311F64A3C650F2",1)</v>
      </c>
      <c r="F134" s="8" t="s">
        <v>660</v>
      </c>
      <c r="G134" s="9" t="s">
        <v>661</v>
      </c>
      <c r="H134" s="9" t="s">
        <v>662</v>
      </c>
      <c r="I134" s="10">
        <v>1</v>
      </c>
      <c r="J134" s="10" t="s">
        <v>21</v>
      </c>
      <c r="K134" s="19"/>
      <c r="L134" s="19"/>
      <c r="M134" s="19" t="s">
        <v>663</v>
      </c>
      <c r="N134" s="39"/>
    </row>
    <row r="135" s="28" customFormat="1" ht="192" customHeight="1" spans="1:14">
      <c r="A135" s="5">
        <v>51</v>
      </c>
      <c r="B135" s="6" t="s">
        <v>30</v>
      </c>
      <c r="C135" s="7" t="s">
        <v>44</v>
      </c>
      <c r="D135" s="8" t="s">
        <v>632</v>
      </c>
      <c r="E135" s="8" t="str">
        <f>_xlfn.DISPIMG("ID_BB020227150546B3ACE7E56858632AE3",1)</f>
        <v>=DISPIMG("ID_BB020227150546B3ACE7E56858632AE3",1)</v>
      </c>
      <c r="F135" s="8" t="s">
        <v>636</v>
      </c>
      <c r="G135" s="9" t="s">
        <v>637</v>
      </c>
      <c r="H135" s="9" t="s">
        <v>633</v>
      </c>
      <c r="I135" s="10">
        <v>10</v>
      </c>
      <c r="J135" s="10" t="s">
        <v>21</v>
      </c>
      <c r="K135" s="19"/>
      <c r="L135" s="19"/>
      <c r="M135" s="19" t="s">
        <v>634</v>
      </c>
      <c r="N135" s="39"/>
    </row>
    <row r="136" s="28" customFormat="1" ht="192" customHeight="1" spans="1:14">
      <c r="A136" s="5">
        <v>56</v>
      </c>
      <c r="B136" s="6" t="s">
        <v>30</v>
      </c>
      <c r="C136" s="7" t="s">
        <v>664</v>
      </c>
      <c r="D136" s="8" t="s">
        <v>665</v>
      </c>
      <c r="E136" s="8" t="str">
        <f>_xlfn.DISPIMG("ID_B82DB35E694F4DCA962E7FD16E15794C",1)</f>
        <v>=DISPIMG("ID_B82DB35E694F4DCA962E7FD16E15794C",1)</v>
      </c>
      <c r="F136" s="8" t="s">
        <v>666</v>
      </c>
      <c r="G136" s="9" t="s">
        <v>667</v>
      </c>
      <c r="H136" s="9" t="s">
        <v>668</v>
      </c>
      <c r="I136" s="10">
        <v>1</v>
      </c>
      <c r="J136" s="10"/>
      <c r="K136" s="19"/>
      <c r="L136" s="19"/>
      <c r="M136" s="19" t="s">
        <v>669</v>
      </c>
      <c r="N136" s="39"/>
    </row>
    <row r="137" s="28" customFormat="1" ht="192" customHeight="1" spans="1:14">
      <c r="A137" s="5">
        <v>58</v>
      </c>
      <c r="B137" s="6" t="s">
        <v>73</v>
      </c>
      <c r="C137" s="7" t="s">
        <v>74</v>
      </c>
      <c r="D137" s="8" t="s">
        <v>659</v>
      </c>
      <c r="E137" s="8" t="str">
        <f>_xlfn.DISPIMG("ID_AB59DAC46AE0439392D432588366C763",1)</f>
        <v>=DISPIMG("ID_AB59DAC46AE0439392D432588366C763",1)</v>
      </c>
      <c r="F137" s="8" t="s">
        <v>660</v>
      </c>
      <c r="G137" s="9" t="s">
        <v>661</v>
      </c>
      <c r="H137" s="9" t="s">
        <v>662</v>
      </c>
      <c r="I137" s="10">
        <v>10</v>
      </c>
      <c r="J137" s="10" t="s">
        <v>21</v>
      </c>
      <c r="K137" s="19"/>
      <c r="L137" s="19"/>
      <c r="M137" s="19" t="s">
        <v>663</v>
      </c>
      <c r="N137" s="39"/>
    </row>
    <row r="138" s="28" customFormat="1" ht="192" customHeight="1" spans="1:14">
      <c r="A138" s="5">
        <v>68</v>
      </c>
      <c r="B138" s="6" t="s">
        <v>73</v>
      </c>
      <c r="C138" s="7" t="s">
        <v>92</v>
      </c>
      <c r="D138" s="8" t="s">
        <v>670</v>
      </c>
      <c r="E138" s="8" t="str">
        <f>_xlfn.DISPIMG("ID_B0B08394980F420CA8A92A90BE0D4993",1)</f>
        <v>=DISPIMG("ID_B0B08394980F420CA8A92A90BE0D4993",1)</v>
      </c>
      <c r="F138" s="8" t="s">
        <v>671</v>
      </c>
      <c r="G138" s="9" t="s">
        <v>672</v>
      </c>
      <c r="H138" s="9" t="s">
        <v>673</v>
      </c>
      <c r="I138" s="10">
        <v>2</v>
      </c>
      <c r="J138" s="10" t="s">
        <v>21</v>
      </c>
      <c r="K138" s="19"/>
      <c r="L138" s="19"/>
      <c r="M138" s="19" t="s">
        <v>674</v>
      </c>
      <c r="N138" s="39"/>
    </row>
    <row r="139" s="28" customFormat="1" ht="192" customHeight="1" spans="1:14">
      <c r="A139" s="5">
        <v>71</v>
      </c>
      <c r="B139" s="6" t="s">
        <v>73</v>
      </c>
      <c r="C139" s="7" t="s">
        <v>98</v>
      </c>
      <c r="D139" s="8" t="s">
        <v>632</v>
      </c>
      <c r="E139" s="8" t="str">
        <f>_xlfn.DISPIMG("ID_CBAEAD28768348E49609B4C5E3EBD4DF",1)</f>
        <v>=DISPIMG("ID_CBAEAD28768348E49609B4C5E3EBD4DF",1)</v>
      </c>
      <c r="F139" s="8" t="s">
        <v>636</v>
      </c>
      <c r="G139" s="9" t="s">
        <v>637</v>
      </c>
      <c r="H139" s="9" t="s">
        <v>633</v>
      </c>
      <c r="I139" s="10">
        <v>17</v>
      </c>
      <c r="J139" s="10" t="s">
        <v>21</v>
      </c>
      <c r="K139" s="19"/>
      <c r="L139" s="19"/>
      <c r="M139" s="19" t="s">
        <v>634</v>
      </c>
      <c r="N139" s="39"/>
    </row>
    <row r="140" s="28" customFormat="1" ht="192" customHeight="1" spans="1:14">
      <c r="A140" s="5">
        <v>74</v>
      </c>
      <c r="B140" s="6" t="s">
        <v>73</v>
      </c>
      <c r="C140" s="7" t="s">
        <v>104</v>
      </c>
      <c r="D140" s="8" t="s">
        <v>665</v>
      </c>
      <c r="E140" s="8" t="str">
        <f>_xlfn.DISPIMG("ID_289AD6E970D54EA59C7A30BC7AF63F18",1)</f>
        <v>=DISPIMG("ID_289AD6E970D54EA59C7A30BC7AF63F18",1)</v>
      </c>
      <c r="F140" s="8" t="s">
        <v>675</v>
      </c>
      <c r="G140" s="9" t="s">
        <v>676</v>
      </c>
      <c r="H140" s="9" t="s">
        <v>677</v>
      </c>
      <c r="I140" s="10">
        <v>1</v>
      </c>
      <c r="J140" s="10"/>
      <c r="K140" s="19"/>
      <c r="L140" s="19"/>
      <c r="M140" s="19" t="s">
        <v>678</v>
      </c>
      <c r="N140" s="39"/>
    </row>
    <row r="141" s="28" customFormat="1" ht="192" customHeight="1" spans="1:14">
      <c r="A141" s="5">
        <v>81</v>
      </c>
      <c r="B141" s="6" t="s">
        <v>73</v>
      </c>
      <c r="C141" s="7" t="s">
        <v>128</v>
      </c>
      <c r="D141" s="8" t="s">
        <v>679</v>
      </c>
      <c r="E141" s="8" t="str">
        <f>_xlfn.DISPIMG("ID_704847917FC84E00BD3F539530AA930E",1)</f>
        <v>=DISPIMG("ID_704847917FC84E00BD3F539530AA930E",1)</v>
      </c>
      <c r="F141" s="8" t="s">
        <v>680</v>
      </c>
      <c r="G141" s="9" t="s">
        <v>681</v>
      </c>
      <c r="H141" s="9" t="s">
        <v>682</v>
      </c>
      <c r="I141" s="10">
        <v>2</v>
      </c>
      <c r="J141" s="10"/>
      <c r="K141" s="19"/>
      <c r="L141" s="19"/>
      <c r="M141" s="19" t="s">
        <v>683</v>
      </c>
      <c r="N141" s="39"/>
    </row>
    <row r="142" s="28" customFormat="1" ht="192" customHeight="1" spans="1:14">
      <c r="A142" s="5">
        <v>82</v>
      </c>
      <c r="B142" s="6" t="s">
        <v>73</v>
      </c>
      <c r="C142" s="7" t="s">
        <v>128</v>
      </c>
      <c r="D142" s="8" t="s">
        <v>684</v>
      </c>
      <c r="E142" s="8" t="str">
        <f>_xlfn.DISPIMG("ID_C19520C90AAD4E469CEF0B3920684D90",1)</f>
        <v>=DISPIMG("ID_C19520C90AAD4E469CEF0B3920684D90",1)</v>
      </c>
      <c r="F142" s="8" t="s">
        <v>685</v>
      </c>
      <c r="G142" s="9" t="s">
        <v>686</v>
      </c>
      <c r="H142" s="9" t="s">
        <v>687</v>
      </c>
      <c r="I142" s="10">
        <v>1</v>
      </c>
      <c r="J142" s="10"/>
      <c r="K142" s="19"/>
      <c r="L142" s="19"/>
      <c r="M142" s="19" t="s">
        <v>688</v>
      </c>
      <c r="N142" s="39"/>
    </row>
    <row r="143" s="28" customFormat="1" ht="192" customHeight="1" spans="1:14">
      <c r="A143" s="5">
        <v>91</v>
      </c>
      <c r="B143" s="6" t="s">
        <v>73</v>
      </c>
      <c r="C143" s="7" t="s">
        <v>689</v>
      </c>
      <c r="D143" s="8" t="s">
        <v>649</v>
      </c>
      <c r="E143" s="8" t="str">
        <f>_xlfn.DISPIMG("ID_B737DA1089BE4A0992545460A8C4FC39",1)</f>
        <v>=DISPIMG("ID_B737DA1089BE4A0992545460A8C4FC39",1)</v>
      </c>
      <c r="F143" s="8" t="s">
        <v>650</v>
      </c>
      <c r="G143" s="9" t="s">
        <v>651</v>
      </c>
      <c r="H143" s="9" t="s">
        <v>652</v>
      </c>
      <c r="I143" s="10">
        <v>1</v>
      </c>
      <c r="J143" s="10" t="s">
        <v>21</v>
      </c>
      <c r="K143" s="19"/>
      <c r="L143" s="19"/>
      <c r="M143" s="19" t="s">
        <v>653</v>
      </c>
      <c r="N143" s="39"/>
    </row>
    <row r="144" s="28" customFormat="1" ht="192" customHeight="1" spans="1:14">
      <c r="A144" s="5">
        <v>92</v>
      </c>
      <c r="B144" s="6" t="s">
        <v>73</v>
      </c>
      <c r="C144" s="7" t="s">
        <v>689</v>
      </c>
      <c r="D144" s="8" t="s">
        <v>654</v>
      </c>
      <c r="E144" s="8" t="str">
        <f>_xlfn.DISPIMG("ID_61645E9E42BE44688998A3063A96C542",1)</f>
        <v>=DISPIMG("ID_61645E9E42BE44688998A3063A96C542",1)</v>
      </c>
      <c r="F144" s="8" t="s">
        <v>655</v>
      </c>
      <c r="G144" s="9" t="s">
        <v>656</v>
      </c>
      <c r="H144" s="9" t="s">
        <v>657</v>
      </c>
      <c r="I144" s="10">
        <v>1</v>
      </c>
      <c r="J144" s="10" t="s">
        <v>21</v>
      </c>
      <c r="K144" s="19"/>
      <c r="L144" s="19"/>
      <c r="M144" s="19" t="s">
        <v>658</v>
      </c>
      <c r="N144" s="39"/>
    </row>
    <row r="145" s="28" customFormat="1" ht="192" customHeight="1" spans="1:14">
      <c r="A145" s="5">
        <v>94</v>
      </c>
      <c r="B145" s="6" t="s">
        <v>73</v>
      </c>
      <c r="C145" s="7" t="s">
        <v>150</v>
      </c>
      <c r="D145" s="8" t="s">
        <v>690</v>
      </c>
      <c r="E145" s="8" t="str">
        <f>_xlfn.DISPIMG("ID_79CC8C78FAD84827A2A0BE9A8274229C",1)</f>
        <v>=DISPIMG("ID_79CC8C78FAD84827A2A0BE9A8274229C",1)</v>
      </c>
      <c r="F145" s="8" t="s">
        <v>691</v>
      </c>
      <c r="G145" s="9" t="s">
        <v>692</v>
      </c>
      <c r="H145" s="9" t="s">
        <v>693</v>
      </c>
      <c r="I145" s="10">
        <v>14</v>
      </c>
      <c r="J145" s="10" t="s">
        <v>21</v>
      </c>
      <c r="K145" s="19"/>
      <c r="L145" s="19"/>
      <c r="M145" s="19" t="s">
        <v>694</v>
      </c>
      <c r="N145" s="39"/>
    </row>
    <row r="146" s="28" customFormat="1" ht="192" customHeight="1" spans="1:14">
      <c r="A146" s="5">
        <v>96</v>
      </c>
      <c r="B146" s="6" t="s">
        <v>73</v>
      </c>
      <c r="C146" s="7" t="s">
        <v>156</v>
      </c>
      <c r="D146" s="8" t="s">
        <v>695</v>
      </c>
      <c r="E146" s="8" t="str">
        <f>_xlfn.DISPIMG("ID_75CBAF25A2034428988F90A9251AA0C8",1)</f>
        <v>=DISPIMG("ID_75CBAF25A2034428988F90A9251AA0C8",1)</v>
      </c>
      <c r="F146" s="8" t="s">
        <v>696</v>
      </c>
      <c r="G146" s="9" t="s">
        <v>697</v>
      </c>
      <c r="H146" s="9" t="s">
        <v>698</v>
      </c>
      <c r="I146" s="10">
        <v>6</v>
      </c>
      <c r="J146" s="10" t="s">
        <v>21</v>
      </c>
      <c r="K146" s="19"/>
      <c r="L146" s="19"/>
      <c r="M146" s="19" t="s">
        <v>699</v>
      </c>
      <c r="N146" s="39"/>
    </row>
    <row r="147" s="28" customFormat="1" ht="192" customHeight="1" spans="1:14">
      <c r="A147" s="5">
        <v>98</v>
      </c>
      <c r="B147" s="6" t="s">
        <v>73</v>
      </c>
      <c r="C147" s="7" t="s">
        <v>156</v>
      </c>
      <c r="D147" s="8" t="s">
        <v>700</v>
      </c>
      <c r="E147" s="8" t="str">
        <f>_xlfn.DISPIMG("ID_2180A7ABEC834FBA97CBF91B0E710CC1",1)</f>
        <v>=DISPIMG("ID_2180A7ABEC834FBA97CBF91B0E710CC1",1)</v>
      </c>
      <c r="F147" s="8" t="s">
        <v>701</v>
      </c>
      <c r="G147" s="9" t="s">
        <v>702</v>
      </c>
      <c r="H147" s="9" t="s">
        <v>703</v>
      </c>
      <c r="I147" s="10">
        <v>7</v>
      </c>
      <c r="J147" s="10" t="s">
        <v>21</v>
      </c>
      <c r="K147" s="19"/>
      <c r="L147" s="19"/>
      <c r="M147" s="19" t="s">
        <v>704</v>
      </c>
      <c r="N147" s="39"/>
    </row>
    <row r="148" s="28" customFormat="1" ht="192" customHeight="1" spans="1:14">
      <c r="A148" s="5">
        <v>99</v>
      </c>
      <c r="B148" s="6" t="s">
        <v>73</v>
      </c>
      <c r="C148" s="7" t="s">
        <v>156</v>
      </c>
      <c r="D148" s="8" t="s">
        <v>705</v>
      </c>
      <c r="E148" s="8" t="str">
        <f>_xlfn.DISPIMG("ID_6E633A7F7ADE445B800AC5989A78938A",1)</f>
        <v>=DISPIMG("ID_6E633A7F7ADE445B800AC5989A78938A",1)</v>
      </c>
      <c r="F148" s="8" t="s">
        <v>706</v>
      </c>
      <c r="G148" s="9" t="s">
        <v>707</v>
      </c>
      <c r="H148" s="9" t="s">
        <v>708</v>
      </c>
      <c r="I148" s="10">
        <v>2</v>
      </c>
      <c r="J148" s="10" t="s">
        <v>21</v>
      </c>
      <c r="K148" s="19"/>
      <c r="L148" s="19"/>
      <c r="M148" s="19" t="s">
        <v>709</v>
      </c>
      <c r="N148" s="39"/>
    </row>
    <row r="149" s="28" customFormat="1" ht="192" customHeight="1" spans="1:14">
      <c r="A149" s="5">
        <v>100</v>
      </c>
      <c r="B149" s="6" t="s">
        <v>73</v>
      </c>
      <c r="C149" s="7" t="s">
        <v>156</v>
      </c>
      <c r="D149" s="8" t="s">
        <v>710</v>
      </c>
      <c r="E149" s="8" t="str">
        <f>_xlfn.DISPIMG("ID_161BAC43A99C4C82A86337D1D2C35DD1",1)</f>
        <v>=DISPIMG("ID_161BAC43A99C4C82A86337D1D2C35DD1",1)</v>
      </c>
      <c r="F149" s="8" t="s">
        <v>711</v>
      </c>
      <c r="G149" s="9" t="s">
        <v>712</v>
      </c>
      <c r="H149" s="9" t="s">
        <v>713</v>
      </c>
      <c r="I149" s="10">
        <v>4</v>
      </c>
      <c r="J149" s="10" t="s">
        <v>21</v>
      </c>
      <c r="K149" s="19"/>
      <c r="L149" s="19"/>
      <c r="M149" s="19" t="s">
        <v>714</v>
      </c>
      <c r="N149" s="39"/>
    </row>
    <row r="150" s="28" customFormat="1" ht="192" customHeight="1" spans="1:14">
      <c r="A150" s="5">
        <v>105</v>
      </c>
      <c r="B150" s="6" t="s">
        <v>73</v>
      </c>
      <c r="C150" s="7" t="s">
        <v>162</v>
      </c>
      <c r="D150" s="8" t="s">
        <v>679</v>
      </c>
      <c r="E150" s="8" t="str">
        <f>_xlfn.DISPIMG("ID_D27A614C3A9443389FBE3A3FDB62A6DC",1)</f>
        <v>=DISPIMG("ID_D27A614C3A9443389FBE3A3FDB62A6DC",1)</v>
      </c>
      <c r="F150" s="8" t="s">
        <v>680</v>
      </c>
      <c r="G150" s="9" t="s">
        <v>681</v>
      </c>
      <c r="H150" s="9" t="s">
        <v>682</v>
      </c>
      <c r="I150" s="10">
        <v>2</v>
      </c>
      <c r="J150" s="10"/>
      <c r="K150" s="19"/>
      <c r="L150" s="19"/>
      <c r="M150" s="19" t="s">
        <v>683</v>
      </c>
      <c r="N150" s="39"/>
    </row>
    <row r="151" s="28" customFormat="1" ht="192" customHeight="1" spans="1:14">
      <c r="A151" s="5">
        <v>106</v>
      </c>
      <c r="B151" s="6" t="s">
        <v>73</v>
      </c>
      <c r="C151" s="7" t="s">
        <v>162</v>
      </c>
      <c r="D151" s="8" t="s">
        <v>715</v>
      </c>
      <c r="E151" s="8" t="str">
        <f>_xlfn.DISPIMG("ID_B0419A9883514DACA4AC245224559E58",1)</f>
        <v>=DISPIMG("ID_B0419A9883514DACA4AC245224559E58",1)</v>
      </c>
      <c r="F151" s="8" t="s">
        <v>716</v>
      </c>
      <c r="G151" s="9" t="s">
        <v>717</v>
      </c>
      <c r="H151" s="9" t="s">
        <v>677</v>
      </c>
      <c r="I151" s="10">
        <v>1</v>
      </c>
      <c r="J151" s="10"/>
      <c r="K151" s="19"/>
      <c r="L151" s="19"/>
      <c r="M151" s="19" t="s">
        <v>718</v>
      </c>
      <c r="N151" s="39"/>
    </row>
    <row r="152" s="28" customFormat="1" ht="192" customHeight="1" spans="1:14">
      <c r="A152" s="5">
        <v>107</v>
      </c>
      <c r="B152" s="6" t="s">
        <v>73</v>
      </c>
      <c r="C152" s="7" t="s">
        <v>162</v>
      </c>
      <c r="D152" s="8" t="s">
        <v>719</v>
      </c>
      <c r="E152" s="8" t="str">
        <f>_xlfn.DISPIMG("ID_92946EB4F88343B08331A73934E995F4",1)</f>
        <v>=DISPIMG("ID_92946EB4F88343B08331A73934E995F4",1)</v>
      </c>
      <c r="F152" s="8" t="s">
        <v>720</v>
      </c>
      <c r="G152" s="9" t="s">
        <v>721</v>
      </c>
      <c r="H152" s="9" t="s">
        <v>722</v>
      </c>
      <c r="I152" s="10">
        <v>1</v>
      </c>
      <c r="J152" s="10"/>
      <c r="K152" s="19"/>
      <c r="L152" s="19"/>
      <c r="M152" s="19" t="s">
        <v>723</v>
      </c>
      <c r="N152" s="39"/>
    </row>
    <row r="153" s="28" customFormat="1" ht="192" customHeight="1" spans="1:14">
      <c r="A153" s="5">
        <v>111</v>
      </c>
      <c r="B153" s="6" t="s">
        <v>73</v>
      </c>
      <c r="C153" s="7" t="s">
        <v>163</v>
      </c>
      <c r="D153" s="8" t="s">
        <v>724</v>
      </c>
      <c r="E153" s="8" t="str">
        <f>_xlfn.DISPIMG("ID_F62DA0988A6F44CAB10E8120073BAA06",1)</f>
        <v>=DISPIMG("ID_F62DA0988A6F44CAB10E8120073BAA06",1)</v>
      </c>
      <c r="F153" s="8" t="s">
        <v>725</v>
      </c>
      <c r="G153" s="9" t="s">
        <v>726</v>
      </c>
      <c r="H153" s="9" t="s">
        <v>727</v>
      </c>
      <c r="I153" s="10">
        <v>5</v>
      </c>
      <c r="J153" s="10" t="s">
        <v>21</v>
      </c>
      <c r="K153" s="19"/>
      <c r="L153" s="19"/>
      <c r="M153" s="19" t="s">
        <v>728</v>
      </c>
      <c r="N153" s="39"/>
    </row>
    <row r="154" s="28" customFormat="1" ht="192" customHeight="1" spans="1:14">
      <c r="A154" s="5">
        <v>114</v>
      </c>
      <c r="B154" s="6" t="s">
        <v>73</v>
      </c>
      <c r="C154" s="7" t="s">
        <v>729</v>
      </c>
      <c r="D154" s="8" t="s">
        <v>730</v>
      </c>
      <c r="E154" s="8" t="str">
        <f>_xlfn.DISPIMG("ID_82144B6AB05445ED84B5BEAE9A7F8D2F",1)</f>
        <v>=DISPIMG("ID_82144B6AB05445ED84B5BEAE9A7F8D2F",1)</v>
      </c>
      <c r="F154" s="8" t="s">
        <v>731</v>
      </c>
      <c r="G154" s="9" t="s">
        <v>732</v>
      </c>
      <c r="H154" s="9" t="s">
        <v>733</v>
      </c>
      <c r="I154" s="10">
        <v>1</v>
      </c>
      <c r="J154" s="10" t="s">
        <v>21</v>
      </c>
      <c r="K154" s="19"/>
      <c r="L154" s="19"/>
      <c r="M154" s="19" t="s">
        <v>734</v>
      </c>
      <c r="N154" s="39"/>
    </row>
    <row r="155" s="28" customFormat="1" ht="192" customHeight="1" spans="1:14">
      <c r="A155" s="5">
        <v>116</v>
      </c>
      <c r="B155" s="6" t="s">
        <v>73</v>
      </c>
      <c r="C155" s="7" t="s">
        <v>735</v>
      </c>
      <c r="D155" s="8" t="s">
        <v>730</v>
      </c>
      <c r="E155" s="8" t="str">
        <f>_xlfn.DISPIMG("ID_CE7B656836F842DE86B25731CE2A26A0",1)</f>
        <v>=DISPIMG("ID_CE7B656836F842DE86B25731CE2A26A0",1)</v>
      </c>
      <c r="F155" s="8" t="s">
        <v>731</v>
      </c>
      <c r="G155" s="9" t="s">
        <v>732</v>
      </c>
      <c r="H155" s="9" t="s">
        <v>733</v>
      </c>
      <c r="I155" s="10">
        <v>1</v>
      </c>
      <c r="J155" s="10" t="s">
        <v>21</v>
      </c>
      <c r="K155" s="19"/>
      <c r="L155" s="19"/>
      <c r="M155" s="19" t="s">
        <v>734</v>
      </c>
      <c r="N155" s="39"/>
    </row>
    <row r="156" s="28" customFormat="1" ht="192" customHeight="1" spans="1:14">
      <c r="A156" s="5">
        <v>117</v>
      </c>
      <c r="B156" s="6" t="s">
        <v>73</v>
      </c>
      <c r="C156" s="7" t="s">
        <v>736</v>
      </c>
      <c r="D156" s="8" t="s">
        <v>737</v>
      </c>
      <c r="E156" s="8" t="str">
        <f>_xlfn.DISPIMG("ID_C00BC4857D584F57BE07EB20B8D1C6CD",1)</f>
        <v>=DISPIMG("ID_C00BC4857D584F57BE07EB20B8D1C6CD",1)</v>
      </c>
      <c r="F156" s="8" t="s">
        <v>738</v>
      </c>
      <c r="G156" s="9" t="s">
        <v>739</v>
      </c>
      <c r="H156" s="9" t="s">
        <v>693</v>
      </c>
      <c r="I156" s="10">
        <v>4</v>
      </c>
      <c r="J156" s="10" t="s">
        <v>21</v>
      </c>
      <c r="K156" s="19"/>
      <c r="L156" s="19"/>
      <c r="M156" s="19" t="s">
        <v>740</v>
      </c>
      <c r="N156" s="39"/>
    </row>
    <row r="157" s="28" customFormat="1" ht="192" customHeight="1" spans="1:14">
      <c r="A157" s="5">
        <v>118</v>
      </c>
      <c r="B157" s="6" t="s">
        <v>73</v>
      </c>
      <c r="C157" s="7" t="s">
        <v>736</v>
      </c>
      <c r="D157" s="8" t="s">
        <v>679</v>
      </c>
      <c r="E157" s="8" t="str">
        <f>_xlfn.DISPIMG("ID_4ECFB6326F744CA6892092ABDEAE2573",1)</f>
        <v>=DISPIMG("ID_4ECFB6326F744CA6892092ABDEAE2573",1)</v>
      </c>
      <c r="F157" s="8" t="s">
        <v>741</v>
      </c>
      <c r="G157" s="9" t="s">
        <v>742</v>
      </c>
      <c r="H157" s="9" t="s">
        <v>743</v>
      </c>
      <c r="I157" s="10">
        <v>2</v>
      </c>
      <c r="J157" s="10"/>
      <c r="K157" s="19"/>
      <c r="L157" s="19"/>
      <c r="M157" s="19" t="s">
        <v>744</v>
      </c>
      <c r="N157" s="39"/>
    </row>
    <row r="158" s="28" customFormat="1" ht="192" customHeight="1" spans="1:14">
      <c r="A158" s="5">
        <v>119</v>
      </c>
      <c r="B158" s="6" t="s">
        <v>73</v>
      </c>
      <c r="C158" s="7" t="s">
        <v>736</v>
      </c>
      <c r="D158" s="8" t="s">
        <v>679</v>
      </c>
      <c r="E158" s="8" t="str">
        <f>_xlfn.DISPIMG("ID_38FA309499134576A16CA2ABCE132805",1)</f>
        <v>=DISPIMG("ID_38FA309499134576A16CA2ABCE132805",1)</v>
      </c>
      <c r="F158" s="8" t="s">
        <v>680</v>
      </c>
      <c r="G158" s="9" t="s">
        <v>681</v>
      </c>
      <c r="H158" s="9" t="s">
        <v>682</v>
      </c>
      <c r="I158" s="10">
        <v>2</v>
      </c>
      <c r="J158" s="10"/>
      <c r="K158" s="19"/>
      <c r="L158" s="19"/>
      <c r="M158" s="19" t="s">
        <v>683</v>
      </c>
      <c r="N158" s="39"/>
    </row>
    <row r="159" s="28" customFormat="1" ht="192" customHeight="1" spans="1:14">
      <c r="A159" s="5">
        <v>121</v>
      </c>
      <c r="B159" s="6" t="s">
        <v>73</v>
      </c>
      <c r="C159" s="7" t="s">
        <v>168</v>
      </c>
      <c r="D159" s="8" t="s">
        <v>679</v>
      </c>
      <c r="E159" s="8" t="str">
        <f>_xlfn.DISPIMG("ID_31BA7E1B577A40A498E9BB3A7AE0F247",1)</f>
        <v>=DISPIMG("ID_31BA7E1B577A40A498E9BB3A7AE0F247",1)</v>
      </c>
      <c r="F159" s="8" t="s">
        <v>680</v>
      </c>
      <c r="G159" s="9" t="s">
        <v>681</v>
      </c>
      <c r="H159" s="9" t="s">
        <v>682</v>
      </c>
      <c r="I159" s="10">
        <v>2</v>
      </c>
      <c r="J159" s="10"/>
      <c r="K159" s="19"/>
      <c r="L159" s="19"/>
      <c r="M159" s="19" t="s">
        <v>683</v>
      </c>
      <c r="N159" s="39"/>
    </row>
    <row r="160" s="28" customFormat="1" ht="192" customHeight="1" spans="1:14">
      <c r="A160" s="5">
        <v>122</v>
      </c>
      <c r="B160" s="6" t="s">
        <v>73</v>
      </c>
      <c r="C160" s="7" t="s">
        <v>168</v>
      </c>
      <c r="D160" s="8" t="s">
        <v>684</v>
      </c>
      <c r="E160" s="8" t="str">
        <f>_xlfn.DISPIMG("ID_9FC6393355104B7CADA9CD81D787B41E",1)</f>
        <v>=DISPIMG("ID_9FC6393355104B7CADA9CD81D787B41E",1)</v>
      </c>
      <c r="F160" s="8" t="s">
        <v>685</v>
      </c>
      <c r="G160" s="9" t="s">
        <v>686</v>
      </c>
      <c r="H160" s="9" t="s">
        <v>687</v>
      </c>
      <c r="I160" s="10">
        <v>1</v>
      </c>
      <c r="J160" s="10"/>
      <c r="K160" s="19"/>
      <c r="L160" s="19"/>
      <c r="M160" s="19" t="s">
        <v>688</v>
      </c>
      <c r="N160" s="39"/>
    </row>
    <row r="161" s="28" customFormat="1" ht="192" customHeight="1" spans="1:14">
      <c r="A161" s="5">
        <v>135</v>
      </c>
      <c r="B161" s="6" t="s">
        <v>73</v>
      </c>
      <c r="C161" s="7" t="s">
        <v>171</v>
      </c>
      <c r="D161" s="8" t="s">
        <v>659</v>
      </c>
      <c r="E161" s="8" t="str">
        <f>_xlfn.DISPIMG("ID_50A2B5C537884E149109FCBA5869B7B6",1)</f>
        <v>=DISPIMG("ID_50A2B5C537884E149109FCBA5869B7B6",1)</v>
      </c>
      <c r="F161" s="8" t="s">
        <v>660</v>
      </c>
      <c r="G161" s="9" t="s">
        <v>661</v>
      </c>
      <c r="H161" s="9" t="s">
        <v>662</v>
      </c>
      <c r="I161" s="10">
        <v>13</v>
      </c>
      <c r="J161" s="10" t="s">
        <v>21</v>
      </c>
      <c r="K161" s="19"/>
      <c r="L161" s="19"/>
      <c r="M161" s="19" t="s">
        <v>663</v>
      </c>
      <c r="N161" s="39"/>
    </row>
    <row r="162" s="28" customFormat="1" ht="192" customHeight="1" spans="1:14">
      <c r="A162" s="5">
        <v>141</v>
      </c>
      <c r="B162" s="6" t="s">
        <v>73</v>
      </c>
      <c r="C162" s="7" t="s">
        <v>178</v>
      </c>
      <c r="D162" s="8" t="s">
        <v>665</v>
      </c>
      <c r="E162" s="8" t="str">
        <f>_xlfn.DISPIMG("ID_3598DFFCD24D4411AB0BD2CEBF65CAC9",1)</f>
        <v>=DISPIMG("ID_3598DFFCD24D4411AB0BD2CEBF65CAC9",1)</v>
      </c>
      <c r="F162" s="8" t="s">
        <v>745</v>
      </c>
      <c r="G162" s="9" t="s">
        <v>746</v>
      </c>
      <c r="H162" s="9" t="s">
        <v>747</v>
      </c>
      <c r="I162" s="10">
        <v>1</v>
      </c>
      <c r="J162" s="10"/>
      <c r="K162" s="19"/>
      <c r="L162" s="19"/>
      <c r="M162" s="19" t="s">
        <v>748</v>
      </c>
      <c r="N162" s="39"/>
    </row>
    <row r="163" s="28" customFormat="1" ht="192" customHeight="1" spans="1:14">
      <c r="A163" s="5">
        <v>142</v>
      </c>
      <c r="B163" s="6" t="s">
        <v>73</v>
      </c>
      <c r="C163" s="7" t="s">
        <v>178</v>
      </c>
      <c r="D163" s="8" t="s">
        <v>719</v>
      </c>
      <c r="E163" s="8" t="str">
        <f>_xlfn.DISPIMG("ID_C77DF12DF1F745CCBFC536F0D8968B23",1)</f>
        <v>=DISPIMG("ID_C77DF12DF1F745CCBFC536F0D8968B23",1)</v>
      </c>
      <c r="F163" s="8" t="s">
        <v>720</v>
      </c>
      <c r="G163" s="9" t="s">
        <v>721</v>
      </c>
      <c r="H163" s="9" t="s">
        <v>722</v>
      </c>
      <c r="I163" s="10">
        <v>1</v>
      </c>
      <c r="J163" s="10"/>
      <c r="K163" s="19"/>
      <c r="L163" s="19"/>
      <c r="M163" s="19" t="s">
        <v>723</v>
      </c>
      <c r="N163" s="39"/>
    </row>
    <row r="164" s="28" customFormat="1" ht="192" customHeight="1" spans="1:14">
      <c r="A164" s="5">
        <v>157</v>
      </c>
      <c r="B164" s="6" t="s">
        <v>73</v>
      </c>
      <c r="C164" s="7" t="s">
        <v>749</v>
      </c>
      <c r="D164" s="8" t="s">
        <v>750</v>
      </c>
      <c r="E164" s="8" t="str">
        <f>_xlfn.DISPIMG("ID_76DD543F2A40443989FEE9451A51F491",1)</f>
        <v>=DISPIMG("ID_76DD543F2A40443989FEE9451A51F491",1)</v>
      </c>
      <c r="F164" s="8" t="s">
        <v>751</v>
      </c>
      <c r="G164" s="9" t="s">
        <v>752</v>
      </c>
      <c r="H164" s="9" t="s">
        <v>753</v>
      </c>
      <c r="I164" s="10">
        <v>2</v>
      </c>
      <c r="J164" s="10" t="s">
        <v>21</v>
      </c>
      <c r="K164" s="19"/>
      <c r="L164" s="19"/>
      <c r="M164" s="19" t="s">
        <v>754</v>
      </c>
      <c r="N164" s="39"/>
    </row>
    <row r="165" s="28" customFormat="1" ht="192" customHeight="1" spans="1:14">
      <c r="A165" s="5">
        <v>158</v>
      </c>
      <c r="B165" s="6" t="s">
        <v>73</v>
      </c>
      <c r="C165" s="7" t="s">
        <v>749</v>
      </c>
      <c r="D165" s="8" t="s">
        <v>679</v>
      </c>
      <c r="E165" s="8" t="str">
        <f>_xlfn.DISPIMG("ID_8C4C5E9036814C98A968DCEB4CA800A6",1)</f>
        <v>=DISPIMG("ID_8C4C5E9036814C98A968DCEB4CA800A6",1)</v>
      </c>
      <c r="F165" s="8" t="s">
        <v>755</v>
      </c>
      <c r="G165" s="9" t="s">
        <v>756</v>
      </c>
      <c r="H165" s="9" t="s">
        <v>682</v>
      </c>
      <c r="I165" s="10">
        <v>1</v>
      </c>
      <c r="J165" s="10"/>
      <c r="K165" s="19"/>
      <c r="L165" s="19"/>
      <c r="M165" s="19" t="s">
        <v>757</v>
      </c>
      <c r="N165" s="39"/>
    </row>
    <row r="166" s="28" customFormat="1" ht="192" customHeight="1" spans="1:14">
      <c r="A166" s="5">
        <v>159</v>
      </c>
      <c r="B166" s="6" t="s">
        <v>73</v>
      </c>
      <c r="C166" s="7" t="s">
        <v>749</v>
      </c>
      <c r="D166" s="8" t="s">
        <v>679</v>
      </c>
      <c r="E166" s="8" t="str">
        <f>_xlfn.DISPIMG("ID_E53F645D892B45FE977821592D1A5A7E",1)</f>
        <v>=DISPIMG("ID_E53F645D892B45FE977821592D1A5A7E",1)</v>
      </c>
      <c r="F166" s="8" t="s">
        <v>758</v>
      </c>
      <c r="G166" s="9" t="s">
        <v>759</v>
      </c>
      <c r="H166" s="9" t="s">
        <v>682</v>
      </c>
      <c r="I166" s="10">
        <v>5</v>
      </c>
      <c r="J166" s="10"/>
      <c r="K166" s="19"/>
      <c r="L166" s="19"/>
      <c r="M166" s="19" t="s">
        <v>760</v>
      </c>
      <c r="N166" s="39"/>
    </row>
    <row r="167" s="28" customFormat="1" ht="192" customHeight="1" spans="1:14">
      <c r="A167" s="5">
        <v>160</v>
      </c>
      <c r="B167" s="6" t="s">
        <v>73</v>
      </c>
      <c r="C167" s="7" t="s">
        <v>749</v>
      </c>
      <c r="D167" s="8" t="s">
        <v>679</v>
      </c>
      <c r="E167" s="8" t="str">
        <f>_xlfn.DISPIMG("ID_1D5ADF3186DD4757B9BE3AD34CEBF9AA",1)</f>
        <v>=DISPIMG("ID_1D5ADF3186DD4757B9BE3AD34CEBF9AA",1)</v>
      </c>
      <c r="F167" s="8" t="s">
        <v>741</v>
      </c>
      <c r="G167" s="9" t="s">
        <v>742</v>
      </c>
      <c r="H167" s="9" t="s">
        <v>761</v>
      </c>
      <c r="I167" s="10">
        <v>1</v>
      </c>
      <c r="J167" s="10"/>
      <c r="K167" s="19"/>
      <c r="L167" s="19"/>
      <c r="M167" s="19" t="s">
        <v>744</v>
      </c>
      <c r="N167" s="39"/>
    </row>
    <row r="168" s="28" customFormat="1" ht="192" customHeight="1" spans="1:14">
      <c r="A168" s="5">
        <v>161</v>
      </c>
      <c r="B168" s="6" t="s">
        <v>73</v>
      </c>
      <c r="C168" s="7" t="s">
        <v>749</v>
      </c>
      <c r="D168" s="8" t="s">
        <v>684</v>
      </c>
      <c r="E168" s="8" t="str">
        <f>_xlfn.DISPIMG("ID_264DF0D5237B4C0CBC81BDD3620F483C",1)</f>
        <v>=DISPIMG("ID_264DF0D5237B4C0CBC81BDD3620F483C",1)</v>
      </c>
      <c r="F168" s="8" t="s">
        <v>685</v>
      </c>
      <c r="G168" s="9" t="s">
        <v>686</v>
      </c>
      <c r="H168" s="9" t="s">
        <v>687</v>
      </c>
      <c r="I168" s="10">
        <v>1</v>
      </c>
      <c r="J168" s="10"/>
      <c r="K168" s="19"/>
      <c r="L168" s="19"/>
      <c r="M168" s="19" t="s">
        <v>688</v>
      </c>
      <c r="N168" s="39"/>
    </row>
    <row r="169" s="28" customFormat="1" ht="192" customHeight="1" spans="1:14">
      <c r="A169" s="5">
        <v>170</v>
      </c>
      <c r="B169" s="6" t="s">
        <v>73</v>
      </c>
      <c r="C169" s="7" t="s">
        <v>212</v>
      </c>
      <c r="D169" s="8" t="s">
        <v>762</v>
      </c>
      <c r="E169" s="8" t="str">
        <f>_xlfn.DISPIMG("ID_24DF6376602A4B24903858C9F0BB6240",1)</f>
        <v>=DISPIMG("ID_24DF6376602A4B24903858C9F0BB6240",1)</v>
      </c>
      <c r="F169" s="8" t="s">
        <v>763</v>
      </c>
      <c r="G169" s="9" t="s">
        <v>764</v>
      </c>
      <c r="H169" s="9" t="s">
        <v>765</v>
      </c>
      <c r="I169" s="10">
        <v>2</v>
      </c>
      <c r="J169" s="10" t="s">
        <v>21</v>
      </c>
      <c r="K169" s="19"/>
      <c r="L169" s="19"/>
      <c r="M169" s="19" t="s">
        <v>766</v>
      </c>
      <c r="N169" s="39"/>
    </row>
    <row r="170" s="28" customFormat="1" ht="192" customHeight="1" spans="1:14">
      <c r="A170" s="5">
        <v>172</v>
      </c>
      <c r="B170" s="6" t="s">
        <v>226</v>
      </c>
      <c r="C170" s="7" t="s">
        <v>40</v>
      </c>
      <c r="D170" s="8" t="s">
        <v>659</v>
      </c>
      <c r="E170" s="8" t="str">
        <f>_xlfn.DISPIMG("ID_16068210FFC74D54B38B93EACF7642C9",1)</f>
        <v>=DISPIMG("ID_16068210FFC74D54B38B93EACF7642C9",1)</v>
      </c>
      <c r="F170" s="8" t="s">
        <v>660</v>
      </c>
      <c r="G170" s="9" t="s">
        <v>661</v>
      </c>
      <c r="H170" s="9" t="s">
        <v>662</v>
      </c>
      <c r="I170" s="10">
        <v>2</v>
      </c>
      <c r="J170" s="10" t="s">
        <v>21</v>
      </c>
      <c r="K170" s="19"/>
      <c r="L170" s="19"/>
      <c r="M170" s="19" t="s">
        <v>663</v>
      </c>
      <c r="N170" s="39"/>
    </row>
    <row r="171" s="28" customFormat="1" ht="192" customHeight="1" spans="1:14">
      <c r="A171" s="5">
        <v>176</v>
      </c>
      <c r="B171" s="6" t="s">
        <v>226</v>
      </c>
      <c r="C171" s="7" t="s">
        <v>767</v>
      </c>
      <c r="D171" s="8" t="s">
        <v>730</v>
      </c>
      <c r="E171" s="8" t="str">
        <f>_xlfn.DISPIMG("ID_BA7947B2486F45C198E94ED0869BC7A5",1)</f>
        <v>=DISPIMG("ID_BA7947B2486F45C198E94ED0869BC7A5",1)</v>
      </c>
      <c r="F171" s="8" t="s">
        <v>731</v>
      </c>
      <c r="G171" s="9" t="s">
        <v>732</v>
      </c>
      <c r="H171" s="9" t="s">
        <v>733</v>
      </c>
      <c r="I171" s="10">
        <v>1</v>
      </c>
      <c r="J171" s="10" t="s">
        <v>21</v>
      </c>
      <c r="K171" s="19"/>
      <c r="L171" s="19"/>
      <c r="M171" s="19" t="s">
        <v>734</v>
      </c>
      <c r="N171" s="39"/>
    </row>
    <row r="172" s="28" customFormat="1" ht="192" customHeight="1" spans="1:14">
      <c r="A172" s="5">
        <v>178</v>
      </c>
      <c r="B172" s="6" t="s">
        <v>226</v>
      </c>
      <c r="C172" s="7" t="s">
        <v>768</v>
      </c>
      <c r="D172" s="8" t="s">
        <v>730</v>
      </c>
      <c r="E172" s="8" t="str">
        <f>_xlfn.DISPIMG("ID_1CF74B3204E44FC9AF5E5604EE520A49",1)</f>
        <v>=DISPIMG("ID_1CF74B3204E44FC9AF5E5604EE520A49",1)</v>
      </c>
      <c r="F172" s="8" t="s">
        <v>731</v>
      </c>
      <c r="G172" s="9" t="s">
        <v>732</v>
      </c>
      <c r="H172" s="9" t="s">
        <v>733</v>
      </c>
      <c r="I172" s="10">
        <v>1</v>
      </c>
      <c r="J172" s="10" t="s">
        <v>21</v>
      </c>
      <c r="K172" s="19"/>
      <c r="L172" s="19"/>
      <c r="M172" s="19" t="s">
        <v>734</v>
      </c>
      <c r="N172" s="39"/>
    </row>
    <row r="173" s="28" customFormat="1" ht="192" customHeight="1" spans="1:14">
      <c r="A173" s="5">
        <v>179</v>
      </c>
      <c r="B173" s="6" t="s">
        <v>226</v>
      </c>
      <c r="C173" s="7" t="s">
        <v>769</v>
      </c>
      <c r="D173" s="8" t="s">
        <v>750</v>
      </c>
      <c r="E173" s="8" t="str">
        <f>_xlfn.DISPIMG("ID_1F3E8E6F92C541AD8CB998345B564594",1)</f>
        <v>=DISPIMG("ID_1F3E8E6F92C541AD8CB998345B564594",1)</v>
      </c>
      <c r="F173" s="8" t="s">
        <v>751</v>
      </c>
      <c r="G173" s="9" t="s">
        <v>752</v>
      </c>
      <c r="H173" s="9" t="s">
        <v>753</v>
      </c>
      <c r="I173" s="10">
        <v>1</v>
      </c>
      <c r="J173" s="10" t="s">
        <v>21</v>
      </c>
      <c r="K173" s="19"/>
      <c r="L173" s="19"/>
      <c r="M173" s="19" t="s">
        <v>754</v>
      </c>
      <c r="N173" s="39"/>
    </row>
    <row r="174" s="28" customFormat="1" ht="192" customHeight="1" spans="1:14">
      <c r="A174" s="5">
        <v>180</v>
      </c>
      <c r="B174" s="6" t="s">
        <v>226</v>
      </c>
      <c r="C174" s="7" t="s">
        <v>769</v>
      </c>
      <c r="D174" s="8" t="s">
        <v>679</v>
      </c>
      <c r="E174" s="8" t="str">
        <f>_xlfn.DISPIMG("ID_2293DB04242B4E3CAD29D7491888507C",1)</f>
        <v>=DISPIMG("ID_2293DB04242B4E3CAD29D7491888507C",1)</v>
      </c>
      <c r="F174" s="8" t="s">
        <v>755</v>
      </c>
      <c r="G174" s="9" t="s">
        <v>756</v>
      </c>
      <c r="H174" s="9" t="s">
        <v>682</v>
      </c>
      <c r="I174" s="10">
        <v>1</v>
      </c>
      <c r="J174" s="10"/>
      <c r="K174" s="19"/>
      <c r="L174" s="19"/>
      <c r="M174" s="19" t="s">
        <v>757</v>
      </c>
      <c r="N174" s="39"/>
    </row>
    <row r="175" s="28" customFormat="1" ht="192" customHeight="1" spans="1:14">
      <c r="A175" s="5">
        <v>181</v>
      </c>
      <c r="B175" s="6" t="s">
        <v>226</v>
      </c>
      <c r="C175" s="7" t="s">
        <v>769</v>
      </c>
      <c r="D175" s="8" t="s">
        <v>679</v>
      </c>
      <c r="E175" s="8" t="str">
        <f>_xlfn.DISPIMG("ID_A9FA6CC5D8844449A5D2B0DF096ACDD5",1)</f>
        <v>=DISPIMG("ID_A9FA6CC5D8844449A5D2B0DF096ACDD5",1)</v>
      </c>
      <c r="F175" s="8" t="s">
        <v>758</v>
      </c>
      <c r="G175" s="9" t="s">
        <v>759</v>
      </c>
      <c r="H175" s="9" t="s">
        <v>682</v>
      </c>
      <c r="I175" s="10">
        <v>3</v>
      </c>
      <c r="J175" s="10"/>
      <c r="K175" s="19"/>
      <c r="L175" s="19"/>
      <c r="M175" s="19" t="s">
        <v>760</v>
      </c>
      <c r="N175" s="39"/>
    </row>
    <row r="176" s="28" customFormat="1" ht="192" customHeight="1" spans="1:14">
      <c r="A176" s="5">
        <v>182</v>
      </c>
      <c r="B176" s="6" t="s">
        <v>226</v>
      </c>
      <c r="C176" s="7" t="s">
        <v>769</v>
      </c>
      <c r="D176" s="8" t="s">
        <v>770</v>
      </c>
      <c r="E176" s="8" t="str">
        <f>_xlfn.DISPIMG("ID_531EE67E30DB42759C3E3ADD0E2654F2",1)</f>
        <v>=DISPIMG("ID_531EE67E30DB42759C3E3ADD0E2654F2",1)</v>
      </c>
      <c r="F176" s="8" t="s">
        <v>771</v>
      </c>
      <c r="G176" s="9" t="s">
        <v>772</v>
      </c>
      <c r="H176" s="9" t="s">
        <v>682</v>
      </c>
      <c r="I176" s="10">
        <v>1</v>
      </c>
      <c r="J176" s="10"/>
      <c r="K176" s="19"/>
      <c r="L176" s="19"/>
      <c r="M176" s="19" t="s">
        <v>773</v>
      </c>
      <c r="N176" s="39"/>
    </row>
    <row r="177" s="28" customFormat="1" ht="192" customHeight="1" spans="1:14">
      <c r="A177" s="5">
        <v>187</v>
      </c>
      <c r="B177" s="6" t="s">
        <v>228</v>
      </c>
      <c r="C177" s="7" t="s">
        <v>229</v>
      </c>
      <c r="D177" s="8" t="s">
        <v>774</v>
      </c>
      <c r="E177" s="8" t="str">
        <f>_xlfn.DISPIMG("ID_E9198340D2C74260BA6E3FCF90048536",1)</f>
        <v>=DISPIMG("ID_E9198340D2C74260BA6E3FCF90048536",1)</v>
      </c>
      <c r="F177" s="8" t="s">
        <v>775</v>
      </c>
      <c r="G177" s="9" t="s">
        <v>776</v>
      </c>
      <c r="H177" s="9" t="s">
        <v>777</v>
      </c>
      <c r="I177" s="10">
        <v>6</v>
      </c>
      <c r="J177" s="10" t="s">
        <v>21</v>
      </c>
      <c r="K177" s="19"/>
      <c r="L177" s="19"/>
      <c r="M177" s="19" t="s">
        <v>778</v>
      </c>
      <c r="N177" s="39"/>
    </row>
    <row r="178" s="28" customFormat="1" ht="192" customHeight="1" spans="1:14">
      <c r="A178" s="5">
        <v>192</v>
      </c>
      <c r="B178" s="6" t="s">
        <v>228</v>
      </c>
      <c r="C178" s="7" t="s">
        <v>230</v>
      </c>
      <c r="D178" s="8" t="s">
        <v>774</v>
      </c>
      <c r="E178" s="8" t="str">
        <f>_xlfn.DISPIMG("ID_389E8CC4F9904BBFAD620496C67FA2E0",1)</f>
        <v>=DISPIMG("ID_389E8CC4F9904BBFAD620496C67FA2E0",1)</v>
      </c>
      <c r="F178" s="8" t="s">
        <v>775</v>
      </c>
      <c r="G178" s="9" t="s">
        <v>776</v>
      </c>
      <c r="H178" s="9" t="s">
        <v>777</v>
      </c>
      <c r="I178" s="10">
        <v>2</v>
      </c>
      <c r="J178" s="10" t="s">
        <v>21</v>
      </c>
      <c r="K178" s="19"/>
      <c r="L178" s="19"/>
      <c r="M178" s="19" t="s">
        <v>778</v>
      </c>
      <c r="N178" s="39"/>
    </row>
    <row r="179" s="28" customFormat="1" ht="192" customHeight="1" spans="1:14">
      <c r="A179" s="5">
        <v>199</v>
      </c>
      <c r="B179" s="6" t="s">
        <v>228</v>
      </c>
      <c r="C179" s="7" t="s">
        <v>231</v>
      </c>
      <c r="D179" s="8" t="s">
        <v>762</v>
      </c>
      <c r="E179" s="8" t="str">
        <f>_xlfn.DISPIMG("ID_050CA760633D4329858A88D7D44EC551",1)</f>
        <v>=DISPIMG("ID_050CA760633D4329858A88D7D44EC551",1)</v>
      </c>
      <c r="F179" s="8" t="s">
        <v>763</v>
      </c>
      <c r="G179" s="9" t="s">
        <v>764</v>
      </c>
      <c r="H179" s="9" t="s">
        <v>765</v>
      </c>
      <c r="I179" s="10">
        <v>1</v>
      </c>
      <c r="J179" s="10" t="s">
        <v>21</v>
      </c>
      <c r="K179" s="19"/>
      <c r="L179" s="19"/>
      <c r="M179" s="19" t="s">
        <v>766</v>
      </c>
      <c r="N179" s="39"/>
    </row>
    <row r="180" s="28" customFormat="1" ht="192" customHeight="1" spans="1:14">
      <c r="A180" s="5">
        <v>204</v>
      </c>
      <c r="B180" s="6" t="s">
        <v>228</v>
      </c>
      <c r="C180" s="7" t="s">
        <v>254</v>
      </c>
      <c r="D180" s="8" t="s">
        <v>774</v>
      </c>
      <c r="E180" s="8" t="str">
        <f>_xlfn.DISPIMG("ID_85E4BB3E143D49D2BF7600AD6603B2F6",1)</f>
        <v>=DISPIMG("ID_85E4BB3E143D49D2BF7600AD6603B2F6",1)</v>
      </c>
      <c r="F180" s="8" t="s">
        <v>775</v>
      </c>
      <c r="G180" s="9" t="s">
        <v>776</v>
      </c>
      <c r="H180" s="9" t="s">
        <v>777</v>
      </c>
      <c r="I180" s="10">
        <v>1</v>
      </c>
      <c r="J180" s="10" t="s">
        <v>21</v>
      </c>
      <c r="K180" s="19"/>
      <c r="L180" s="19"/>
      <c r="M180" s="19" t="s">
        <v>778</v>
      </c>
      <c r="N180" s="39"/>
    </row>
    <row r="181" s="28" customFormat="1" ht="192" customHeight="1" spans="1:14">
      <c r="A181" s="5">
        <v>229</v>
      </c>
      <c r="B181" s="6" t="s">
        <v>228</v>
      </c>
      <c r="C181" s="7" t="s">
        <v>288</v>
      </c>
      <c r="D181" s="8" t="s">
        <v>779</v>
      </c>
      <c r="E181" s="8" t="str">
        <f>_xlfn.DISPIMG("ID_E05D4D928A734B25BDE1C4056D10DD04",1)</f>
        <v>=DISPIMG("ID_E05D4D928A734B25BDE1C4056D10DD04",1)</v>
      </c>
      <c r="F181" s="8" t="s">
        <v>780</v>
      </c>
      <c r="G181" s="9" t="s">
        <v>781</v>
      </c>
      <c r="H181" s="9" t="s">
        <v>782</v>
      </c>
      <c r="I181" s="10">
        <v>2</v>
      </c>
      <c r="J181" s="10"/>
      <c r="K181" s="19"/>
      <c r="L181" s="19"/>
      <c r="M181" s="19" t="s">
        <v>783</v>
      </c>
      <c r="N181" s="39"/>
    </row>
    <row r="182" s="28" customFormat="1" ht="192" customHeight="1" spans="1:14">
      <c r="A182" s="5">
        <v>246</v>
      </c>
      <c r="B182" s="6" t="s">
        <v>228</v>
      </c>
      <c r="C182" s="7" t="s">
        <v>784</v>
      </c>
      <c r="D182" s="8" t="s">
        <v>665</v>
      </c>
      <c r="E182" s="8" t="str">
        <f>_xlfn.DISPIMG("ID_F68D14CF9F0641F0A2AB9D5D317FAF7D",1)</f>
        <v>=DISPIMG("ID_F68D14CF9F0641F0A2AB9D5D317FAF7D",1)</v>
      </c>
      <c r="F182" s="8" t="s">
        <v>666</v>
      </c>
      <c r="G182" s="9" t="s">
        <v>667</v>
      </c>
      <c r="H182" s="9" t="s">
        <v>785</v>
      </c>
      <c r="I182" s="10">
        <v>1</v>
      </c>
      <c r="J182" s="10"/>
      <c r="K182" s="19"/>
      <c r="L182" s="19"/>
      <c r="M182" s="19" t="s">
        <v>669</v>
      </c>
      <c r="N182" s="39"/>
    </row>
    <row r="183" s="28" customFormat="1" ht="192" customHeight="1" spans="1:14">
      <c r="A183" s="5">
        <v>247</v>
      </c>
      <c r="B183" s="6" t="s">
        <v>228</v>
      </c>
      <c r="C183" s="7" t="s">
        <v>784</v>
      </c>
      <c r="D183" s="8" t="s">
        <v>719</v>
      </c>
      <c r="E183" s="8" t="str">
        <f>_xlfn.DISPIMG("ID_24DB25225C254511AF5655D2E9D805A6",1)</f>
        <v>=DISPIMG("ID_24DB25225C254511AF5655D2E9D805A6",1)</v>
      </c>
      <c r="F183" s="8" t="s">
        <v>786</v>
      </c>
      <c r="G183" s="9" t="s">
        <v>787</v>
      </c>
      <c r="H183" s="9" t="s">
        <v>788</v>
      </c>
      <c r="I183" s="10">
        <v>1</v>
      </c>
      <c r="J183" s="10"/>
      <c r="K183" s="19"/>
      <c r="L183" s="19"/>
      <c r="M183" s="19" t="s">
        <v>789</v>
      </c>
      <c r="N183" s="39"/>
    </row>
    <row r="184" s="28" customFormat="1" ht="192" customHeight="1" spans="1:14">
      <c r="A184" s="5">
        <v>257</v>
      </c>
      <c r="B184" s="6" t="s">
        <v>228</v>
      </c>
      <c r="C184" s="7" t="s">
        <v>299</v>
      </c>
      <c r="D184" s="8" t="s">
        <v>632</v>
      </c>
      <c r="E184" s="8" t="str">
        <f>_xlfn.DISPIMG("ID_14E6592176DA4947A2D57C7D6B001423",1)</f>
        <v>=DISPIMG("ID_14E6592176DA4947A2D57C7D6B001423",1)</v>
      </c>
      <c r="F184" s="8" t="s">
        <v>636</v>
      </c>
      <c r="G184" s="9" t="s">
        <v>637</v>
      </c>
      <c r="H184" s="9" t="s">
        <v>633</v>
      </c>
      <c r="I184" s="10">
        <v>4</v>
      </c>
      <c r="J184" s="10" t="s">
        <v>21</v>
      </c>
      <c r="K184" s="19"/>
      <c r="L184" s="19"/>
      <c r="M184" s="19" t="s">
        <v>634</v>
      </c>
      <c r="N184" s="39"/>
    </row>
    <row r="185" s="28" customFormat="1" ht="192" customHeight="1" spans="1:14">
      <c r="A185" s="5">
        <v>266</v>
      </c>
      <c r="B185" s="6" t="s">
        <v>228</v>
      </c>
      <c r="C185" s="7" t="s">
        <v>306</v>
      </c>
      <c r="D185" s="8" t="s">
        <v>659</v>
      </c>
      <c r="E185" s="8" t="str">
        <f>_xlfn.DISPIMG("ID_C6178164AACD4B0A9ACC8DF700D27B76",1)</f>
        <v>=DISPIMG("ID_C6178164AACD4B0A9ACC8DF700D27B76",1)</v>
      </c>
      <c r="F185" s="8" t="s">
        <v>790</v>
      </c>
      <c r="G185" s="9" t="s">
        <v>791</v>
      </c>
      <c r="H185" s="9" t="s">
        <v>792</v>
      </c>
      <c r="I185" s="10">
        <v>1</v>
      </c>
      <c r="J185" s="10" t="s">
        <v>21</v>
      </c>
      <c r="K185" s="19"/>
      <c r="L185" s="19"/>
      <c r="M185" s="19" t="s">
        <v>793</v>
      </c>
      <c r="N185" s="39"/>
    </row>
    <row r="186" s="28" customFormat="1" ht="192" customHeight="1" spans="1:14">
      <c r="A186" s="5">
        <v>271</v>
      </c>
      <c r="B186" s="6" t="s">
        <v>228</v>
      </c>
      <c r="C186" s="7" t="s">
        <v>312</v>
      </c>
      <c r="D186" s="8" t="s">
        <v>774</v>
      </c>
      <c r="E186" s="8" t="str">
        <f>_xlfn.DISPIMG("ID_324D48E5386549B785DE4C4ABDF351CD",1)</f>
        <v>=DISPIMG("ID_324D48E5386549B785DE4C4ABDF351CD",1)</v>
      </c>
      <c r="F186" s="8" t="s">
        <v>775</v>
      </c>
      <c r="G186" s="9" t="s">
        <v>776</v>
      </c>
      <c r="H186" s="9" t="s">
        <v>777</v>
      </c>
      <c r="I186" s="10">
        <v>2</v>
      </c>
      <c r="J186" s="10" t="s">
        <v>21</v>
      </c>
      <c r="K186" s="19"/>
      <c r="L186" s="19"/>
      <c r="M186" s="19" t="s">
        <v>778</v>
      </c>
      <c r="N186" s="39"/>
    </row>
    <row r="187" s="28" customFormat="1" ht="192" customHeight="1" spans="1:14">
      <c r="A187" s="5">
        <v>278</v>
      </c>
      <c r="B187" s="6" t="s">
        <v>228</v>
      </c>
      <c r="C187" s="7" t="s">
        <v>315</v>
      </c>
      <c r="D187" s="8" t="s">
        <v>779</v>
      </c>
      <c r="E187" s="8" t="str">
        <f>_xlfn.DISPIMG("ID_2C15D1F62D9541D88E4A2C9399151481",1)</f>
        <v>=DISPIMG("ID_2C15D1F62D9541D88E4A2C9399151481",1)</v>
      </c>
      <c r="F187" s="8" t="s">
        <v>780</v>
      </c>
      <c r="G187" s="9" t="s">
        <v>781</v>
      </c>
      <c r="H187" s="9" t="s">
        <v>782</v>
      </c>
      <c r="I187" s="10">
        <v>5</v>
      </c>
      <c r="J187" s="10"/>
      <c r="K187" s="19"/>
      <c r="L187" s="19"/>
      <c r="M187" s="19" t="s">
        <v>783</v>
      </c>
      <c r="N187" s="39"/>
    </row>
    <row r="188" s="28" customFormat="1" ht="192" customHeight="1" spans="1:14">
      <c r="A188" s="5">
        <v>286</v>
      </c>
      <c r="B188" s="6" t="s">
        <v>228</v>
      </c>
      <c r="C188" s="7" t="s">
        <v>794</v>
      </c>
      <c r="D188" s="8" t="s">
        <v>730</v>
      </c>
      <c r="E188" s="8" t="str">
        <f>_xlfn.DISPIMG("ID_F9AB2D50D1CC446E95BF33C719971460",1)</f>
        <v>=DISPIMG("ID_F9AB2D50D1CC446E95BF33C719971460",1)</v>
      </c>
      <c r="F188" s="8" t="s">
        <v>731</v>
      </c>
      <c r="G188" s="9" t="s">
        <v>732</v>
      </c>
      <c r="H188" s="9" t="s">
        <v>733</v>
      </c>
      <c r="I188" s="10">
        <v>1</v>
      </c>
      <c r="J188" s="10" t="s">
        <v>21</v>
      </c>
      <c r="K188" s="19"/>
      <c r="L188" s="19"/>
      <c r="M188" s="19" t="s">
        <v>734</v>
      </c>
      <c r="N188" s="39"/>
    </row>
    <row r="189" s="28" customFormat="1" ht="192" customHeight="1" spans="1:14">
      <c r="A189" s="5">
        <v>413</v>
      </c>
      <c r="B189" s="6" t="s">
        <v>319</v>
      </c>
      <c r="C189" s="7" t="s">
        <v>320</v>
      </c>
      <c r="D189" s="8" t="s">
        <v>679</v>
      </c>
      <c r="E189" s="8" t="str">
        <f>_xlfn.DISPIMG("ID_7102364017F34D91A3D7DD047ABAB67C",1)</f>
        <v>=DISPIMG("ID_7102364017F34D91A3D7DD047ABAB67C",1)</v>
      </c>
      <c r="F189" s="8" t="s">
        <v>755</v>
      </c>
      <c r="G189" s="9" t="s">
        <v>756</v>
      </c>
      <c r="H189" s="9" t="s">
        <v>682</v>
      </c>
      <c r="I189" s="10">
        <v>1</v>
      </c>
      <c r="J189" s="10"/>
      <c r="K189" s="19"/>
      <c r="L189" s="19"/>
      <c r="M189" s="19" t="s">
        <v>757</v>
      </c>
      <c r="N189" s="39"/>
    </row>
    <row r="190" s="28" customFormat="1" ht="192" customHeight="1" spans="1:14">
      <c r="A190" s="5">
        <v>414</v>
      </c>
      <c r="B190" s="6" t="s">
        <v>319</v>
      </c>
      <c r="C190" s="7" t="s">
        <v>320</v>
      </c>
      <c r="D190" s="8" t="s">
        <v>679</v>
      </c>
      <c r="E190" s="8" t="str">
        <f>_xlfn.DISPIMG("ID_C201C982E08E407D81CDD52CA4AA64AD",1)</f>
        <v>=DISPIMG("ID_C201C982E08E407D81CDD52CA4AA64AD",1)</v>
      </c>
      <c r="F190" s="8" t="s">
        <v>741</v>
      </c>
      <c r="G190" s="9" t="s">
        <v>742</v>
      </c>
      <c r="H190" s="9" t="s">
        <v>743</v>
      </c>
      <c r="I190" s="10">
        <v>1</v>
      </c>
      <c r="J190" s="10"/>
      <c r="K190" s="19"/>
      <c r="L190" s="19"/>
      <c r="M190" s="19" t="s">
        <v>744</v>
      </c>
      <c r="N190" s="39"/>
    </row>
    <row r="191" s="28" customFormat="1" ht="192" customHeight="1" spans="1:14">
      <c r="A191" s="5">
        <v>417</v>
      </c>
      <c r="B191" s="6" t="s">
        <v>319</v>
      </c>
      <c r="C191" s="7" t="s">
        <v>321</v>
      </c>
      <c r="D191" s="8" t="s">
        <v>679</v>
      </c>
      <c r="E191" s="8" t="str">
        <f>_xlfn.DISPIMG("ID_5DE42BCC87574ECDAA6F37DD09A2D923",1)</f>
        <v>=DISPIMG("ID_5DE42BCC87574ECDAA6F37DD09A2D923",1)</v>
      </c>
      <c r="F191" s="8" t="s">
        <v>755</v>
      </c>
      <c r="G191" s="9" t="s">
        <v>756</v>
      </c>
      <c r="H191" s="9" t="s">
        <v>682</v>
      </c>
      <c r="I191" s="10">
        <v>1</v>
      </c>
      <c r="J191" s="10"/>
      <c r="K191" s="19"/>
      <c r="L191" s="19"/>
      <c r="M191" s="19" t="s">
        <v>757</v>
      </c>
      <c r="N191" s="39"/>
    </row>
    <row r="192" s="28" customFormat="1" ht="192" customHeight="1" spans="1:14">
      <c r="A192" s="5">
        <v>418</v>
      </c>
      <c r="B192" s="6" t="s">
        <v>319</v>
      </c>
      <c r="C192" s="7" t="s">
        <v>321</v>
      </c>
      <c r="D192" s="8" t="s">
        <v>679</v>
      </c>
      <c r="E192" s="8" t="str">
        <f>_xlfn.DISPIMG("ID_E6F98EDF90C5489787374289717A42E5",1)</f>
        <v>=DISPIMG("ID_E6F98EDF90C5489787374289717A42E5",1)</v>
      </c>
      <c r="F192" s="8" t="s">
        <v>741</v>
      </c>
      <c r="G192" s="9" t="s">
        <v>742</v>
      </c>
      <c r="H192" s="9" t="s">
        <v>743</v>
      </c>
      <c r="I192" s="10">
        <v>1</v>
      </c>
      <c r="J192" s="10"/>
      <c r="K192" s="19"/>
      <c r="L192" s="19"/>
      <c r="M192" s="19" t="s">
        <v>744</v>
      </c>
      <c r="N192" s="39"/>
    </row>
    <row r="193" s="28" customFormat="1" ht="192" customHeight="1" spans="1:14">
      <c r="A193" s="5">
        <v>419</v>
      </c>
      <c r="B193" s="6" t="s">
        <v>319</v>
      </c>
      <c r="C193" s="7" t="s">
        <v>795</v>
      </c>
      <c r="D193" s="8" t="s">
        <v>679</v>
      </c>
      <c r="E193" s="8" t="str">
        <f>_xlfn.DISPIMG("ID_F58750234B4D4F78B04B725F3A91CB73",1)</f>
        <v>=DISPIMG("ID_F58750234B4D4F78B04B725F3A91CB73",1)</v>
      </c>
      <c r="F193" s="8" t="s">
        <v>758</v>
      </c>
      <c r="G193" s="9" t="s">
        <v>759</v>
      </c>
      <c r="H193" s="9" t="s">
        <v>682</v>
      </c>
      <c r="I193" s="10">
        <v>1</v>
      </c>
      <c r="J193" s="10"/>
      <c r="K193" s="19"/>
      <c r="L193" s="19"/>
      <c r="M193" s="19" t="s">
        <v>760</v>
      </c>
      <c r="N193" s="39"/>
    </row>
    <row r="194" s="28" customFormat="1" ht="192" customHeight="1" spans="1:14">
      <c r="A194" s="5">
        <v>420</v>
      </c>
      <c r="B194" s="6" t="s">
        <v>319</v>
      </c>
      <c r="C194" s="7" t="s">
        <v>795</v>
      </c>
      <c r="D194" s="8" t="s">
        <v>679</v>
      </c>
      <c r="E194" s="8" t="str">
        <f>_xlfn.DISPIMG("ID_69D959B8A0C5446F8D1EEFB01914C75A",1)</f>
        <v>=DISPIMG("ID_69D959B8A0C5446F8D1EEFB01914C75A",1)</v>
      </c>
      <c r="F194" s="8" t="s">
        <v>741</v>
      </c>
      <c r="G194" s="9" t="s">
        <v>742</v>
      </c>
      <c r="H194" s="9" t="s">
        <v>743</v>
      </c>
      <c r="I194" s="10">
        <v>1</v>
      </c>
      <c r="J194" s="10"/>
      <c r="K194" s="19"/>
      <c r="L194" s="19"/>
      <c r="M194" s="19" t="s">
        <v>744</v>
      </c>
      <c r="N194" s="39"/>
    </row>
    <row r="195" s="28" customFormat="1" ht="192" customHeight="1" spans="1:14">
      <c r="A195" s="5">
        <v>421</v>
      </c>
      <c r="B195" s="6" t="s">
        <v>319</v>
      </c>
      <c r="C195" s="7" t="s">
        <v>795</v>
      </c>
      <c r="D195" s="8" t="s">
        <v>796</v>
      </c>
      <c r="E195" s="8" t="str">
        <f>_xlfn.DISPIMG("ID_5A96249BDD804386B1370FEF161003F5",1)</f>
        <v>=DISPIMG("ID_5A96249BDD804386B1370FEF161003F5",1)</v>
      </c>
      <c r="F195" s="8" t="s">
        <v>797</v>
      </c>
      <c r="G195" s="9" t="s">
        <v>798</v>
      </c>
      <c r="H195" s="9" t="s">
        <v>799</v>
      </c>
      <c r="I195" s="10">
        <v>1</v>
      </c>
      <c r="J195" s="10"/>
      <c r="K195" s="19"/>
      <c r="L195" s="19"/>
      <c r="M195" s="19" t="s">
        <v>800</v>
      </c>
      <c r="N195" s="39"/>
    </row>
    <row r="196" s="28" customFormat="1" ht="192" customHeight="1" spans="1:14">
      <c r="A196" s="5">
        <v>422</v>
      </c>
      <c r="B196" s="6" t="s">
        <v>319</v>
      </c>
      <c r="C196" s="7" t="s">
        <v>795</v>
      </c>
      <c r="D196" s="8" t="s">
        <v>684</v>
      </c>
      <c r="E196" s="8" t="str">
        <f>_xlfn.DISPIMG("ID_1FFDFBA5C4314B20B1A3ACA9A72A0408",1)</f>
        <v>=DISPIMG("ID_1FFDFBA5C4314B20B1A3ACA9A72A0408",1)</v>
      </c>
      <c r="F196" s="8" t="s">
        <v>685</v>
      </c>
      <c r="G196" s="9" t="s">
        <v>686</v>
      </c>
      <c r="H196" s="9" t="s">
        <v>687</v>
      </c>
      <c r="I196" s="10">
        <v>1</v>
      </c>
      <c r="J196" s="10"/>
      <c r="K196" s="19"/>
      <c r="L196" s="19"/>
      <c r="M196" s="19" t="s">
        <v>688</v>
      </c>
      <c r="N196" s="39"/>
    </row>
    <row r="197" s="28" customFormat="1" ht="192" customHeight="1" spans="1:14">
      <c r="A197" s="5">
        <v>433</v>
      </c>
      <c r="B197" s="6" t="s">
        <v>319</v>
      </c>
      <c r="C197" s="7" t="s">
        <v>801</v>
      </c>
      <c r="D197" s="8" t="s">
        <v>679</v>
      </c>
      <c r="E197" s="8" t="str">
        <f>_xlfn.DISPIMG("ID_57D18CB2EC4447BD8C714B5477819220",1)</f>
        <v>=DISPIMG("ID_57D18CB2EC4447BD8C714B5477819220",1)</v>
      </c>
      <c r="F197" s="8" t="s">
        <v>758</v>
      </c>
      <c r="G197" s="9" t="s">
        <v>759</v>
      </c>
      <c r="H197" s="9" t="s">
        <v>682</v>
      </c>
      <c r="I197" s="10">
        <v>1</v>
      </c>
      <c r="J197" s="10"/>
      <c r="K197" s="19"/>
      <c r="L197" s="19"/>
      <c r="M197" s="19" t="s">
        <v>760</v>
      </c>
      <c r="N197" s="39"/>
    </row>
    <row r="198" s="28" customFormat="1" ht="192" customHeight="1" spans="1:14">
      <c r="A198" s="5">
        <v>434</v>
      </c>
      <c r="B198" s="6" t="s">
        <v>319</v>
      </c>
      <c r="C198" s="7" t="s">
        <v>801</v>
      </c>
      <c r="D198" s="8" t="s">
        <v>679</v>
      </c>
      <c r="E198" s="8" t="str">
        <f>_xlfn.DISPIMG("ID_63CCEC7467D046A9A8F55112474C1F33",1)</f>
        <v>=DISPIMG("ID_63CCEC7467D046A9A8F55112474C1F33",1)</v>
      </c>
      <c r="F198" s="8" t="s">
        <v>741</v>
      </c>
      <c r="G198" s="9" t="s">
        <v>742</v>
      </c>
      <c r="H198" s="9" t="s">
        <v>743</v>
      </c>
      <c r="I198" s="10">
        <v>1</v>
      </c>
      <c r="J198" s="10"/>
      <c r="K198" s="19"/>
      <c r="L198" s="19"/>
      <c r="M198" s="19" t="s">
        <v>744</v>
      </c>
      <c r="N198" s="39"/>
    </row>
    <row r="199" s="28" customFormat="1" ht="192" customHeight="1" spans="1:14">
      <c r="A199" s="5">
        <v>435</v>
      </c>
      <c r="B199" s="6" t="s">
        <v>319</v>
      </c>
      <c r="C199" s="7" t="s">
        <v>801</v>
      </c>
      <c r="D199" s="8" t="s">
        <v>796</v>
      </c>
      <c r="E199" s="8" t="str">
        <f>_xlfn.DISPIMG("ID_DD46DF939466402F95DBB1135045FA8C",1)</f>
        <v>=DISPIMG("ID_DD46DF939466402F95DBB1135045FA8C",1)</v>
      </c>
      <c r="F199" s="8" t="s">
        <v>797</v>
      </c>
      <c r="G199" s="9" t="s">
        <v>798</v>
      </c>
      <c r="H199" s="9" t="s">
        <v>799</v>
      </c>
      <c r="I199" s="10">
        <v>1</v>
      </c>
      <c r="J199" s="10"/>
      <c r="K199" s="19"/>
      <c r="L199" s="19"/>
      <c r="M199" s="19" t="s">
        <v>800</v>
      </c>
      <c r="N199" s="39"/>
    </row>
    <row r="200" s="28" customFormat="1" ht="192" customHeight="1" spans="1:14">
      <c r="A200" s="5">
        <v>436</v>
      </c>
      <c r="B200" s="6" t="s">
        <v>319</v>
      </c>
      <c r="C200" s="7" t="s">
        <v>801</v>
      </c>
      <c r="D200" s="8" t="s">
        <v>684</v>
      </c>
      <c r="E200" s="8" t="str">
        <f>_xlfn.DISPIMG("ID_82526F6A303B4C0B860425D8459FAE32",1)</f>
        <v>=DISPIMG("ID_82526F6A303B4C0B860425D8459FAE32",1)</v>
      </c>
      <c r="F200" s="8" t="s">
        <v>685</v>
      </c>
      <c r="G200" s="9" t="s">
        <v>686</v>
      </c>
      <c r="H200" s="9" t="s">
        <v>687</v>
      </c>
      <c r="I200" s="10">
        <v>1</v>
      </c>
      <c r="J200" s="10"/>
      <c r="K200" s="19"/>
      <c r="L200" s="19"/>
      <c r="M200" s="19" t="s">
        <v>688</v>
      </c>
      <c r="N200" s="39"/>
    </row>
    <row r="201" s="28" customFormat="1" ht="192" customHeight="1" spans="1:14">
      <c r="A201" s="5">
        <v>445</v>
      </c>
      <c r="B201" s="6" t="s">
        <v>319</v>
      </c>
      <c r="C201" s="7" t="s">
        <v>330</v>
      </c>
      <c r="D201" s="8" t="s">
        <v>802</v>
      </c>
      <c r="E201" s="8" t="str">
        <f>_xlfn.DISPIMG("ID_7C1E12D931424E33895549590DF00F1D",1)</f>
        <v>=DISPIMG("ID_7C1E12D931424E33895549590DF00F1D",1)</v>
      </c>
      <c r="F201" s="8" t="s">
        <v>803</v>
      </c>
      <c r="G201" s="9" t="s">
        <v>804</v>
      </c>
      <c r="H201" s="9" t="s">
        <v>805</v>
      </c>
      <c r="I201" s="10">
        <v>2</v>
      </c>
      <c r="J201" s="10" t="s">
        <v>21</v>
      </c>
      <c r="K201" s="19"/>
      <c r="L201" s="19"/>
      <c r="M201" s="19" t="s">
        <v>806</v>
      </c>
      <c r="N201" s="39"/>
    </row>
    <row r="202" s="28" customFormat="1" ht="192" customHeight="1" spans="1:14">
      <c r="A202" s="5">
        <v>446</v>
      </c>
      <c r="B202" s="6" t="s">
        <v>319</v>
      </c>
      <c r="C202" s="7" t="s">
        <v>330</v>
      </c>
      <c r="D202" s="8" t="s">
        <v>679</v>
      </c>
      <c r="E202" s="8" t="str">
        <f>_xlfn.DISPIMG("ID_A271B717814540E4B18F572B0B1F2412",1)</f>
        <v>=DISPIMG("ID_A271B717814540E4B18F572B0B1F2412",1)</v>
      </c>
      <c r="F202" s="8" t="s">
        <v>755</v>
      </c>
      <c r="G202" s="9" t="s">
        <v>756</v>
      </c>
      <c r="H202" s="9" t="s">
        <v>682</v>
      </c>
      <c r="I202" s="10">
        <v>1</v>
      </c>
      <c r="J202" s="10"/>
      <c r="K202" s="19"/>
      <c r="L202" s="19"/>
      <c r="M202" s="19" t="s">
        <v>757</v>
      </c>
      <c r="N202" s="39"/>
    </row>
    <row r="203" s="28" customFormat="1" ht="192" customHeight="1" spans="1:14">
      <c r="A203" s="5">
        <v>448</v>
      </c>
      <c r="B203" s="6" t="s">
        <v>319</v>
      </c>
      <c r="C203" s="7" t="s">
        <v>767</v>
      </c>
      <c r="D203" s="8" t="s">
        <v>730</v>
      </c>
      <c r="E203" s="8" t="str">
        <f>_xlfn.DISPIMG("ID_B9F2A8FA84C242E6B2DBC9438041AA30",1)</f>
        <v>=DISPIMG("ID_B9F2A8FA84C242E6B2DBC9438041AA30",1)</v>
      </c>
      <c r="F203" s="8" t="s">
        <v>731</v>
      </c>
      <c r="G203" s="9" t="s">
        <v>732</v>
      </c>
      <c r="H203" s="9" t="s">
        <v>733</v>
      </c>
      <c r="I203" s="10">
        <v>3</v>
      </c>
      <c r="J203" s="10" t="s">
        <v>21</v>
      </c>
      <c r="K203" s="19"/>
      <c r="L203" s="19"/>
      <c r="M203" s="19" t="s">
        <v>734</v>
      </c>
      <c r="N203" s="39"/>
    </row>
    <row r="204" s="28" customFormat="1" ht="192" customHeight="1" spans="1:14">
      <c r="A204" s="5">
        <v>450</v>
      </c>
      <c r="B204" s="6" t="s">
        <v>319</v>
      </c>
      <c r="C204" s="7" t="s">
        <v>768</v>
      </c>
      <c r="D204" s="8" t="s">
        <v>730</v>
      </c>
      <c r="E204" s="8" t="str">
        <f>_xlfn.DISPIMG("ID_7361B55640AB486597C7528DE15CEF34",1)</f>
        <v>=DISPIMG("ID_7361B55640AB486597C7528DE15CEF34",1)</v>
      </c>
      <c r="F204" s="8" t="s">
        <v>731</v>
      </c>
      <c r="G204" s="9" t="s">
        <v>732</v>
      </c>
      <c r="H204" s="9" t="s">
        <v>733</v>
      </c>
      <c r="I204" s="10">
        <v>1</v>
      </c>
      <c r="J204" s="10" t="s">
        <v>21</v>
      </c>
      <c r="K204" s="19"/>
      <c r="L204" s="19"/>
      <c r="M204" s="19" t="s">
        <v>734</v>
      </c>
      <c r="N204" s="39"/>
    </row>
    <row r="205" s="28" customFormat="1" ht="192" customHeight="1" spans="1:14">
      <c r="A205" s="5">
        <v>451</v>
      </c>
      <c r="B205" s="6" t="s">
        <v>319</v>
      </c>
      <c r="C205" s="7" t="s">
        <v>768</v>
      </c>
      <c r="D205" s="8" t="s">
        <v>659</v>
      </c>
      <c r="E205" s="8" t="str">
        <f>_xlfn.DISPIMG("ID_F2D69D23EAE34431A5932080B9A0A69E",1)</f>
        <v>=DISPIMG("ID_F2D69D23EAE34431A5932080B9A0A69E",1)</v>
      </c>
      <c r="F205" s="8" t="s">
        <v>790</v>
      </c>
      <c r="G205" s="9" t="s">
        <v>791</v>
      </c>
      <c r="H205" s="9" t="s">
        <v>792</v>
      </c>
      <c r="I205" s="10">
        <v>1</v>
      </c>
      <c r="J205" s="10" t="s">
        <v>21</v>
      </c>
      <c r="K205" s="19"/>
      <c r="L205" s="19"/>
      <c r="M205" s="19" t="s">
        <v>793</v>
      </c>
      <c r="N205" s="39"/>
    </row>
    <row r="206" s="28" customFormat="1" ht="192" customHeight="1" spans="1:14">
      <c r="A206" s="5">
        <v>458</v>
      </c>
      <c r="B206" s="6" t="s">
        <v>319</v>
      </c>
      <c r="C206" s="7" t="s">
        <v>332</v>
      </c>
      <c r="D206" s="8" t="s">
        <v>679</v>
      </c>
      <c r="E206" s="8" t="str">
        <f>_xlfn.DISPIMG("ID_53BFB78DF41C414790DBAA02B2168A25",1)</f>
        <v>=DISPIMG("ID_53BFB78DF41C414790DBAA02B2168A25",1)</v>
      </c>
      <c r="F206" s="8" t="s">
        <v>758</v>
      </c>
      <c r="G206" s="9" t="s">
        <v>759</v>
      </c>
      <c r="H206" s="9" t="s">
        <v>682</v>
      </c>
      <c r="I206" s="10">
        <v>1</v>
      </c>
      <c r="J206" s="10"/>
      <c r="K206" s="19"/>
      <c r="L206" s="19"/>
      <c r="M206" s="19" t="s">
        <v>760</v>
      </c>
      <c r="N206" s="39"/>
    </row>
    <row r="207" s="28" customFormat="1" ht="192" customHeight="1" spans="1:14">
      <c r="A207" s="5">
        <v>459</v>
      </c>
      <c r="B207" s="6" t="s">
        <v>319</v>
      </c>
      <c r="C207" s="7" t="s">
        <v>332</v>
      </c>
      <c r="D207" s="8" t="s">
        <v>679</v>
      </c>
      <c r="E207" s="8" t="str">
        <f>_xlfn.DISPIMG("ID_58050FD3D27D4FEABADE9037C7802A23",1)</f>
        <v>=DISPIMG("ID_58050FD3D27D4FEABADE9037C7802A23",1)</v>
      </c>
      <c r="F207" s="8" t="s">
        <v>741</v>
      </c>
      <c r="G207" s="9" t="s">
        <v>742</v>
      </c>
      <c r="H207" s="9" t="s">
        <v>743</v>
      </c>
      <c r="I207" s="10">
        <v>1</v>
      </c>
      <c r="J207" s="10"/>
      <c r="K207" s="19"/>
      <c r="L207" s="19"/>
      <c r="M207" s="19" t="s">
        <v>744</v>
      </c>
      <c r="N207" s="39"/>
    </row>
    <row r="208" s="28" customFormat="1" ht="192" customHeight="1" spans="1:14">
      <c r="A208" s="5">
        <v>460</v>
      </c>
      <c r="B208" s="6" t="s">
        <v>319</v>
      </c>
      <c r="C208" s="7" t="s">
        <v>332</v>
      </c>
      <c r="D208" s="8" t="s">
        <v>796</v>
      </c>
      <c r="E208" s="8" t="str">
        <f>_xlfn.DISPIMG("ID_F25C201F15B346F2802C932DDE19B2E3",1)</f>
        <v>=DISPIMG("ID_F25C201F15B346F2802C932DDE19B2E3",1)</v>
      </c>
      <c r="F208" s="8" t="s">
        <v>797</v>
      </c>
      <c r="G208" s="9" t="s">
        <v>798</v>
      </c>
      <c r="H208" s="9" t="s">
        <v>799</v>
      </c>
      <c r="I208" s="10">
        <v>1</v>
      </c>
      <c r="J208" s="10"/>
      <c r="K208" s="19"/>
      <c r="L208" s="19"/>
      <c r="M208" s="19" t="s">
        <v>800</v>
      </c>
      <c r="N208" s="39"/>
    </row>
    <row r="209" s="28" customFormat="1" ht="192" customHeight="1" spans="1:14">
      <c r="A209" s="5">
        <v>461</v>
      </c>
      <c r="B209" s="6" t="s">
        <v>319</v>
      </c>
      <c r="C209" s="7" t="s">
        <v>332</v>
      </c>
      <c r="D209" s="8" t="s">
        <v>684</v>
      </c>
      <c r="E209" s="8" t="str">
        <f>_xlfn.DISPIMG("ID_7E418B1F35A74BDE9BD11DEED4C4DED8",1)</f>
        <v>=DISPIMG("ID_7E418B1F35A74BDE9BD11DEED4C4DED8",1)</v>
      </c>
      <c r="F209" s="8" t="s">
        <v>685</v>
      </c>
      <c r="G209" s="9" t="s">
        <v>686</v>
      </c>
      <c r="H209" s="9" t="s">
        <v>687</v>
      </c>
      <c r="I209" s="10">
        <v>1</v>
      </c>
      <c r="J209" s="10"/>
      <c r="K209" s="19"/>
      <c r="L209" s="19"/>
      <c r="M209" s="19" t="s">
        <v>688</v>
      </c>
      <c r="N209" s="39"/>
    </row>
    <row r="210" s="28" customFormat="1" ht="192" customHeight="1" spans="1:14">
      <c r="A210" s="5">
        <v>475</v>
      </c>
      <c r="B210" s="6" t="s">
        <v>333</v>
      </c>
      <c r="C210" s="7" t="s">
        <v>807</v>
      </c>
      <c r="D210" s="8" t="s">
        <v>808</v>
      </c>
      <c r="E210" s="8" t="str">
        <f>_xlfn.DISPIMG("ID_AD23898D0B6D4039BAB192F7661CDBDD",1)</f>
        <v>=DISPIMG("ID_AD23898D0B6D4039BAB192F7661CDBDD",1)</v>
      </c>
      <c r="F210" s="8" t="s">
        <v>809</v>
      </c>
      <c r="G210" s="9" t="s">
        <v>810</v>
      </c>
      <c r="H210" s="9" t="s">
        <v>811</v>
      </c>
      <c r="I210" s="10">
        <v>1</v>
      </c>
      <c r="J210" s="10" t="s">
        <v>21</v>
      </c>
      <c r="K210" s="19"/>
      <c r="L210" s="19"/>
      <c r="M210" s="19" t="s">
        <v>812</v>
      </c>
      <c r="N210" s="39"/>
    </row>
    <row r="211" s="28" customFormat="1" ht="192" customHeight="1" spans="1:14">
      <c r="A211" s="5">
        <v>476</v>
      </c>
      <c r="B211" s="6" t="s">
        <v>333</v>
      </c>
      <c r="C211" s="7" t="s">
        <v>807</v>
      </c>
      <c r="D211" s="8" t="s">
        <v>649</v>
      </c>
      <c r="E211" s="8" t="str">
        <f>_xlfn.DISPIMG("ID_97498019CDC44845A1701E249CFECD18",1)</f>
        <v>=DISPIMG("ID_97498019CDC44845A1701E249CFECD18",1)</v>
      </c>
      <c r="F211" s="8" t="s">
        <v>650</v>
      </c>
      <c r="G211" s="9" t="s">
        <v>651</v>
      </c>
      <c r="H211" s="9" t="s">
        <v>652</v>
      </c>
      <c r="I211" s="10">
        <v>2</v>
      </c>
      <c r="J211" s="10" t="s">
        <v>21</v>
      </c>
      <c r="K211" s="19"/>
      <c r="L211" s="19"/>
      <c r="M211" s="19" t="s">
        <v>653</v>
      </c>
      <c r="N211" s="39"/>
    </row>
    <row r="212" s="28" customFormat="1" ht="192" customHeight="1" spans="1:14">
      <c r="A212" s="5">
        <v>477</v>
      </c>
      <c r="B212" s="6" t="s">
        <v>333</v>
      </c>
      <c r="C212" s="7" t="s">
        <v>807</v>
      </c>
      <c r="D212" s="8" t="s">
        <v>654</v>
      </c>
      <c r="E212" s="8" t="str">
        <f>_xlfn.DISPIMG("ID_576168452B324157939565577829BAD4",1)</f>
        <v>=DISPIMG("ID_576168452B324157939565577829BAD4",1)</v>
      </c>
      <c r="F212" s="8" t="s">
        <v>655</v>
      </c>
      <c r="G212" s="9" t="s">
        <v>656</v>
      </c>
      <c r="H212" s="9" t="s">
        <v>657</v>
      </c>
      <c r="I212" s="10">
        <v>3</v>
      </c>
      <c r="J212" s="10" t="s">
        <v>21</v>
      </c>
      <c r="K212" s="19"/>
      <c r="L212" s="19"/>
      <c r="M212" s="19" t="s">
        <v>658</v>
      </c>
      <c r="N212" s="39"/>
    </row>
    <row r="213" s="28" customFormat="1" ht="192" customHeight="1" spans="1:14">
      <c r="A213" s="5">
        <v>478</v>
      </c>
      <c r="B213" s="6" t="s">
        <v>333</v>
      </c>
      <c r="C213" s="7" t="s">
        <v>342</v>
      </c>
      <c r="D213" s="8" t="s">
        <v>679</v>
      </c>
      <c r="E213" s="8" t="str">
        <f>_xlfn.DISPIMG("ID_062DEBEF964E488FB82F72C6B0E5F656",1)</f>
        <v>=DISPIMG("ID_062DEBEF964E488FB82F72C6B0E5F656",1)</v>
      </c>
      <c r="F213" s="8" t="s">
        <v>755</v>
      </c>
      <c r="G213" s="9" t="s">
        <v>756</v>
      </c>
      <c r="H213" s="9" t="s">
        <v>682</v>
      </c>
      <c r="I213" s="10">
        <v>1</v>
      </c>
      <c r="J213" s="10"/>
      <c r="K213" s="19"/>
      <c r="L213" s="19"/>
      <c r="M213" s="19" t="s">
        <v>757</v>
      </c>
      <c r="N213" s="39"/>
    </row>
    <row r="214" s="28" customFormat="1" ht="192" customHeight="1" spans="1:14">
      <c r="A214" s="5">
        <v>479</v>
      </c>
      <c r="B214" s="6" t="s">
        <v>333</v>
      </c>
      <c r="C214" s="7" t="s">
        <v>342</v>
      </c>
      <c r="D214" s="8" t="s">
        <v>679</v>
      </c>
      <c r="E214" s="8" t="str">
        <f>_xlfn.DISPIMG("ID_8AE52FC33DF64E4ABA713445D53D3AC6",1)</f>
        <v>=DISPIMG("ID_8AE52FC33DF64E4ABA713445D53D3AC6",1)</v>
      </c>
      <c r="F214" s="8" t="s">
        <v>758</v>
      </c>
      <c r="G214" s="9" t="s">
        <v>759</v>
      </c>
      <c r="H214" s="9" t="s">
        <v>682</v>
      </c>
      <c r="I214" s="10">
        <v>2</v>
      </c>
      <c r="J214" s="10"/>
      <c r="K214" s="19"/>
      <c r="L214" s="19"/>
      <c r="M214" s="19" t="s">
        <v>760</v>
      </c>
      <c r="N214" s="39"/>
    </row>
    <row r="215" s="28" customFormat="1" ht="192" customHeight="1" spans="1:14">
      <c r="A215" s="5">
        <v>480</v>
      </c>
      <c r="B215" s="6" t="s">
        <v>333</v>
      </c>
      <c r="C215" s="7" t="s">
        <v>342</v>
      </c>
      <c r="D215" s="8" t="s">
        <v>679</v>
      </c>
      <c r="E215" s="8" t="str">
        <f>_xlfn.DISPIMG("ID_760EDFA635334D989AE06BC207DDED58",1)</f>
        <v>=DISPIMG("ID_760EDFA635334D989AE06BC207DDED58",1)</v>
      </c>
      <c r="F215" s="8" t="s">
        <v>741</v>
      </c>
      <c r="G215" s="9" t="s">
        <v>742</v>
      </c>
      <c r="H215" s="9" t="s">
        <v>761</v>
      </c>
      <c r="I215" s="10">
        <v>1</v>
      </c>
      <c r="J215" s="10"/>
      <c r="K215" s="19"/>
      <c r="L215" s="19"/>
      <c r="M215" s="19" t="s">
        <v>744</v>
      </c>
      <c r="N215" s="39"/>
    </row>
    <row r="216" s="28" customFormat="1" ht="192" customHeight="1" spans="1:14">
      <c r="A216" s="5">
        <v>481</v>
      </c>
      <c r="B216" s="6" t="s">
        <v>333</v>
      </c>
      <c r="C216" s="7" t="s">
        <v>342</v>
      </c>
      <c r="D216" s="8" t="s">
        <v>684</v>
      </c>
      <c r="E216" s="8" t="str">
        <f>_xlfn.DISPIMG("ID_46865B9BA6EB40F9817B78DDE0D1C7EB",1)</f>
        <v>=DISPIMG("ID_46865B9BA6EB40F9817B78DDE0D1C7EB",1)</v>
      </c>
      <c r="F216" s="8" t="s">
        <v>685</v>
      </c>
      <c r="G216" s="9" t="s">
        <v>686</v>
      </c>
      <c r="H216" s="9" t="s">
        <v>687</v>
      </c>
      <c r="I216" s="10">
        <v>1</v>
      </c>
      <c r="J216" s="10"/>
      <c r="K216" s="19"/>
      <c r="L216" s="19"/>
      <c r="M216" s="19" t="s">
        <v>688</v>
      </c>
      <c r="N216" s="39"/>
    </row>
    <row r="217" s="28" customFormat="1" ht="192" customHeight="1" spans="1:14">
      <c r="A217" s="5">
        <v>505</v>
      </c>
      <c r="B217" s="6" t="s">
        <v>347</v>
      </c>
      <c r="C217" s="7" t="s">
        <v>767</v>
      </c>
      <c r="D217" s="8" t="s">
        <v>730</v>
      </c>
      <c r="E217" s="8" t="str">
        <f>_xlfn.DISPIMG("ID_9B7CF158E4944A7F9521C98862FD30CC",1)</f>
        <v>=DISPIMG("ID_9B7CF158E4944A7F9521C98862FD30CC",1)</v>
      </c>
      <c r="F217" s="8" t="s">
        <v>731</v>
      </c>
      <c r="G217" s="9" t="s">
        <v>732</v>
      </c>
      <c r="H217" s="9" t="s">
        <v>733</v>
      </c>
      <c r="I217" s="10">
        <v>3</v>
      </c>
      <c r="J217" s="10" t="s">
        <v>21</v>
      </c>
      <c r="K217" s="19"/>
      <c r="L217" s="19"/>
      <c r="M217" s="19" t="s">
        <v>734</v>
      </c>
      <c r="N217" s="39"/>
    </row>
    <row r="218" s="28" customFormat="1" ht="192" customHeight="1" spans="1:14">
      <c r="A218" s="5">
        <v>506</v>
      </c>
      <c r="B218" s="6" t="s">
        <v>347</v>
      </c>
      <c r="C218" s="7" t="s">
        <v>348</v>
      </c>
      <c r="D218" s="8" t="s">
        <v>679</v>
      </c>
      <c r="E218" s="8" t="str">
        <f>_xlfn.DISPIMG("ID_17877E1C1DF141959149DD2A1FDCBC4E",1)</f>
        <v>=DISPIMG("ID_17877E1C1DF141959149DD2A1FDCBC4E",1)</v>
      </c>
      <c r="F218" s="8" t="s">
        <v>755</v>
      </c>
      <c r="G218" s="9" t="s">
        <v>756</v>
      </c>
      <c r="H218" s="9" t="s">
        <v>682</v>
      </c>
      <c r="I218" s="10">
        <v>2</v>
      </c>
      <c r="J218" s="10"/>
      <c r="K218" s="19"/>
      <c r="L218" s="19"/>
      <c r="M218" s="19" t="s">
        <v>757</v>
      </c>
      <c r="N218" s="39"/>
    </row>
    <row r="219" s="28" customFormat="1" ht="192" customHeight="1" spans="1:14">
      <c r="A219" s="5">
        <v>507</v>
      </c>
      <c r="B219" s="6" t="s">
        <v>347</v>
      </c>
      <c r="C219" s="7" t="s">
        <v>348</v>
      </c>
      <c r="D219" s="8" t="s">
        <v>679</v>
      </c>
      <c r="E219" s="8" t="str">
        <f>_xlfn.DISPIMG("ID_6623765060D549078C65D684E138AB60",1)</f>
        <v>=DISPIMG("ID_6623765060D549078C65D684E138AB60",1)</v>
      </c>
      <c r="F219" s="8" t="s">
        <v>758</v>
      </c>
      <c r="G219" s="9" t="s">
        <v>759</v>
      </c>
      <c r="H219" s="9" t="s">
        <v>682</v>
      </c>
      <c r="I219" s="10">
        <v>2</v>
      </c>
      <c r="J219" s="10"/>
      <c r="K219" s="19"/>
      <c r="L219" s="19"/>
      <c r="M219" s="19" t="s">
        <v>760</v>
      </c>
      <c r="N219" s="39"/>
    </row>
    <row r="220" s="28" customFormat="1" ht="192" customHeight="1" spans="1:14">
      <c r="A220" s="5">
        <v>508</v>
      </c>
      <c r="B220" s="6" t="s">
        <v>347</v>
      </c>
      <c r="C220" s="7" t="s">
        <v>348</v>
      </c>
      <c r="D220" s="8" t="s">
        <v>679</v>
      </c>
      <c r="E220" s="8" t="str">
        <f>_xlfn.DISPIMG("ID_D03A699314F044ADAE87251F779CFA52",1)</f>
        <v>=DISPIMG("ID_D03A699314F044ADAE87251F779CFA52",1)</v>
      </c>
      <c r="F220" s="8" t="s">
        <v>741</v>
      </c>
      <c r="G220" s="9" t="s">
        <v>742</v>
      </c>
      <c r="H220" s="9" t="s">
        <v>743</v>
      </c>
      <c r="I220" s="10">
        <v>1</v>
      </c>
      <c r="J220" s="10"/>
      <c r="K220" s="19"/>
      <c r="L220" s="19"/>
      <c r="M220" s="19" t="s">
        <v>744</v>
      </c>
      <c r="N220" s="39"/>
    </row>
    <row r="221" s="28" customFormat="1" ht="192" customHeight="1" spans="1:14">
      <c r="A221" s="5">
        <v>509</v>
      </c>
      <c r="B221" s="6" t="s">
        <v>347</v>
      </c>
      <c r="C221" s="7" t="s">
        <v>348</v>
      </c>
      <c r="D221" s="8" t="s">
        <v>796</v>
      </c>
      <c r="E221" s="8" t="str">
        <f>_xlfn.DISPIMG("ID_AFB37D477E614B058DB22E79686C60A1",1)</f>
        <v>=DISPIMG("ID_AFB37D477E614B058DB22E79686C60A1",1)</v>
      </c>
      <c r="F221" s="8" t="s">
        <v>797</v>
      </c>
      <c r="G221" s="9" t="s">
        <v>798</v>
      </c>
      <c r="H221" s="9" t="s">
        <v>799</v>
      </c>
      <c r="I221" s="10">
        <v>2</v>
      </c>
      <c r="J221" s="10"/>
      <c r="K221" s="19"/>
      <c r="L221" s="19"/>
      <c r="M221" s="19" t="s">
        <v>800</v>
      </c>
      <c r="N221" s="39"/>
    </row>
    <row r="222" s="28" customFormat="1" ht="192" customHeight="1" spans="1:14">
      <c r="A222" s="5">
        <v>510</v>
      </c>
      <c r="B222" s="6" t="s">
        <v>347</v>
      </c>
      <c r="C222" s="7" t="s">
        <v>348</v>
      </c>
      <c r="D222" s="8" t="s">
        <v>684</v>
      </c>
      <c r="E222" s="8" t="str">
        <f>_xlfn.DISPIMG("ID_888AE44ED8414C61A5F17C5B0801E61F",1)</f>
        <v>=DISPIMG("ID_888AE44ED8414C61A5F17C5B0801E61F",1)</v>
      </c>
      <c r="F222" s="8" t="s">
        <v>685</v>
      </c>
      <c r="G222" s="9" t="s">
        <v>686</v>
      </c>
      <c r="H222" s="9" t="s">
        <v>687</v>
      </c>
      <c r="I222" s="10">
        <v>2</v>
      </c>
      <c r="J222" s="10"/>
      <c r="K222" s="19"/>
      <c r="L222" s="19"/>
      <c r="M222" s="19" t="s">
        <v>688</v>
      </c>
      <c r="N222" s="39"/>
    </row>
    <row r="223" s="28" customFormat="1" ht="192" customHeight="1" spans="1:14">
      <c r="A223" s="5">
        <v>513</v>
      </c>
      <c r="B223" s="6" t="s">
        <v>347</v>
      </c>
      <c r="C223" s="7" t="s">
        <v>768</v>
      </c>
      <c r="D223" s="8" t="s">
        <v>730</v>
      </c>
      <c r="E223" s="8" t="str">
        <f>_xlfn.DISPIMG("ID_5C43429124CC48F8A4CFEEAA315302F5",1)</f>
        <v>=DISPIMG("ID_5C43429124CC48F8A4CFEEAA315302F5",1)</v>
      </c>
      <c r="F223" s="8" t="s">
        <v>731</v>
      </c>
      <c r="G223" s="9" t="s">
        <v>732</v>
      </c>
      <c r="H223" s="9" t="s">
        <v>733</v>
      </c>
      <c r="I223" s="10">
        <v>1</v>
      </c>
      <c r="J223" s="10" t="s">
        <v>21</v>
      </c>
      <c r="K223" s="19"/>
      <c r="L223" s="19"/>
      <c r="M223" s="19" t="s">
        <v>734</v>
      </c>
      <c r="N223" s="39"/>
    </row>
    <row r="224" s="28" customFormat="1" ht="192" customHeight="1" spans="1:14">
      <c r="A224" s="5">
        <v>517</v>
      </c>
      <c r="B224" s="6" t="s">
        <v>347</v>
      </c>
      <c r="C224" s="7" t="s">
        <v>350</v>
      </c>
      <c r="D224" s="8" t="s">
        <v>654</v>
      </c>
      <c r="E224" s="8" t="str">
        <f>_xlfn.DISPIMG("ID_D8C2C255E101466BA6787F9F047BFCEC",1)</f>
        <v>=DISPIMG("ID_D8C2C255E101466BA6787F9F047BFCEC",1)</v>
      </c>
      <c r="F224" s="8" t="s">
        <v>655</v>
      </c>
      <c r="G224" s="9" t="s">
        <v>656</v>
      </c>
      <c r="H224" s="9" t="s">
        <v>657</v>
      </c>
      <c r="I224" s="10">
        <v>12</v>
      </c>
      <c r="J224" s="10" t="s">
        <v>21</v>
      </c>
      <c r="K224" s="19"/>
      <c r="L224" s="19"/>
      <c r="M224" s="19" t="s">
        <v>658</v>
      </c>
      <c r="N224" s="39"/>
    </row>
    <row r="225" s="28" customFormat="1" ht="192" customHeight="1" spans="1:14">
      <c r="A225" s="5">
        <v>522</v>
      </c>
      <c r="B225" s="6" t="s">
        <v>347</v>
      </c>
      <c r="C225" s="7" t="s">
        <v>813</v>
      </c>
      <c r="D225" s="8" t="s">
        <v>679</v>
      </c>
      <c r="E225" s="8" t="str">
        <f>_xlfn.DISPIMG("ID_11E234D207374049BF0A65F7A9DDFBC6",1)</f>
        <v>=DISPIMG("ID_11E234D207374049BF0A65F7A9DDFBC6",1)</v>
      </c>
      <c r="F225" s="8" t="s">
        <v>755</v>
      </c>
      <c r="G225" s="9" t="s">
        <v>756</v>
      </c>
      <c r="H225" s="9" t="s">
        <v>682</v>
      </c>
      <c r="I225" s="10">
        <v>1</v>
      </c>
      <c r="J225" s="10"/>
      <c r="K225" s="19"/>
      <c r="L225" s="19"/>
      <c r="M225" s="19" t="s">
        <v>757</v>
      </c>
      <c r="N225" s="39"/>
    </row>
    <row r="226" s="28" customFormat="1" ht="192" customHeight="1" spans="1:14">
      <c r="A226" s="5">
        <v>523</v>
      </c>
      <c r="B226" s="6" t="s">
        <v>347</v>
      </c>
      <c r="C226" s="7" t="s">
        <v>813</v>
      </c>
      <c r="D226" s="8" t="s">
        <v>679</v>
      </c>
      <c r="E226" s="8" t="str">
        <f>_xlfn.DISPIMG("ID_06AA8EA7FB12476CA93F5B5D6A3998BA",1)</f>
        <v>=DISPIMG("ID_06AA8EA7FB12476CA93F5B5D6A3998BA",1)</v>
      </c>
      <c r="F226" s="8" t="s">
        <v>741</v>
      </c>
      <c r="G226" s="9" t="s">
        <v>742</v>
      </c>
      <c r="H226" s="9" t="s">
        <v>743</v>
      </c>
      <c r="I226" s="10">
        <v>1</v>
      </c>
      <c r="J226" s="10"/>
      <c r="K226" s="19"/>
      <c r="L226" s="19"/>
      <c r="M226" s="19" t="s">
        <v>744</v>
      </c>
      <c r="N226" s="39"/>
    </row>
    <row r="227" s="28" customFormat="1" ht="192" customHeight="1" spans="1:14">
      <c r="A227" s="5">
        <v>524</v>
      </c>
      <c r="B227" s="6" t="s">
        <v>347</v>
      </c>
      <c r="C227" s="7" t="s">
        <v>813</v>
      </c>
      <c r="D227" s="8" t="s">
        <v>796</v>
      </c>
      <c r="E227" s="8" t="str">
        <f>_xlfn.DISPIMG("ID_B9BADB2FC82B4FF69A5F54F6A00D881E",1)</f>
        <v>=DISPIMG("ID_B9BADB2FC82B4FF69A5F54F6A00D881E",1)</v>
      </c>
      <c r="F227" s="8" t="s">
        <v>797</v>
      </c>
      <c r="G227" s="9" t="s">
        <v>798</v>
      </c>
      <c r="H227" s="9" t="s">
        <v>799</v>
      </c>
      <c r="I227" s="10">
        <v>1</v>
      </c>
      <c r="J227" s="10"/>
      <c r="K227" s="19"/>
      <c r="L227" s="19"/>
      <c r="M227" s="19" t="s">
        <v>800</v>
      </c>
      <c r="N227" s="39"/>
    </row>
    <row r="228" s="28" customFormat="1" ht="192" customHeight="1" spans="1:14">
      <c r="A228" s="5">
        <v>525</v>
      </c>
      <c r="B228" s="6" t="s">
        <v>347</v>
      </c>
      <c r="C228" s="7" t="s">
        <v>813</v>
      </c>
      <c r="D228" s="8" t="s">
        <v>684</v>
      </c>
      <c r="E228" s="8" t="str">
        <f>_xlfn.DISPIMG("ID_5267FF29D5E94320B036E2A986087D13",1)</f>
        <v>=DISPIMG("ID_5267FF29D5E94320B036E2A986087D13",1)</v>
      </c>
      <c r="F228" s="8" t="s">
        <v>685</v>
      </c>
      <c r="G228" s="9" t="s">
        <v>686</v>
      </c>
      <c r="H228" s="9" t="s">
        <v>687</v>
      </c>
      <c r="I228" s="10">
        <v>1</v>
      </c>
      <c r="J228" s="10"/>
      <c r="K228" s="19"/>
      <c r="L228" s="19"/>
      <c r="M228" s="19" t="s">
        <v>688</v>
      </c>
      <c r="N228" s="39"/>
    </row>
    <row r="229" s="28" customFormat="1" ht="192" customHeight="1" spans="1:14">
      <c r="A229" s="5">
        <v>535</v>
      </c>
      <c r="B229" s="6" t="s">
        <v>351</v>
      </c>
      <c r="C229" s="7" t="s">
        <v>353</v>
      </c>
      <c r="D229" s="8" t="s">
        <v>679</v>
      </c>
      <c r="E229" s="8" t="str">
        <f>_xlfn.DISPIMG("ID_78836093AEAD432A8C5B06B7ABB6A0D2",1)</f>
        <v>=DISPIMG("ID_78836093AEAD432A8C5B06B7ABB6A0D2",1)</v>
      </c>
      <c r="F229" s="8" t="s">
        <v>755</v>
      </c>
      <c r="G229" s="9" t="s">
        <v>756</v>
      </c>
      <c r="H229" s="9" t="s">
        <v>682</v>
      </c>
      <c r="I229" s="10">
        <v>1</v>
      </c>
      <c r="J229" s="10"/>
      <c r="K229" s="19"/>
      <c r="L229" s="19"/>
      <c r="M229" s="19" t="s">
        <v>757</v>
      </c>
      <c r="N229" s="39"/>
    </row>
    <row r="230" s="28" customFormat="1" ht="192" customHeight="1" spans="1:14">
      <c r="A230" s="5">
        <v>536</v>
      </c>
      <c r="B230" s="6" t="s">
        <v>351</v>
      </c>
      <c r="C230" s="7" t="s">
        <v>353</v>
      </c>
      <c r="D230" s="8" t="s">
        <v>679</v>
      </c>
      <c r="E230" s="8" t="str">
        <f>_xlfn.DISPIMG("ID_ABA4B260A67F4192837A713FCFC36032",1)</f>
        <v>=DISPIMG("ID_ABA4B260A67F4192837A713FCFC36032",1)</v>
      </c>
      <c r="F230" s="8" t="s">
        <v>758</v>
      </c>
      <c r="G230" s="9" t="s">
        <v>759</v>
      </c>
      <c r="H230" s="9" t="s">
        <v>682</v>
      </c>
      <c r="I230" s="10">
        <v>3</v>
      </c>
      <c r="J230" s="10"/>
      <c r="K230" s="19"/>
      <c r="L230" s="19"/>
      <c r="M230" s="19" t="s">
        <v>760</v>
      </c>
      <c r="N230" s="39"/>
    </row>
    <row r="231" s="28" customFormat="1" ht="192" customHeight="1" spans="1:14">
      <c r="A231" s="5">
        <v>537</v>
      </c>
      <c r="B231" s="6" t="s">
        <v>351</v>
      </c>
      <c r="C231" s="7" t="s">
        <v>353</v>
      </c>
      <c r="D231" s="8" t="s">
        <v>796</v>
      </c>
      <c r="E231" s="8" t="str">
        <f>_xlfn.DISPIMG("ID_8F3D878C1CB24C718C215954470BB267",1)</f>
        <v>=DISPIMG("ID_8F3D878C1CB24C718C215954470BB267",1)</v>
      </c>
      <c r="F231" s="8" t="s">
        <v>797</v>
      </c>
      <c r="G231" s="9" t="s">
        <v>798</v>
      </c>
      <c r="H231" s="9" t="s">
        <v>799</v>
      </c>
      <c r="I231" s="10">
        <v>1</v>
      </c>
      <c r="J231" s="10"/>
      <c r="K231" s="19"/>
      <c r="L231" s="19"/>
      <c r="M231" s="19" t="s">
        <v>800</v>
      </c>
      <c r="N231" s="39"/>
    </row>
    <row r="232" s="28" customFormat="1" ht="192" customHeight="1" spans="1:14">
      <c r="A232" s="5">
        <v>538</v>
      </c>
      <c r="B232" s="6" t="s">
        <v>351</v>
      </c>
      <c r="C232" s="7" t="s">
        <v>353</v>
      </c>
      <c r="D232" s="8" t="s">
        <v>684</v>
      </c>
      <c r="E232" s="8" t="str">
        <f>_xlfn.DISPIMG("ID_9DC7C97E22454EC8A6FDD64A4F8170FE",1)</f>
        <v>=DISPIMG("ID_9DC7C97E22454EC8A6FDD64A4F8170FE",1)</v>
      </c>
      <c r="F232" s="8" t="s">
        <v>685</v>
      </c>
      <c r="G232" s="9" t="s">
        <v>686</v>
      </c>
      <c r="H232" s="9" t="s">
        <v>687</v>
      </c>
      <c r="I232" s="10">
        <v>1</v>
      </c>
      <c r="J232" s="10"/>
      <c r="K232" s="19"/>
      <c r="L232" s="19"/>
      <c r="M232" s="19" t="s">
        <v>688</v>
      </c>
      <c r="N232" s="39"/>
    </row>
    <row r="233" s="28" customFormat="1" ht="192" customHeight="1" spans="1:14">
      <c r="A233" s="5">
        <v>540</v>
      </c>
      <c r="B233" s="6" t="s">
        <v>351</v>
      </c>
      <c r="C233" s="7" t="s">
        <v>359</v>
      </c>
      <c r="D233" s="8" t="s">
        <v>679</v>
      </c>
      <c r="E233" s="8" t="str">
        <f>_xlfn.DISPIMG("ID_E70E0AB0AE5D4821876C78396AFBED35",1)</f>
        <v>=DISPIMG("ID_E70E0AB0AE5D4821876C78396AFBED35",1)</v>
      </c>
      <c r="F233" s="8" t="s">
        <v>755</v>
      </c>
      <c r="G233" s="9" t="s">
        <v>756</v>
      </c>
      <c r="H233" s="9" t="s">
        <v>682</v>
      </c>
      <c r="I233" s="10">
        <v>2</v>
      </c>
      <c r="J233" s="10"/>
      <c r="K233" s="19"/>
      <c r="L233" s="19"/>
      <c r="M233" s="19" t="s">
        <v>757</v>
      </c>
      <c r="N233" s="39"/>
    </row>
    <row r="234" s="28" customFormat="1" ht="192" customHeight="1" spans="1:14">
      <c r="A234" s="5">
        <v>541</v>
      </c>
      <c r="B234" s="6" t="s">
        <v>351</v>
      </c>
      <c r="C234" s="7" t="s">
        <v>359</v>
      </c>
      <c r="D234" s="8" t="s">
        <v>679</v>
      </c>
      <c r="E234" s="8" t="str">
        <f>_xlfn.DISPIMG("ID_08506C10AEE14F7FB64C1810B1F76A43",1)</f>
        <v>=DISPIMG("ID_08506C10AEE14F7FB64C1810B1F76A43",1)</v>
      </c>
      <c r="F234" s="8" t="s">
        <v>758</v>
      </c>
      <c r="G234" s="9" t="s">
        <v>759</v>
      </c>
      <c r="H234" s="9" t="s">
        <v>682</v>
      </c>
      <c r="I234" s="10">
        <v>2</v>
      </c>
      <c r="J234" s="10"/>
      <c r="K234" s="19"/>
      <c r="L234" s="19"/>
      <c r="M234" s="19" t="s">
        <v>760</v>
      </c>
      <c r="N234" s="39"/>
    </row>
    <row r="235" s="28" customFormat="1" ht="192" customHeight="1" spans="1:14">
      <c r="A235" s="5">
        <v>542</v>
      </c>
      <c r="B235" s="6" t="s">
        <v>351</v>
      </c>
      <c r="C235" s="7" t="s">
        <v>359</v>
      </c>
      <c r="D235" s="8" t="s">
        <v>679</v>
      </c>
      <c r="E235" s="8" t="str">
        <f>_xlfn.DISPIMG("ID_EFDF802307D84B78A899A5D1F7B7D006",1)</f>
        <v>=DISPIMG("ID_EFDF802307D84B78A899A5D1F7B7D006",1)</v>
      </c>
      <c r="F235" s="8" t="s">
        <v>741</v>
      </c>
      <c r="G235" s="9" t="s">
        <v>742</v>
      </c>
      <c r="H235" s="9" t="s">
        <v>743</v>
      </c>
      <c r="I235" s="10">
        <v>1</v>
      </c>
      <c r="J235" s="10"/>
      <c r="K235" s="19"/>
      <c r="L235" s="19"/>
      <c r="M235" s="19" t="s">
        <v>744</v>
      </c>
      <c r="N235" s="39"/>
    </row>
    <row r="236" s="28" customFormat="1" ht="192" customHeight="1" spans="1:14">
      <c r="A236" s="5">
        <v>543</v>
      </c>
      <c r="B236" s="6" t="s">
        <v>351</v>
      </c>
      <c r="C236" s="7" t="s">
        <v>359</v>
      </c>
      <c r="D236" s="8" t="s">
        <v>796</v>
      </c>
      <c r="E236" s="8" t="str">
        <f>_xlfn.DISPIMG("ID_901E6FEF19604B47A5102F60D1B7AB3C",1)</f>
        <v>=DISPIMG("ID_901E6FEF19604B47A5102F60D1B7AB3C",1)</v>
      </c>
      <c r="F236" s="8" t="s">
        <v>797</v>
      </c>
      <c r="G236" s="9" t="s">
        <v>798</v>
      </c>
      <c r="H236" s="9" t="s">
        <v>799</v>
      </c>
      <c r="I236" s="10">
        <v>1</v>
      </c>
      <c r="J236" s="10"/>
      <c r="K236" s="19"/>
      <c r="L236" s="19"/>
      <c r="M236" s="19" t="s">
        <v>800</v>
      </c>
      <c r="N236" s="39"/>
    </row>
    <row r="237" s="28" customFormat="1" ht="192" customHeight="1" spans="1:14">
      <c r="A237" s="5">
        <v>544</v>
      </c>
      <c r="B237" s="6" t="s">
        <v>351</v>
      </c>
      <c r="C237" s="7" t="s">
        <v>359</v>
      </c>
      <c r="D237" s="8" t="s">
        <v>684</v>
      </c>
      <c r="E237" s="8" t="str">
        <f>_xlfn.DISPIMG("ID_56DC0B5EE9984B48BBB03E5BC4706584",1)</f>
        <v>=DISPIMG("ID_56DC0B5EE9984B48BBB03E5BC4706584",1)</v>
      </c>
      <c r="F237" s="8" t="s">
        <v>685</v>
      </c>
      <c r="G237" s="9" t="s">
        <v>686</v>
      </c>
      <c r="H237" s="9" t="s">
        <v>687</v>
      </c>
      <c r="I237" s="10">
        <v>1</v>
      </c>
      <c r="J237" s="10"/>
      <c r="K237" s="19"/>
      <c r="L237" s="19"/>
      <c r="M237" s="19" t="s">
        <v>688</v>
      </c>
      <c r="N237" s="39"/>
    </row>
    <row r="238" s="28" customFormat="1" ht="192" customHeight="1" spans="1:14">
      <c r="A238" s="5">
        <v>546</v>
      </c>
      <c r="B238" s="6" t="s">
        <v>351</v>
      </c>
      <c r="C238" s="7" t="s">
        <v>360</v>
      </c>
      <c r="D238" s="8" t="s">
        <v>679</v>
      </c>
      <c r="E238" s="8" t="str">
        <f>_xlfn.DISPIMG("ID_4229B3D4FC0C4F2DBCE9C9857210287F",1)</f>
        <v>=DISPIMG("ID_4229B3D4FC0C4F2DBCE9C9857210287F",1)</v>
      </c>
      <c r="F238" s="8" t="s">
        <v>755</v>
      </c>
      <c r="G238" s="9" t="s">
        <v>756</v>
      </c>
      <c r="H238" s="9" t="s">
        <v>682</v>
      </c>
      <c r="I238" s="10">
        <v>1</v>
      </c>
      <c r="J238" s="10"/>
      <c r="K238" s="19"/>
      <c r="L238" s="19"/>
      <c r="M238" s="19" t="s">
        <v>757</v>
      </c>
      <c r="N238" s="39"/>
    </row>
    <row r="239" s="28" customFormat="1" ht="192" customHeight="1" spans="1:14">
      <c r="A239" s="5">
        <v>547</v>
      </c>
      <c r="B239" s="6" t="s">
        <v>351</v>
      </c>
      <c r="C239" s="7" t="s">
        <v>360</v>
      </c>
      <c r="D239" s="8" t="s">
        <v>679</v>
      </c>
      <c r="E239" s="8" t="str">
        <f>_xlfn.DISPIMG("ID_B52DEA0B53F94D01B39C045B84E15EDF",1)</f>
        <v>=DISPIMG("ID_B52DEA0B53F94D01B39C045B84E15EDF",1)</v>
      </c>
      <c r="F239" s="8" t="s">
        <v>758</v>
      </c>
      <c r="G239" s="9" t="s">
        <v>759</v>
      </c>
      <c r="H239" s="9" t="s">
        <v>682</v>
      </c>
      <c r="I239" s="10">
        <v>1</v>
      </c>
      <c r="J239" s="10"/>
      <c r="K239" s="19"/>
      <c r="L239" s="19"/>
      <c r="M239" s="19" t="s">
        <v>760</v>
      </c>
      <c r="N239" s="39"/>
    </row>
    <row r="240" s="28" customFormat="1" ht="192" customHeight="1" spans="1:14">
      <c r="A240" s="5">
        <v>548</v>
      </c>
      <c r="B240" s="6" t="s">
        <v>351</v>
      </c>
      <c r="C240" s="7" t="s">
        <v>360</v>
      </c>
      <c r="D240" s="8" t="s">
        <v>796</v>
      </c>
      <c r="E240" s="8" t="str">
        <f>_xlfn.DISPIMG("ID_5762D7ADCD6F46D583AFD4A08A484910",1)</f>
        <v>=DISPIMG("ID_5762D7ADCD6F46D583AFD4A08A484910",1)</v>
      </c>
      <c r="F240" s="8" t="s">
        <v>797</v>
      </c>
      <c r="G240" s="9" t="s">
        <v>798</v>
      </c>
      <c r="H240" s="9" t="s">
        <v>799</v>
      </c>
      <c r="I240" s="10">
        <v>1</v>
      </c>
      <c r="J240" s="10"/>
      <c r="K240" s="19"/>
      <c r="L240" s="19"/>
      <c r="M240" s="19" t="s">
        <v>800</v>
      </c>
      <c r="N240" s="39"/>
    </row>
    <row r="241" s="28" customFormat="1" ht="192" customHeight="1" spans="1:14">
      <c r="A241" s="5">
        <v>549</v>
      </c>
      <c r="B241" s="6" t="s">
        <v>351</v>
      </c>
      <c r="C241" s="7" t="s">
        <v>360</v>
      </c>
      <c r="D241" s="8" t="s">
        <v>684</v>
      </c>
      <c r="E241" s="8" t="str">
        <f>_xlfn.DISPIMG("ID_41C7829A47294B0FB58D59BEBEBA39B9",1)</f>
        <v>=DISPIMG("ID_41C7829A47294B0FB58D59BEBEBA39B9",1)</v>
      </c>
      <c r="F241" s="8" t="s">
        <v>685</v>
      </c>
      <c r="G241" s="9" t="s">
        <v>686</v>
      </c>
      <c r="H241" s="9" t="s">
        <v>687</v>
      </c>
      <c r="I241" s="10">
        <v>1</v>
      </c>
      <c r="J241" s="10"/>
      <c r="K241" s="19"/>
      <c r="L241" s="19"/>
      <c r="M241" s="19" t="s">
        <v>688</v>
      </c>
      <c r="N241" s="39"/>
    </row>
    <row r="242" s="28" customFormat="1" ht="192" customHeight="1" spans="1:14">
      <c r="A242" s="5">
        <v>558</v>
      </c>
      <c r="B242" s="6" t="s">
        <v>351</v>
      </c>
      <c r="C242" s="7" t="s">
        <v>362</v>
      </c>
      <c r="D242" s="8" t="s">
        <v>679</v>
      </c>
      <c r="E242" s="8" t="str">
        <f>_xlfn.DISPIMG("ID_820E36704387445FB1C1468EEE073F8F",1)</f>
        <v>=DISPIMG("ID_820E36704387445FB1C1468EEE073F8F",1)</v>
      </c>
      <c r="F242" s="8" t="s">
        <v>755</v>
      </c>
      <c r="G242" s="9" t="s">
        <v>756</v>
      </c>
      <c r="H242" s="9" t="s">
        <v>682</v>
      </c>
      <c r="I242" s="10">
        <v>1</v>
      </c>
      <c r="J242" s="10"/>
      <c r="K242" s="19"/>
      <c r="L242" s="19"/>
      <c r="M242" s="19" t="s">
        <v>757</v>
      </c>
      <c r="N242" s="39"/>
    </row>
    <row r="243" s="28" customFormat="1" ht="192" customHeight="1" spans="1:14">
      <c r="A243" s="5">
        <v>559</v>
      </c>
      <c r="B243" s="6" t="s">
        <v>351</v>
      </c>
      <c r="C243" s="7" t="s">
        <v>362</v>
      </c>
      <c r="D243" s="8" t="s">
        <v>679</v>
      </c>
      <c r="E243" s="8" t="str">
        <f>_xlfn.DISPIMG("ID_DD3286A180FB406A80941AE984D451FD",1)</f>
        <v>=DISPIMG("ID_DD3286A180FB406A80941AE984D451FD",1)</v>
      </c>
      <c r="F243" s="8" t="s">
        <v>758</v>
      </c>
      <c r="G243" s="9" t="s">
        <v>759</v>
      </c>
      <c r="H243" s="9" t="s">
        <v>682</v>
      </c>
      <c r="I243" s="10">
        <v>2</v>
      </c>
      <c r="J243" s="10"/>
      <c r="K243" s="19"/>
      <c r="L243" s="19"/>
      <c r="M243" s="19" t="s">
        <v>760</v>
      </c>
      <c r="N243" s="39"/>
    </row>
    <row r="244" s="28" customFormat="1" ht="192" customHeight="1" spans="1:14">
      <c r="A244" s="5">
        <v>560</v>
      </c>
      <c r="B244" s="6" t="s">
        <v>351</v>
      </c>
      <c r="C244" s="7" t="s">
        <v>362</v>
      </c>
      <c r="D244" s="8" t="s">
        <v>684</v>
      </c>
      <c r="E244" s="8" t="str">
        <f>_xlfn.DISPIMG("ID_DF44F46A6F78401B8C7C71BF66DE3DF9",1)</f>
        <v>=DISPIMG("ID_DF44F46A6F78401B8C7C71BF66DE3DF9",1)</v>
      </c>
      <c r="F244" s="8" t="s">
        <v>685</v>
      </c>
      <c r="G244" s="9" t="s">
        <v>686</v>
      </c>
      <c r="H244" s="9" t="s">
        <v>687</v>
      </c>
      <c r="I244" s="10">
        <v>1</v>
      </c>
      <c r="J244" s="10"/>
      <c r="K244" s="19"/>
      <c r="L244" s="19"/>
      <c r="M244" s="19" t="s">
        <v>688</v>
      </c>
      <c r="N244" s="39"/>
    </row>
    <row r="245" s="28" customFormat="1" ht="192" customHeight="1" spans="1:14">
      <c r="A245" s="5">
        <v>630</v>
      </c>
      <c r="B245" s="6" t="s">
        <v>363</v>
      </c>
      <c r="C245" s="7" t="s">
        <v>364</v>
      </c>
      <c r="D245" s="8" t="s">
        <v>802</v>
      </c>
      <c r="E245" s="8" t="str">
        <f>_xlfn.DISPIMG("ID_2AD4238EE76C416CB748DE6C91DD3C76",1)</f>
        <v>=DISPIMG("ID_2AD4238EE76C416CB748DE6C91DD3C76",1)</v>
      </c>
      <c r="F245" s="8" t="s">
        <v>803</v>
      </c>
      <c r="G245" s="9" t="s">
        <v>804</v>
      </c>
      <c r="H245" s="9" t="s">
        <v>805</v>
      </c>
      <c r="I245" s="10">
        <v>1</v>
      </c>
      <c r="J245" s="10" t="s">
        <v>21</v>
      </c>
      <c r="K245" s="19"/>
      <c r="L245" s="19"/>
      <c r="M245" s="19" t="s">
        <v>806</v>
      </c>
      <c r="N245" s="39"/>
    </row>
    <row r="246" s="28" customFormat="1" ht="192" customHeight="1" spans="1:14">
      <c r="A246" s="5">
        <v>632</v>
      </c>
      <c r="B246" s="6" t="s">
        <v>363</v>
      </c>
      <c r="C246" s="7" t="s">
        <v>364</v>
      </c>
      <c r="D246" s="8" t="s">
        <v>679</v>
      </c>
      <c r="E246" s="8" t="str">
        <f>_xlfn.DISPIMG("ID_806C4961AB964DF29C004FF4B0E51F53",1)</f>
        <v>=DISPIMG("ID_806C4961AB964DF29C004FF4B0E51F53",1)</v>
      </c>
      <c r="F246" s="8" t="s">
        <v>755</v>
      </c>
      <c r="G246" s="9" t="s">
        <v>756</v>
      </c>
      <c r="H246" s="9" t="s">
        <v>682</v>
      </c>
      <c r="I246" s="10">
        <v>1</v>
      </c>
      <c r="J246" s="10"/>
      <c r="K246" s="19"/>
      <c r="L246" s="19"/>
      <c r="M246" s="19" t="s">
        <v>757</v>
      </c>
      <c r="N246" s="39"/>
    </row>
    <row r="247" s="28" customFormat="1" ht="192" customHeight="1" spans="1:14">
      <c r="A247" s="5">
        <v>633</v>
      </c>
      <c r="B247" s="6" t="s">
        <v>363</v>
      </c>
      <c r="C247" s="7" t="s">
        <v>364</v>
      </c>
      <c r="D247" s="8" t="s">
        <v>770</v>
      </c>
      <c r="E247" s="8" t="str">
        <f>_xlfn.DISPIMG("ID_E8753F4E94FC4845A5734C27D871C097",1)</f>
        <v>=DISPIMG("ID_E8753F4E94FC4845A5734C27D871C097",1)</v>
      </c>
      <c r="F247" s="8" t="s">
        <v>771</v>
      </c>
      <c r="G247" s="9" t="s">
        <v>772</v>
      </c>
      <c r="H247" s="9" t="s">
        <v>682</v>
      </c>
      <c r="I247" s="10">
        <v>1</v>
      </c>
      <c r="J247" s="10"/>
      <c r="K247" s="19"/>
      <c r="L247" s="19"/>
      <c r="M247" s="19" t="s">
        <v>773</v>
      </c>
      <c r="N247" s="39"/>
    </row>
    <row r="248" s="28" customFormat="1" ht="192" customHeight="1" spans="1:14">
      <c r="A248" s="5">
        <v>636</v>
      </c>
      <c r="B248" s="6" t="s">
        <v>363</v>
      </c>
      <c r="C248" s="7" t="s">
        <v>369</v>
      </c>
      <c r="D248" s="8" t="s">
        <v>802</v>
      </c>
      <c r="E248" s="8" t="str">
        <f>_xlfn.DISPIMG("ID_58F828628F9E45F0B44A1AE1B02110DD",1)</f>
        <v>=DISPIMG("ID_58F828628F9E45F0B44A1AE1B02110DD",1)</v>
      </c>
      <c r="F248" s="8" t="s">
        <v>803</v>
      </c>
      <c r="G248" s="9" t="s">
        <v>804</v>
      </c>
      <c r="H248" s="9" t="s">
        <v>805</v>
      </c>
      <c r="I248" s="10">
        <v>1</v>
      </c>
      <c r="J248" s="10" t="s">
        <v>21</v>
      </c>
      <c r="K248" s="19"/>
      <c r="L248" s="19"/>
      <c r="M248" s="19" t="s">
        <v>806</v>
      </c>
      <c r="N248" s="39"/>
    </row>
    <row r="249" s="28" customFormat="1" ht="192" customHeight="1" spans="1:14">
      <c r="A249" s="5">
        <v>638</v>
      </c>
      <c r="B249" s="6" t="s">
        <v>363</v>
      </c>
      <c r="C249" s="7" t="s">
        <v>369</v>
      </c>
      <c r="D249" s="8" t="s">
        <v>679</v>
      </c>
      <c r="E249" s="8" t="str">
        <f>_xlfn.DISPIMG("ID_FEA1B62B63D6499E8F6056CBBDCB756F",1)</f>
        <v>=DISPIMG("ID_FEA1B62B63D6499E8F6056CBBDCB756F",1)</v>
      </c>
      <c r="F249" s="8" t="s">
        <v>755</v>
      </c>
      <c r="G249" s="9" t="s">
        <v>756</v>
      </c>
      <c r="H249" s="9" t="s">
        <v>682</v>
      </c>
      <c r="I249" s="10">
        <v>1</v>
      </c>
      <c r="J249" s="10"/>
      <c r="K249" s="19"/>
      <c r="L249" s="19"/>
      <c r="M249" s="19" t="s">
        <v>757</v>
      </c>
      <c r="N249" s="39"/>
    </row>
    <row r="250" s="28" customFormat="1" ht="192" customHeight="1" spans="1:14">
      <c r="A250" s="5">
        <v>639</v>
      </c>
      <c r="B250" s="6" t="s">
        <v>363</v>
      </c>
      <c r="C250" s="7" t="s">
        <v>369</v>
      </c>
      <c r="D250" s="8" t="s">
        <v>684</v>
      </c>
      <c r="E250" s="8" t="str">
        <f>_xlfn.DISPIMG("ID_7B40AAF45021429F851C0E72A7B5A45B",1)</f>
        <v>=DISPIMG("ID_7B40AAF45021429F851C0E72A7B5A45B",1)</v>
      </c>
      <c r="F250" s="8" t="s">
        <v>685</v>
      </c>
      <c r="G250" s="9" t="s">
        <v>686</v>
      </c>
      <c r="H250" s="9" t="s">
        <v>687</v>
      </c>
      <c r="I250" s="10">
        <v>1</v>
      </c>
      <c r="J250" s="10"/>
      <c r="K250" s="19"/>
      <c r="L250" s="19"/>
      <c r="M250" s="19" t="s">
        <v>688</v>
      </c>
      <c r="N250" s="39"/>
    </row>
    <row r="251" s="28" customFormat="1" ht="192" customHeight="1" spans="1:14">
      <c r="A251" s="5">
        <v>642</v>
      </c>
      <c r="B251" s="6" t="s">
        <v>363</v>
      </c>
      <c r="C251" s="7" t="s">
        <v>370</v>
      </c>
      <c r="D251" s="8" t="s">
        <v>802</v>
      </c>
      <c r="E251" s="8" t="str">
        <f>_xlfn.DISPIMG("ID_027025C9F76E4F2B839159B3B28F4233",1)</f>
        <v>=DISPIMG("ID_027025C9F76E4F2B839159B3B28F4233",1)</v>
      </c>
      <c r="F251" s="8" t="s">
        <v>803</v>
      </c>
      <c r="G251" s="9" t="s">
        <v>804</v>
      </c>
      <c r="H251" s="9" t="s">
        <v>805</v>
      </c>
      <c r="I251" s="10">
        <v>1</v>
      </c>
      <c r="J251" s="10" t="s">
        <v>21</v>
      </c>
      <c r="K251" s="19"/>
      <c r="L251" s="19"/>
      <c r="M251" s="19" t="s">
        <v>806</v>
      </c>
      <c r="N251" s="39"/>
    </row>
    <row r="252" s="28" customFormat="1" ht="192" customHeight="1" spans="1:14">
      <c r="A252" s="5">
        <v>644</v>
      </c>
      <c r="B252" s="6" t="s">
        <v>363</v>
      </c>
      <c r="C252" s="7" t="s">
        <v>370</v>
      </c>
      <c r="D252" s="8" t="s">
        <v>679</v>
      </c>
      <c r="E252" s="8" t="str">
        <f>_xlfn.DISPIMG("ID_4674081C61DA4B8DAF37F3B184F8CB9B",1)</f>
        <v>=DISPIMG("ID_4674081C61DA4B8DAF37F3B184F8CB9B",1)</v>
      </c>
      <c r="F252" s="8" t="s">
        <v>755</v>
      </c>
      <c r="G252" s="9" t="s">
        <v>756</v>
      </c>
      <c r="H252" s="9" t="s">
        <v>682</v>
      </c>
      <c r="I252" s="10">
        <v>1</v>
      </c>
      <c r="J252" s="10"/>
      <c r="K252" s="19"/>
      <c r="L252" s="19"/>
      <c r="M252" s="19" t="s">
        <v>757</v>
      </c>
      <c r="N252" s="39"/>
    </row>
    <row r="253" s="28" customFormat="1" ht="192" customHeight="1" spans="1:14">
      <c r="A253" s="5">
        <v>645</v>
      </c>
      <c r="B253" s="6" t="s">
        <v>363</v>
      </c>
      <c r="C253" s="7" t="s">
        <v>370</v>
      </c>
      <c r="D253" s="8" t="s">
        <v>770</v>
      </c>
      <c r="E253" s="8" t="str">
        <f>_xlfn.DISPIMG("ID_5C78ABE53C144786B21B4F41B0BFACE0",1)</f>
        <v>=DISPIMG("ID_5C78ABE53C144786B21B4F41B0BFACE0",1)</v>
      </c>
      <c r="F253" s="8" t="s">
        <v>771</v>
      </c>
      <c r="G253" s="9" t="s">
        <v>772</v>
      </c>
      <c r="H253" s="9" t="s">
        <v>682</v>
      </c>
      <c r="I253" s="10">
        <v>1</v>
      </c>
      <c r="J253" s="10"/>
      <c r="K253" s="19"/>
      <c r="L253" s="19"/>
      <c r="M253" s="19" t="s">
        <v>773</v>
      </c>
      <c r="N253" s="39"/>
    </row>
    <row r="254" s="28" customFormat="1" ht="192" customHeight="1" spans="1:14">
      <c r="A254" s="5">
        <v>646</v>
      </c>
      <c r="B254" s="6" t="s">
        <v>363</v>
      </c>
      <c r="C254" s="7" t="s">
        <v>370</v>
      </c>
      <c r="D254" s="8" t="s">
        <v>684</v>
      </c>
      <c r="E254" s="8" t="str">
        <f>_xlfn.DISPIMG("ID_E5D76FEFB9F348059B4AF8D049800F8C",1)</f>
        <v>=DISPIMG("ID_E5D76FEFB9F348059B4AF8D049800F8C",1)</v>
      </c>
      <c r="F254" s="8" t="s">
        <v>685</v>
      </c>
      <c r="G254" s="9" t="s">
        <v>686</v>
      </c>
      <c r="H254" s="9" t="s">
        <v>687</v>
      </c>
      <c r="I254" s="10">
        <v>1</v>
      </c>
      <c r="J254" s="10"/>
      <c r="K254" s="19"/>
      <c r="L254" s="19"/>
      <c r="M254" s="19" t="s">
        <v>688</v>
      </c>
      <c r="N254" s="39"/>
    </row>
    <row r="255" s="28" customFormat="1" ht="192" customHeight="1" spans="1:14">
      <c r="A255" s="5">
        <v>649</v>
      </c>
      <c r="B255" s="6" t="s">
        <v>363</v>
      </c>
      <c r="C255" s="7" t="s">
        <v>371</v>
      </c>
      <c r="D255" s="8" t="s">
        <v>802</v>
      </c>
      <c r="E255" s="8" t="str">
        <f>_xlfn.DISPIMG("ID_15C37FC0AFF2458C82E20D6026316B67",1)</f>
        <v>=DISPIMG("ID_15C37FC0AFF2458C82E20D6026316B67",1)</v>
      </c>
      <c r="F255" s="8" t="s">
        <v>803</v>
      </c>
      <c r="G255" s="9" t="s">
        <v>804</v>
      </c>
      <c r="H255" s="9" t="s">
        <v>805</v>
      </c>
      <c r="I255" s="10">
        <v>1</v>
      </c>
      <c r="J255" s="10" t="s">
        <v>21</v>
      </c>
      <c r="K255" s="19"/>
      <c r="L255" s="19"/>
      <c r="M255" s="19" t="s">
        <v>806</v>
      </c>
      <c r="N255" s="39"/>
    </row>
    <row r="256" s="28" customFormat="1" ht="192" customHeight="1" spans="1:14">
      <c r="A256" s="5">
        <v>651</v>
      </c>
      <c r="B256" s="6" t="s">
        <v>363</v>
      </c>
      <c r="C256" s="7" t="s">
        <v>371</v>
      </c>
      <c r="D256" s="8" t="s">
        <v>679</v>
      </c>
      <c r="E256" s="8" t="str">
        <f>_xlfn.DISPIMG("ID_B58DDC6683DA42C0969C73654CFA49DE",1)</f>
        <v>=DISPIMG("ID_B58DDC6683DA42C0969C73654CFA49DE",1)</v>
      </c>
      <c r="F256" s="8" t="s">
        <v>755</v>
      </c>
      <c r="G256" s="9" t="s">
        <v>756</v>
      </c>
      <c r="H256" s="9" t="s">
        <v>682</v>
      </c>
      <c r="I256" s="10">
        <v>1</v>
      </c>
      <c r="J256" s="10"/>
      <c r="K256" s="19"/>
      <c r="L256" s="19"/>
      <c r="M256" s="19" t="s">
        <v>757</v>
      </c>
      <c r="N256" s="39"/>
    </row>
    <row r="257" s="28" customFormat="1" ht="192" customHeight="1" spans="1:14">
      <c r="A257" s="5">
        <v>652</v>
      </c>
      <c r="B257" s="6" t="s">
        <v>363</v>
      </c>
      <c r="C257" s="7" t="s">
        <v>371</v>
      </c>
      <c r="D257" s="8" t="s">
        <v>770</v>
      </c>
      <c r="E257" s="8" t="str">
        <f>_xlfn.DISPIMG("ID_13AE0DB559F6426DBDD0C4D7EBB22C66",1)</f>
        <v>=DISPIMG("ID_13AE0DB559F6426DBDD0C4D7EBB22C66",1)</v>
      </c>
      <c r="F257" s="8" t="s">
        <v>771</v>
      </c>
      <c r="G257" s="9" t="s">
        <v>772</v>
      </c>
      <c r="H257" s="9" t="s">
        <v>682</v>
      </c>
      <c r="I257" s="10">
        <v>1</v>
      </c>
      <c r="J257" s="10"/>
      <c r="K257" s="19"/>
      <c r="L257" s="19"/>
      <c r="M257" s="19" t="s">
        <v>773</v>
      </c>
      <c r="N257" s="39"/>
    </row>
    <row r="258" s="28" customFormat="1" ht="192" customHeight="1" spans="1:14">
      <c r="A258" s="5">
        <v>655</v>
      </c>
      <c r="B258" s="6" t="s">
        <v>363</v>
      </c>
      <c r="C258" s="7" t="s">
        <v>372</v>
      </c>
      <c r="D258" s="8" t="s">
        <v>802</v>
      </c>
      <c r="E258" s="8" t="str">
        <f>_xlfn.DISPIMG("ID_A8DDC77E16094CDCB82D38CC8521C54A",1)</f>
        <v>=DISPIMG("ID_A8DDC77E16094CDCB82D38CC8521C54A",1)</v>
      </c>
      <c r="F258" s="8" t="s">
        <v>803</v>
      </c>
      <c r="G258" s="9" t="s">
        <v>804</v>
      </c>
      <c r="H258" s="9" t="s">
        <v>805</v>
      </c>
      <c r="I258" s="10">
        <v>1</v>
      </c>
      <c r="J258" s="10" t="s">
        <v>21</v>
      </c>
      <c r="K258" s="19"/>
      <c r="L258" s="19"/>
      <c r="M258" s="19" t="s">
        <v>806</v>
      </c>
      <c r="N258" s="39"/>
    </row>
    <row r="259" s="28" customFormat="1" ht="192" customHeight="1" spans="1:14">
      <c r="A259" s="5">
        <v>657</v>
      </c>
      <c r="B259" s="6" t="s">
        <v>363</v>
      </c>
      <c r="C259" s="7" t="s">
        <v>372</v>
      </c>
      <c r="D259" s="8" t="s">
        <v>679</v>
      </c>
      <c r="E259" s="8" t="str">
        <f>_xlfn.DISPIMG("ID_E9BBC4C2CFE445F783931D949897EF80",1)</f>
        <v>=DISPIMG("ID_E9BBC4C2CFE445F783931D949897EF80",1)</v>
      </c>
      <c r="F259" s="8" t="s">
        <v>755</v>
      </c>
      <c r="G259" s="9" t="s">
        <v>756</v>
      </c>
      <c r="H259" s="9" t="s">
        <v>682</v>
      </c>
      <c r="I259" s="10">
        <v>1</v>
      </c>
      <c r="J259" s="10"/>
      <c r="K259" s="19"/>
      <c r="L259" s="19"/>
      <c r="M259" s="19" t="s">
        <v>757</v>
      </c>
      <c r="N259" s="39"/>
    </row>
    <row r="260" s="28" customFormat="1" ht="192" customHeight="1" spans="1:14">
      <c r="A260" s="5">
        <v>658</v>
      </c>
      <c r="B260" s="6" t="s">
        <v>363</v>
      </c>
      <c r="C260" s="7" t="s">
        <v>372</v>
      </c>
      <c r="D260" s="8" t="s">
        <v>770</v>
      </c>
      <c r="E260" s="8" t="str">
        <f>_xlfn.DISPIMG("ID_EBFFFC56037440879D670BABCE8FBE98",1)</f>
        <v>=DISPIMG("ID_EBFFFC56037440879D670BABCE8FBE98",1)</v>
      </c>
      <c r="F260" s="8" t="s">
        <v>771</v>
      </c>
      <c r="G260" s="9" t="s">
        <v>772</v>
      </c>
      <c r="H260" s="9" t="s">
        <v>682</v>
      </c>
      <c r="I260" s="10">
        <v>1</v>
      </c>
      <c r="J260" s="10"/>
      <c r="K260" s="19"/>
      <c r="L260" s="19"/>
      <c r="M260" s="19" t="s">
        <v>773</v>
      </c>
      <c r="N260" s="39"/>
    </row>
    <row r="261" s="28" customFormat="1" ht="192" customHeight="1" spans="1:14">
      <c r="A261" s="5">
        <v>663</v>
      </c>
      <c r="B261" s="6" t="s">
        <v>363</v>
      </c>
      <c r="C261" s="7" t="s">
        <v>373</v>
      </c>
      <c r="D261" s="8" t="s">
        <v>632</v>
      </c>
      <c r="E261" s="8" t="str">
        <f>_xlfn.DISPIMG("ID_F159023C1C474D01A09A44CF74A38F70",1)</f>
        <v>=DISPIMG("ID_F159023C1C474D01A09A44CF74A38F70",1)</v>
      </c>
      <c r="F261" s="8" t="s">
        <v>636</v>
      </c>
      <c r="G261" s="9" t="s">
        <v>637</v>
      </c>
      <c r="H261" s="9" t="s">
        <v>633</v>
      </c>
      <c r="I261" s="10">
        <v>2</v>
      </c>
      <c r="J261" s="10" t="s">
        <v>21</v>
      </c>
      <c r="K261" s="19"/>
      <c r="L261" s="19"/>
      <c r="M261" s="19" t="s">
        <v>634</v>
      </c>
      <c r="N261" s="39"/>
    </row>
    <row r="262" s="28" customFormat="1" ht="192" customHeight="1" spans="1:14">
      <c r="A262" s="5">
        <v>667</v>
      </c>
      <c r="B262" s="6" t="s">
        <v>363</v>
      </c>
      <c r="C262" s="7" t="s">
        <v>374</v>
      </c>
      <c r="D262" s="8" t="s">
        <v>632</v>
      </c>
      <c r="E262" s="8" t="str">
        <f>_xlfn.DISPIMG("ID_FF6445C53EB04DD1AA91F4E1AA138F13",1)</f>
        <v>=DISPIMG("ID_FF6445C53EB04DD1AA91F4E1AA138F13",1)</v>
      </c>
      <c r="F262" s="8" t="s">
        <v>636</v>
      </c>
      <c r="G262" s="9" t="s">
        <v>637</v>
      </c>
      <c r="H262" s="9" t="s">
        <v>633</v>
      </c>
      <c r="I262" s="10">
        <v>2</v>
      </c>
      <c r="J262" s="10" t="s">
        <v>21</v>
      </c>
      <c r="K262" s="19"/>
      <c r="L262" s="19"/>
      <c r="M262" s="19" t="s">
        <v>634</v>
      </c>
      <c r="N262" s="39"/>
    </row>
    <row r="263" s="28" customFormat="1" ht="192" customHeight="1" spans="1:14">
      <c r="A263" s="5">
        <v>669</v>
      </c>
      <c r="B263" s="6" t="s">
        <v>363</v>
      </c>
      <c r="C263" s="7" t="s">
        <v>375</v>
      </c>
      <c r="D263" s="8" t="s">
        <v>679</v>
      </c>
      <c r="E263" s="8" t="str">
        <f>_xlfn.DISPIMG("ID_32CD6AF578BE4B388B6555C5169BEB01",1)</f>
        <v>=DISPIMG("ID_32CD6AF578BE4B388B6555C5169BEB01",1)</v>
      </c>
      <c r="F263" s="8" t="s">
        <v>755</v>
      </c>
      <c r="G263" s="9" t="s">
        <v>756</v>
      </c>
      <c r="H263" s="9" t="s">
        <v>682</v>
      </c>
      <c r="I263" s="10">
        <v>1</v>
      </c>
      <c r="J263" s="10"/>
      <c r="K263" s="19"/>
      <c r="L263" s="19"/>
      <c r="M263" s="19" t="s">
        <v>757</v>
      </c>
      <c r="N263" s="39"/>
    </row>
    <row r="264" s="28" customFormat="1" ht="192" customHeight="1" spans="1:14">
      <c r="A264" s="5">
        <v>670</v>
      </c>
      <c r="B264" s="6" t="s">
        <v>363</v>
      </c>
      <c r="C264" s="7" t="s">
        <v>375</v>
      </c>
      <c r="D264" s="8" t="s">
        <v>770</v>
      </c>
      <c r="E264" s="8" t="str">
        <f>_xlfn.DISPIMG("ID_ED6CDC50560746C2A18F1052540A462B",1)</f>
        <v>=DISPIMG("ID_ED6CDC50560746C2A18F1052540A462B",1)</v>
      </c>
      <c r="F264" s="8" t="s">
        <v>771</v>
      </c>
      <c r="G264" s="9" t="s">
        <v>772</v>
      </c>
      <c r="H264" s="9" t="s">
        <v>682</v>
      </c>
      <c r="I264" s="10">
        <v>1</v>
      </c>
      <c r="J264" s="10"/>
      <c r="K264" s="19"/>
      <c r="L264" s="19"/>
      <c r="M264" s="19" t="s">
        <v>773</v>
      </c>
      <c r="N264" s="39"/>
    </row>
    <row r="265" s="28" customFormat="1" ht="192" customHeight="1" spans="1:14">
      <c r="A265" s="5">
        <v>671</v>
      </c>
      <c r="B265" s="6" t="s">
        <v>363</v>
      </c>
      <c r="C265" s="7" t="s">
        <v>375</v>
      </c>
      <c r="D265" s="8" t="s">
        <v>684</v>
      </c>
      <c r="E265" s="8" t="str">
        <f>_xlfn.DISPIMG("ID_F8C3FBCF548B4BE9ACA70D14499E370A",1)</f>
        <v>=DISPIMG("ID_F8C3FBCF548B4BE9ACA70D14499E370A",1)</v>
      </c>
      <c r="F265" s="8" t="s">
        <v>685</v>
      </c>
      <c r="G265" s="9" t="s">
        <v>686</v>
      </c>
      <c r="H265" s="9" t="s">
        <v>687</v>
      </c>
      <c r="I265" s="10">
        <v>1</v>
      </c>
      <c r="J265" s="10"/>
      <c r="K265" s="19"/>
      <c r="L265" s="19"/>
      <c r="M265" s="19" t="s">
        <v>688</v>
      </c>
      <c r="N265" s="39"/>
    </row>
    <row r="266" s="28" customFormat="1" ht="192" customHeight="1" spans="1:14">
      <c r="A266" s="5">
        <v>673</v>
      </c>
      <c r="B266" s="6" t="s">
        <v>363</v>
      </c>
      <c r="C266" s="7" t="s">
        <v>375</v>
      </c>
      <c r="D266" s="8" t="s">
        <v>659</v>
      </c>
      <c r="E266" s="8" t="str">
        <f>_xlfn.DISPIMG("ID_694182F404904E979E5DC3D29AB07727",1)</f>
        <v>=DISPIMG("ID_694182F404904E979E5DC3D29AB07727",1)</v>
      </c>
      <c r="F266" s="8" t="s">
        <v>790</v>
      </c>
      <c r="G266" s="9" t="s">
        <v>791</v>
      </c>
      <c r="H266" s="9" t="s">
        <v>792</v>
      </c>
      <c r="I266" s="10">
        <v>1</v>
      </c>
      <c r="J266" s="10" t="s">
        <v>21</v>
      </c>
      <c r="K266" s="19"/>
      <c r="L266" s="19"/>
      <c r="M266" s="19" t="s">
        <v>793</v>
      </c>
      <c r="N266" s="39"/>
    </row>
    <row r="267" s="28" customFormat="1" ht="192" customHeight="1" spans="1:14">
      <c r="A267" s="5">
        <v>675</v>
      </c>
      <c r="B267" s="6" t="s">
        <v>363</v>
      </c>
      <c r="C267" s="7" t="s">
        <v>814</v>
      </c>
      <c r="D267" s="8" t="s">
        <v>654</v>
      </c>
      <c r="E267" s="8" t="str">
        <f>_xlfn.DISPIMG("ID_6E214F90F70443DA9BBF987CB8D26E27",1)</f>
        <v>=DISPIMG("ID_6E214F90F70443DA9BBF987CB8D26E27",1)</v>
      </c>
      <c r="F267" s="8" t="s">
        <v>655</v>
      </c>
      <c r="G267" s="9" t="s">
        <v>656</v>
      </c>
      <c r="H267" s="9" t="s">
        <v>657</v>
      </c>
      <c r="I267" s="10">
        <v>1</v>
      </c>
      <c r="J267" s="10" t="s">
        <v>21</v>
      </c>
      <c r="K267" s="19"/>
      <c r="L267" s="19"/>
      <c r="M267" s="19" t="s">
        <v>658</v>
      </c>
      <c r="N267" s="39"/>
    </row>
    <row r="268" s="28" customFormat="1" ht="192" customHeight="1" spans="1:14">
      <c r="A268" s="5">
        <v>676</v>
      </c>
      <c r="B268" s="6" t="s">
        <v>363</v>
      </c>
      <c r="C268" s="7" t="s">
        <v>815</v>
      </c>
      <c r="D268" s="8" t="s">
        <v>730</v>
      </c>
      <c r="E268" s="8" t="str">
        <f>_xlfn.DISPIMG("ID_2B5A7FCAF47E46958D26E0BF4E419965",1)</f>
        <v>=DISPIMG("ID_2B5A7FCAF47E46958D26E0BF4E419965",1)</v>
      </c>
      <c r="F268" s="8" t="s">
        <v>731</v>
      </c>
      <c r="G268" s="9" t="s">
        <v>732</v>
      </c>
      <c r="H268" s="9" t="s">
        <v>733</v>
      </c>
      <c r="I268" s="10">
        <v>3</v>
      </c>
      <c r="J268" s="10" t="s">
        <v>21</v>
      </c>
      <c r="K268" s="19"/>
      <c r="L268" s="19"/>
      <c r="M268" s="19" t="s">
        <v>734</v>
      </c>
      <c r="N268" s="39"/>
    </row>
    <row r="269" s="28" customFormat="1" ht="192" customHeight="1" spans="1:14">
      <c r="A269" s="5">
        <v>679</v>
      </c>
      <c r="B269" s="6" t="s">
        <v>363</v>
      </c>
      <c r="C269" s="7" t="s">
        <v>324</v>
      </c>
      <c r="D269" s="8" t="s">
        <v>816</v>
      </c>
      <c r="E269" s="8" t="str">
        <f>_xlfn.DISPIMG("ID_1271CFE74893426E9A41C521B8A64548",1)</f>
        <v>=DISPIMG("ID_1271CFE74893426E9A41C521B8A64548",1)</v>
      </c>
      <c r="F269" s="8" t="s">
        <v>817</v>
      </c>
      <c r="G269" s="9" t="s">
        <v>818</v>
      </c>
      <c r="H269" s="9" t="s">
        <v>819</v>
      </c>
      <c r="I269" s="10">
        <v>2</v>
      </c>
      <c r="J269" s="10" t="s">
        <v>21</v>
      </c>
      <c r="K269" s="19"/>
      <c r="L269" s="19"/>
      <c r="M269" s="19" t="s">
        <v>820</v>
      </c>
      <c r="N269" s="39"/>
    </row>
    <row r="270" s="28" customFormat="1" ht="192" customHeight="1" spans="1:14">
      <c r="A270" s="5">
        <v>682</v>
      </c>
      <c r="B270" s="6" t="s">
        <v>363</v>
      </c>
      <c r="C270" s="7" t="s">
        <v>328</v>
      </c>
      <c r="D270" s="8" t="s">
        <v>816</v>
      </c>
      <c r="E270" s="8" t="str">
        <f>_xlfn.DISPIMG("ID_D6F1988698534103963AE172D5E7E359",1)</f>
        <v>=DISPIMG("ID_D6F1988698534103963AE172D5E7E359",1)</v>
      </c>
      <c r="F270" s="8" t="s">
        <v>817</v>
      </c>
      <c r="G270" s="9" t="s">
        <v>818</v>
      </c>
      <c r="H270" s="9" t="s">
        <v>819</v>
      </c>
      <c r="I270" s="10">
        <v>1</v>
      </c>
      <c r="J270" s="10" t="s">
        <v>21</v>
      </c>
      <c r="K270" s="19"/>
      <c r="L270" s="19"/>
      <c r="M270" s="19" t="s">
        <v>820</v>
      </c>
      <c r="N270" s="39"/>
    </row>
    <row r="271" s="28" customFormat="1" ht="192" customHeight="1" spans="1:14">
      <c r="A271" s="5">
        <v>684</v>
      </c>
      <c r="B271" s="6" t="s">
        <v>363</v>
      </c>
      <c r="C271" s="7" t="s">
        <v>376</v>
      </c>
      <c r="D271" s="8" t="s">
        <v>802</v>
      </c>
      <c r="E271" s="8" t="str">
        <f>_xlfn.DISPIMG("ID_19765189F37B4EE18F547963A428358F",1)</f>
        <v>=DISPIMG("ID_19765189F37B4EE18F547963A428358F",1)</v>
      </c>
      <c r="F271" s="8" t="s">
        <v>803</v>
      </c>
      <c r="G271" s="9" t="s">
        <v>804</v>
      </c>
      <c r="H271" s="9" t="s">
        <v>805</v>
      </c>
      <c r="I271" s="10">
        <v>1</v>
      </c>
      <c r="J271" s="10" t="s">
        <v>21</v>
      </c>
      <c r="K271" s="19"/>
      <c r="L271" s="19"/>
      <c r="M271" s="19" t="s">
        <v>806</v>
      </c>
      <c r="N271" s="39"/>
    </row>
    <row r="272" s="28" customFormat="1" ht="192" customHeight="1" spans="1:14">
      <c r="A272" s="5">
        <v>686</v>
      </c>
      <c r="B272" s="6" t="s">
        <v>363</v>
      </c>
      <c r="C272" s="7" t="s">
        <v>376</v>
      </c>
      <c r="D272" s="8" t="s">
        <v>679</v>
      </c>
      <c r="E272" s="8" t="str">
        <f>_xlfn.DISPIMG("ID_B79F0E9DDDF144F6BC76304FAE40551A",1)</f>
        <v>=DISPIMG("ID_B79F0E9DDDF144F6BC76304FAE40551A",1)</v>
      </c>
      <c r="F272" s="8" t="s">
        <v>755</v>
      </c>
      <c r="G272" s="9" t="s">
        <v>756</v>
      </c>
      <c r="H272" s="9" t="s">
        <v>682</v>
      </c>
      <c r="I272" s="10">
        <v>1</v>
      </c>
      <c r="J272" s="10"/>
      <c r="K272" s="19"/>
      <c r="L272" s="19"/>
      <c r="M272" s="19" t="s">
        <v>757</v>
      </c>
      <c r="N272" s="39"/>
    </row>
    <row r="273" s="28" customFormat="1" ht="192" customHeight="1" spans="1:14">
      <c r="A273" s="5">
        <v>687</v>
      </c>
      <c r="B273" s="6" t="s">
        <v>363</v>
      </c>
      <c r="C273" s="7" t="s">
        <v>376</v>
      </c>
      <c r="D273" s="8" t="s">
        <v>770</v>
      </c>
      <c r="E273" s="8" t="str">
        <f>_xlfn.DISPIMG("ID_771E61EF5CAD441BB7526CCFBB963887",1)</f>
        <v>=DISPIMG("ID_771E61EF5CAD441BB7526CCFBB963887",1)</v>
      </c>
      <c r="F273" s="8" t="s">
        <v>771</v>
      </c>
      <c r="G273" s="9" t="s">
        <v>772</v>
      </c>
      <c r="H273" s="9" t="s">
        <v>682</v>
      </c>
      <c r="I273" s="10">
        <v>1</v>
      </c>
      <c r="J273" s="10"/>
      <c r="K273" s="19"/>
      <c r="L273" s="19"/>
      <c r="M273" s="19" t="s">
        <v>773</v>
      </c>
      <c r="N273" s="39"/>
    </row>
    <row r="274" s="28" customFormat="1" ht="192" customHeight="1" spans="1:14">
      <c r="A274" s="5">
        <v>693</v>
      </c>
      <c r="B274" s="6" t="s">
        <v>363</v>
      </c>
      <c r="C274" s="7" t="s">
        <v>377</v>
      </c>
      <c r="D274" s="8" t="s">
        <v>679</v>
      </c>
      <c r="E274" s="8" t="str">
        <f>_xlfn.DISPIMG("ID_1E12B79E6A614F1F88FA037EAE77EA9F",1)</f>
        <v>=DISPIMG("ID_1E12B79E6A614F1F88FA037EAE77EA9F",1)</v>
      </c>
      <c r="F274" s="8" t="s">
        <v>755</v>
      </c>
      <c r="G274" s="9" t="s">
        <v>756</v>
      </c>
      <c r="H274" s="9" t="s">
        <v>682</v>
      </c>
      <c r="I274" s="10">
        <v>1</v>
      </c>
      <c r="J274" s="10"/>
      <c r="K274" s="19"/>
      <c r="L274" s="19"/>
      <c r="M274" s="19" t="s">
        <v>757</v>
      </c>
      <c r="N274" s="39"/>
    </row>
    <row r="275" s="28" customFormat="1" ht="192" customHeight="1" spans="1:14">
      <c r="A275" s="5">
        <v>694</v>
      </c>
      <c r="B275" s="6" t="s">
        <v>363</v>
      </c>
      <c r="C275" s="7" t="s">
        <v>377</v>
      </c>
      <c r="D275" s="8" t="s">
        <v>770</v>
      </c>
      <c r="E275" s="8" t="str">
        <f>_xlfn.DISPIMG("ID_E08477D664C74AC3B68ED3299D38BABC",1)</f>
        <v>=DISPIMG("ID_E08477D664C74AC3B68ED3299D38BABC",1)</v>
      </c>
      <c r="F275" s="8" t="s">
        <v>771</v>
      </c>
      <c r="G275" s="9" t="s">
        <v>772</v>
      </c>
      <c r="H275" s="9" t="s">
        <v>682</v>
      </c>
      <c r="I275" s="10">
        <v>1</v>
      </c>
      <c r="J275" s="10"/>
      <c r="K275" s="19"/>
      <c r="L275" s="19"/>
      <c r="M275" s="19" t="s">
        <v>773</v>
      </c>
      <c r="N275" s="39"/>
    </row>
    <row r="276" s="28" customFormat="1" ht="192" customHeight="1" spans="1:14">
      <c r="A276" s="5">
        <v>696</v>
      </c>
      <c r="B276" s="6" t="s">
        <v>363</v>
      </c>
      <c r="C276" s="7" t="s">
        <v>377</v>
      </c>
      <c r="D276" s="8" t="s">
        <v>632</v>
      </c>
      <c r="E276" s="8" t="str">
        <f>_xlfn.DISPIMG("ID_418DA411F18D4FC5ACA39AE8B28F0650",1)</f>
        <v>=DISPIMG("ID_418DA411F18D4FC5ACA39AE8B28F0650",1)</v>
      </c>
      <c r="F276" s="8" t="s">
        <v>636</v>
      </c>
      <c r="G276" s="9" t="s">
        <v>637</v>
      </c>
      <c r="H276" s="9" t="s">
        <v>633</v>
      </c>
      <c r="I276" s="10">
        <v>1</v>
      </c>
      <c r="J276" s="10" t="s">
        <v>21</v>
      </c>
      <c r="K276" s="19"/>
      <c r="L276" s="19"/>
      <c r="M276" s="19" t="s">
        <v>634</v>
      </c>
      <c r="N276" s="39"/>
    </row>
    <row r="277" s="28" customFormat="1" ht="192" customHeight="1" spans="1:14">
      <c r="A277" s="5">
        <v>698</v>
      </c>
      <c r="B277" s="6" t="s">
        <v>363</v>
      </c>
      <c r="C277" s="7" t="s">
        <v>378</v>
      </c>
      <c r="D277" s="8" t="s">
        <v>649</v>
      </c>
      <c r="E277" s="8" t="str">
        <f>_xlfn.DISPIMG("ID_4965CAC01269492E9F1899CA58DAAE3D",1)</f>
        <v>=DISPIMG("ID_4965CAC01269492E9F1899CA58DAAE3D",1)</v>
      </c>
      <c r="F277" s="8" t="s">
        <v>650</v>
      </c>
      <c r="G277" s="9" t="s">
        <v>651</v>
      </c>
      <c r="H277" s="9" t="s">
        <v>652</v>
      </c>
      <c r="I277" s="10">
        <v>1</v>
      </c>
      <c r="J277" s="10" t="s">
        <v>21</v>
      </c>
      <c r="K277" s="19"/>
      <c r="L277" s="19"/>
      <c r="M277" s="19" t="s">
        <v>653</v>
      </c>
      <c r="N277" s="39"/>
    </row>
    <row r="278" s="28" customFormat="1" ht="192" customHeight="1" spans="1:14">
      <c r="A278" s="5">
        <v>699</v>
      </c>
      <c r="B278" s="6" t="s">
        <v>363</v>
      </c>
      <c r="C278" s="7" t="s">
        <v>378</v>
      </c>
      <c r="D278" s="8" t="s">
        <v>654</v>
      </c>
      <c r="E278" s="8" t="str">
        <f>_xlfn.DISPIMG("ID_678F2B95BF2644119A948EE5BD2767BF",1)</f>
        <v>=DISPIMG("ID_678F2B95BF2644119A948EE5BD2767BF",1)</v>
      </c>
      <c r="F278" s="8" t="s">
        <v>655</v>
      </c>
      <c r="G278" s="9" t="s">
        <v>656</v>
      </c>
      <c r="H278" s="9" t="s">
        <v>657</v>
      </c>
      <c r="I278" s="10">
        <v>3</v>
      </c>
      <c r="J278" s="10" t="s">
        <v>21</v>
      </c>
      <c r="K278" s="19"/>
      <c r="L278" s="19"/>
      <c r="M278" s="19" t="s">
        <v>658</v>
      </c>
      <c r="N278" s="39"/>
    </row>
    <row r="279" s="28" customFormat="1" ht="192" customHeight="1" spans="1:14">
      <c r="A279" s="5">
        <v>702</v>
      </c>
      <c r="B279" s="6" t="s">
        <v>363</v>
      </c>
      <c r="C279" s="7" t="s">
        <v>379</v>
      </c>
      <c r="D279" s="8" t="s">
        <v>649</v>
      </c>
      <c r="E279" s="8" t="str">
        <f>_xlfn.DISPIMG("ID_EABC93FC4D724D8D8B9FAA65A8ECB08B",1)</f>
        <v>=DISPIMG("ID_EABC93FC4D724D8D8B9FAA65A8ECB08B",1)</v>
      </c>
      <c r="F279" s="8" t="s">
        <v>650</v>
      </c>
      <c r="G279" s="9" t="s">
        <v>651</v>
      </c>
      <c r="H279" s="9" t="s">
        <v>652</v>
      </c>
      <c r="I279" s="10">
        <v>1</v>
      </c>
      <c r="J279" s="10" t="s">
        <v>21</v>
      </c>
      <c r="K279" s="19"/>
      <c r="L279" s="19"/>
      <c r="M279" s="19" t="s">
        <v>653</v>
      </c>
      <c r="N279" s="39"/>
    </row>
    <row r="280" s="28" customFormat="1" ht="192" customHeight="1" spans="1:14">
      <c r="A280" s="5">
        <v>703</v>
      </c>
      <c r="B280" s="6" t="s">
        <v>363</v>
      </c>
      <c r="C280" s="7" t="s">
        <v>379</v>
      </c>
      <c r="D280" s="8" t="s">
        <v>654</v>
      </c>
      <c r="E280" s="8" t="str">
        <f>_xlfn.DISPIMG("ID_BBBDA71732464F85A62887060AB6FBBE",1)</f>
        <v>=DISPIMG("ID_BBBDA71732464F85A62887060AB6FBBE",1)</v>
      </c>
      <c r="F280" s="8" t="s">
        <v>655</v>
      </c>
      <c r="G280" s="9" t="s">
        <v>656</v>
      </c>
      <c r="H280" s="9" t="s">
        <v>657</v>
      </c>
      <c r="I280" s="10">
        <v>3</v>
      </c>
      <c r="J280" s="10" t="s">
        <v>21</v>
      </c>
      <c r="K280" s="19"/>
      <c r="L280" s="19"/>
      <c r="M280" s="19" t="s">
        <v>658</v>
      </c>
      <c r="N280" s="39"/>
    </row>
    <row r="281" s="28" customFormat="1" ht="192" customHeight="1" spans="1:14">
      <c r="A281" s="5">
        <v>706</v>
      </c>
      <c r="B281" s="6" t="s">
        <v>363</v>
      </c>
      <c r="C281" s="7" t="s">
        <v>380</v>
      </c>
      <c r="D281" s="8" t="s">
        <v>802</v>
      </c>
      <c r="E281" s="8" t="str">
        <f>_xlfn.DISPIMG("ID_5BE177DB49FD4CA68580554689CA7722",1)</f>
        <v>=DISPIMG("ID_5BE177DB49FD4CA68580554689CA7722",1)</v>
      </c>
      <c r="F281" s="8" t="s">
        <v>803</v>
      </c>
      <c r="G281" s="9" t="s">
        <v>804</v>
      </c>
      <c r="H281" s="9" t="s">
        <v>805</v>
      </c>
      <c r="I281" s="10">
        <v>4</v>
      </c>
      <c r="J281" s="10" t="s">
        <v>21</v>
      </c>
      <c r="K281" s="19"/>
      <c r="L281" s="19"/>
      <c r="M281" s="19" t="s">
        <v>806</v>
      </c>
      <c r="N281" s="39"/>
    </row>
    <row r="282" s="28" customFormat="1" ht="192" customHeight="1" spans="1:14">
      <c r="A282" s="5">
        <v>708</v>
      </c>
      <c r="B282" s="6" t="s">
        <v>363</v>
      </c>
      <c r="C282" s="7" t="s">
        <v>380</v>
      </c>
      <c r="D282" s="8" t="s">
        <v>679</v>
      </c>
      <c r="E282" s="8" t="str">
        <f>_xlfn.DISPIMG("ID_460A2ABD35334C2BBE53FFBC526A975A",1)</f>
        <v>=DISPIMG("ID_460A2ABD35334C2BBE53FFBC526A975A",1)</v>
      </c>
      <c r="F282" s="8" t="s">
        <v>755</v>
      </c>
      <c r="G282" s="9" t="s">
        <v>756</v>
      </c>
      <c r="H282" s="9" t="s">
        <v>682</v>
      </c>
      <c r="I282" s="10">
        <v>1</v>
      </c>
      <c r="J282" s="10"/>
      <c r="K282" s="19"/>
      <c r="L282" s="19"/>
      <c r="M282" s="19" t="s">
        <v>757</v>
      </c>
      <c r="N282" s="39"/>
    </row>
    <row r="283" s="28" customFormat="1" ht="192" customHeight="1" spans="1:14">
      <c r="A283" s="5">
        <v>709</v>
      </c>
      <c r="B283" s="6" t="s">
        <v>363</v>
      </c>
      <c r="C283" s="7" t="s">
        <v>380</v>
      </c>
      <c r="D283" s="8" t="s">
        <v>770</v>
      </c>
      <c r="E283" s="8" t="str">
        <f>_xlfn.DISPIMG("ID_3C0E45934A83459C8A423826ECBCDE65",1)</f>
        <v>=DISPIMG("ID_3C0E45934A83459C8A423826ECBCDE65",1)</v>
      </c>
      <c r="F283" s="8" t="s">
        <v>771</v>
      </c>
      <c r="G283" s="9" t="s">
        <v>772</v>
      </c>
      <c r="H283" s="9" t="s">
        <v>682</v>
      </c>
      <c r="I283" s="10">
        <v>1</v>
      </c>
      <c r="J283" s="10"/>
      <c r="K283" s="19"/>
      <c r="L283" s="19"/>
      <c r="M283" s="19" t="s">
        <v>773</v>
      </c>
      <c r="N283" s="39"/>
    </row>
    <row r="284" s="28" customFormat="1" ht="192" customHeight="1" spans="1:14">
      <c r="A284" s="5">
        <v>710</v>
      </c>
      <c r="B284" s="6" t="s">
        <v>363</v>
      </c>
      <c r="C284" s="7" t="s">
        <v>380</v>
      </c>
      <c r="D284" s="8" t="s">
        <v>684</v>
      </c>
      <c r="E284" s="8" t="str">
        <f>_xlfn.DISPIMG("ID_8A83EB5BD1744D109CE91AB76086A49C",1)</f>
        <v>=DISPIMG("ID_8A83EB5BD1744D109CE91AB76086A49C",1)</v>
      </c>
      <c r="F284" s="8" t="s">
        <v>685</v>
      </c>
      <c r="G284" s="9" t="s">
        <v>686</v>
      </c>
      <c r="H284" s="9" t="s">
        <v>687</v>
      </c>
      <c r="I284" s="10">
        <v>1</v>
      </c>
      <c r="J284" s="10"/>
      <c r="K284" s="19"/>
      <c r="L284" s="19"/>
      <c r="M284" s="19" t="s">
        <v>688</v>
      </c>
      <c r="N284" s="39"/>
    </row>
    <row r="285" s="28" customFormat="1" ht="192" customHeight="1" spans="1:14">
      <c r="A285" s="5">
        <v>713</v>
      </c>
      <c r="B285" s="6" t="s">
        <v>363</v>
      </c>
      <c r="C285" s="7" t="s">
        <v>381</v>
      </c>
      <c r="D285" s="8" t="s">
        <v>802</v>
      </c>
      <c r="E285" s="8" t="str">
        <f>_xlfn.DISPIMG("ID_D5A2689D7ADB4409B0FDDDB9BC29F738",1)</f>
        <v>=DISPIMG("ID_D5A2689D7ADB4409B0FDDDB9BC29F738",1)</v>
      </c>
      <c r="F285" s="8" t="s">
        <v>803</v>
      </c>
      <c r="G285" s="9" t="s">
        <v>804</v>
      </c>
      <c r="H285" s="9" t="s">
        <v>805</v>
      </c>
      <c r="I285" s="10">
        <v>4</v>
      </c>
      <c r="J285" s="10" t="s">
        <v>21</v>
      </c>
      <c r="K285" s="19"/>
      <c r="L285" s="19"/>
      <c r="M285" s="19" t="s">
        <v>806</v>
      </c>
      <c r="N285" s="39"/>
    </row>
    <row r="286" s="28" customFormat="1" ht="192" customHeight="1" spans="1:14">
      <c r="A286" s="5">
        <v>715</v>
      </c>
      <c r="B286" s="6" t="s">
        <v>363</v>
      </c>
      <c r="C286" s="7" t="s">
        <v>381</v>
      </c>
      <c r="D286" s="8" t="s">
        <v>679</v>
      </c>
      <c r="E286" s="8" t="str">
        <f>_xlfn.DISPIMG("ID_D2F5FB4878204BD595B4D86F3DA10757",1)</f>
        <v>=DISPIMG("ID_D2F5FB4878204BD595B4D86F3DA10757",1)</v>
      </c>
      <c r="F286" s="8" t="s">
        <v>755</v>
      </c>
      <c r="G286" s="9" t="s">
        <v>756</v>
      </c>
      <c r="H286" s="9" t="s">
        <v>682</v>
      </c>
      <c r="I286" s="10">
        <v>1</v>
      </c>
      <c r="J286" s="10"/>
      <c r="K286" s="19"/>
      <c r="L286" s="19"/>
      <c r="M286" s="19" t="s">
        <v>757</v>
      </c>
      <c r="N286" s="39"/>
    </row>
    <row r="287" s="28" customFormat="1" ht="192" customHeight="1" spans="1:14">
      <c r="A287" s="5">
        <v>716</v>
      </c>
      <c r="B287" s="6" t="s">
        <v>363</v>
      </c>
      <c r="C287" s="7" t="s">
        <v>381</v>
      </c>
      <c r="D287" s="8" t="s">
        <v>770</v>
      </c>
      <c r="E287" s="8" t="str">
        <f>_xlfn.DISPIMG("ID_6410081D2A3A47D99F86421026E0E0FB",1)</f>
        <v>=DISPIMG("ID_6410081D2A3A47D99F86421026E0E0FB",1)</v>
      </c>
      <c r="F287" s="8" t="s">
        <v>771</v>
      </c>
      <c r="G287" s="9" t="s">
        <v>772</v>
      </c>
      <c r="H287" s="9" t="s">
        <v>682</v>
      </c>
      <c r="I287" s="10">
        <v>1</v>
      </c>
      <c r="J287" s="10"/>
      <c r="K287" s="19"/>
      <c r="L287" s="19"/>
      <c r="M287" s="19" t="s">
        <v>773</v>
      </c>
      <c r="N287" s="39"/>
    </row>
    <row r="288" s="28" customFormat="1" ht="192" customHeight="1" spans="1:14">
      <c r="A288" s="5">
        <v>717</v>
      </c>
      <c r="B288" s="6" t="s">
        <v>363</v>
      </c>
      <c r="C288" s="7" t="s">
        <v>381</v>
      </c>
      <c r="D288" s="8" t="s">
        <v>684</v>
      </c>
      <c r="E288" s="8" t="str">
        <f>_xlfn.DISPIMG("ID_50BB2D2C0AC345048279F3CDDABDB37E",1)</f>
        <v>=DISPIMG("ID_50BB2D2C0AC345048279F3CDDABDB37E",1)</v>
      </c>
      <c r="F288" s="8" t="s">
        <v>685</v>
      </c>
      <c r="G288" s="9" t="s">
        <v>686</v>
      </c>
      <c r="H288" s="9" t="s">
        <v>687</v>
      </c>
      <c r="I288" s="10">
        <v>1</v>
      </c>
      <c r="J288" s="10"/>
      <c r="K288" s="19"/>
      <c r="L288" s="19"/>
      <c r="M288" s="19" t="s">
        <v>688</v>
      </c>
      <c r="N288" s="39"/>
    </row>
    <row r="289" s="28" customFormat="1" ht="192" customHeight="1" spans="1:14">
      <c r="A289" s="5">
        <v>719</v>
      </c>
      <c r="B289" s="6" t="s">
        <v>363</v>
      </c>
      <c r="C289" s="7" t="s">
        <v>821</v>
      </c>
      <c r="D289" s="8" t="s">
        <v>730</v>
      </c>
      <c r="E289" s="8" t="str">
        <f>_xlfn.DISPIMG("ID_329FF8065F34489388826F312BB73139",1)</f>
        <v>=DISPIMG("ID_329FF8065F34489388826F312BB73139",1)</v>
      </c>
      <c r="F289" s="8" t="s">
        <v>731</v>
      </c>
      <c r="G289" s="9" t="s">
        <v>732</v>
      </c>
      <c r="H289" s="9" t="s">
        <v>733</v>
      </c>
      <c r="I289" s="10">
        <v>1</v>
      </c>
      <c r="J289" s="10" t="s">
        <v>21</v>
      </c>
      <c r="K289" s="19"/>
      <c r="L289" s="19"/>
      <c r="M289" s="19" t="s">
        <v>734</v>
      </c>
      <c r="N289" s="39"/>
    </row>
    <row r="290" s="28" customFormat="1" ht="192" customHeight="1" spans="1:14">
      <c r="A290" s="5">
        <v>721</v>
      </c>
      <c r="B290" s="6" t="s">
        <v>363</v>
      </c>
      <c r="C290" s="7" t="s">
        <v>353</v>
      </c>
      <c r="D290" s="8" t="s">
        <v>802</v>
      </c>
      <c r="E290" s="8" t="str">
        <f>_xlfn.DISPIMG("ID_7D412FEDF50547E89C6F450E2DD20B8C",1)</f>
        <v>=DISPIMG("ID_7D412FEDF50547E89C6F450E2DD20B8C",1)</v>
      </c>
      <c r="F290" s="8" t="s">
        <v>803</v>
      </c>
      <c r="G290" s="9" t="s">
        <v>804</v>
      </c>
      <c r="H290" s="9" t="s">
        <v>805</v>
      </c>
      <c r="I290" s="10">
        <v>1</v>
      </c>
      <c r="J290" s="10" t="s">
        <v>21</v>
      </c>
      <c r="K290" s="19"/>
      <c r="L290" s="19"/>
      <c r="M290" s="19" t="s">
        <v>806</v>
      </c>
      <c r="N290" s="39"/>
    </row>
    <row r="291" s="28" customFormat="1" ht="192" customHeight="1" spans="1:14">
      <c r="A291" s="5">
        <v>723</v>
      </c>
      <c r="B291" s="6" t="s">
        <v>363</v>
      </c>
      <c r="C291" s="7" t="s">
        <v>353</v>
      </c>
      <c r="D291" s="8" t="s">
        <v>679</v>
      </c>
      <c r="E291" s="8" t="str">
        <f>_xlfn.DISPIMG("ID_83BC3062CA2449A2A687DA25FFB1ED02",1)</f>
        <v>=DISPIMG("ID_83BC3062CA2449A2A687DA25FFB1ED02",1)</v>
      </c>
      <c r="F291" s="8" t="s">
        <v>755</v>
      </c>
      <c r="G291" s="9" t="s">
        <v>756</v>
      </c>
      <c r="H291" s="9" t="s">
        <v>682</v>
      </c>
      <c r="I291" s="10">
        <v>1</v>
      </c>
      <c r="J291" s="10"/>
      <c r="K291" s="19"/>
      <c r="L291" s="19"/>
      <c r="M291" s="19" t="s">
        <v>757</v>
      </c>
      <c r="N291" s="39"/>
    </row>
    <row r="292" s="28" customFormat="1" ht="192" customHeight="1" spans="1:14">
      <c r="A292" s="5">
        <v>724</v>
      </c>
      <c r="B292" s="6" t="s">
        <v>363</v>
      </c>
      <c r="C292" s="7" t="s">
        <v>353</v>
      </c>
      <c r="D292" s="8" t="s">
        <v>770</v>
      </c>
      <c r="E292" s="8" t="str">
        <f>_xlfn.DISPIMG("ID_0D1123A7C1BD4B5E91CE14AB9DF9CBB2",1)</f>
        <v>=DISPIMG("ID_0D1123A7C1BD4B5E91CE14AB9DF9CBB2",1)</v>
      </c>
      <c r="F292" s="8" t="s">
        <v>771</v>
      </c>
      <c r="G292" s="9" t="s">
        <v>772</v>
      </c>
      <c r="H292" s="9" t="s">
        <v>682</v>
      </c>
      <c r="I292" s="10">
        <v>1</v>
      </c>
      <c r="J292" s="10"/>
      <c r="K292" s="19"/>
      <c r="L292" s="19"/>
      <c r="M292" s="19" t="s">
        <v>773</v>
      </c>
      <c r="N292" s="39"/>
    </row>
    <row r="293" s="28" customFormat="1" ht="192" customHeight="1" spans="1:14">
      <c r="A293" s="5">
        <v>728</v>
      </c>
      <c r="B293" s="6" t="s">
        <v>363</v>
      </c>
      <c r="C293" s="7" t="s">
        <v>382</v>
      </c>
      <c r="D293" s="8" t="s">
        <v>802</v>
      </c>
      <c r="E293" s="8" t="str">
        <f>_xlfn.DISPIMG("ID_0DE21D6A750E47599B8502F699891377",1)</f>
        <v>=DISPIMG("ID_0DE21D6A750E47599B8502F699891377",1)</v>
      </c>
      <c r="F293" s="8" t="s">
        <v>803</v>
      </c>
      <c r="G293" s="9" t="s">
        <v>804</v>
      </c>
      <c r="H293" s="9" t="s">
        <v>805</v>
      </c>
      <c r="I293" s="10">
        <v>2</v>
      </c>
      <c r="J293" s="10" t="s">
        <v>21</v>
      </c>
      <c r="K293" s="19"/>
      <c r="L293" s="19"/>
      <c r="M293" s="19" t="s">
        <v>806</v>
      </c>
      <c r="N293" s="39"/>
    </row>
    <row r="294" s="28" customFormat="1" ht="192" customHeight="1" spans="1:14">
      <c r="A294" s="5">
        <v>730</v>
      </c>
      <c r="B294" s="6" t="s">
        <v>363</v>
      </c>
      <c r="C294" s="7" t="s">
        <v>382</v>
      </c>
      <c r="D294" s="8" t="s">
        <v>679</v>
      </c>
      <c r="E294" s="8" t="str">
        <f>_xlfn.DISPIMG("ID_A24F035A691E4FEFB0F55738A88052A7",1)</f>
        <v>=DISPIMG("ID_A24F035A691E4FEFB0F55738A88052A7",1)</v>
      </c>
      <c r="F294" s="8" t="s">
        <v>755</v>
      </c>
      <c r="G294" s="9" t="s">
        <v>756</v>
      </c>
      <c r="H294" s="9" t="s">
        <v>682</v>
      </c>
      <c r="I294" s="10">
        <v>1</v>
      </c>
      <c r="J294" s="10"/>
      <c r="K294" s="19"/>
      <c r="L294" s="19"/>
      <c r="M294" s="19" t="s">
        <v>757</v>
      </c>
      <c r="N294" s="39"/>
    </row>
    <row r="295" s="28" customFormat="1" ht="192" customHeight="1" spans="1:14">
      <c r="A295" s="5">
        <v>731</v>
      </c>
      <c r="B295" s="6" t="s">
        <v>363</v>
      </c>
      <c r="C295" s="7" t="s">
        <v>382</v>
      </c>
      <c r="D295" s="8" t="s">
        <v>770</v>
      </c>
      <c r="E295" s="8" t="str">
        <f>_xlfn.DISPIMG("ID_DD96F58C7F3C4338AB3B1741021928B3",1)</f>
        <v>=DISPIMG("ID_DD96F58C7F3C4338AB3B1741021928B3",1)</v>
      </c>
      <c r="F295" s="8" t="s">
        <v>771</v>
      </c>
      <c r="G295" s="9" t="s">
        <v>772</v>
      </c>
      <c r="H295" s="9" t="s">
        <v>682</v>
      </c>
      <c r="I295" s="10">
        <v>1</v>
      </c>
      <c r="J295" s="10"/>
      <c r="K295" s="19"/>
      <c r="L295" s="19"/>
      <c r="M295" s="19" t="s">
        <v>773</v>
      </c>
      <c r="N295" s="39"/>
    </row>
    <row r="296" s="28" customFormat="1" ht="192" customHeight="1" spans="1:14">
      <c r="A296" s="5">
        <v>732</v>
      </c>
      <c r="B296" s="6" t="s">
        <v>363</v>
      </c>
      <c r="C296" s="7" t="s">
        <v>382</v>
      </c>
      <c r="D296" s="8" t="s">
        <v>684</v>
      </c>
      <c r="E296" s="8" t="str">
        <f>_xlfn.DISPIMG("ID_E33052D37A3C4A3CAC29CC43B6C80537",1)</f>
        <v>=DISPIMG("ID_E33052D37A3C4A3CAC29CC43B6C80537",1)</v>
      </c>
      <c r="F296" s="8" t="s">
        <v>685</v>
      </c>
      <c r="G296" s="9" t="s">
        <v>686</v>
      </c>
      <c r="H296" s="9" t="s">
        <v>687</v>
      </c>
      <c r="I296" s="10">
        <v>1</v>
      </c>
      <c r="J296" s="10"/>
      <c r="K296" s="19"/>
      <c r="L296" s="19"/>
      <c r="M296" s="19" t="s">
        <v>688</v>
      </c>
      <c r="N296" s="39"/>
    </row>
    <row r="297" s="28" customFormat="1" ht="192" customHeight="1" spans="1:14">
      <c r="A297" s="5">
        <v>736</v>
      </c>
      <c r="B297" s="6" t="s">
        <v>363</v>
      </c>
      <c r="C297" s="7" t="s">
        <v>768</v>
      </c>
      <c r="D297" s="8" t="s">
        <v>730</v>
      </c>
      <c r="E297" s="8" t="str">
        <f>_xlfn.DISPIMG("ID_4F8CE859B7A246268E46CE2233178C33",1)</f>
        <v>=DISPIMG("ID_4F8CE859B7A246268E46CE2233178C33",1)</v>
      </c>
      <c r="F297" s="8" t="s">
        <v>731</v>
      </c>
      <c r="G297" s="9" t="s">
        <v>732</v>
      </c>
      <c r="H297" s="9" t="s">
        <v>733</v>
      </c>
      <c r="I297" s="10">
        <v>1</v>
      </c>
      <c r="J297" s="10" t="s">
        <v>21</v>
      </c>
      <c r="K297" s="19"/>
      <c r="L297" s="19"/>
      <c r="M297" s="19" t="s">
        <v>734</v>
      </c>
      <c r="N297" s="39"/>
    </row>
    <row r="298" s="28" customFormat="1" ht="192" customHeight="1" spans="1:14">
      <c r="A298" s="5">
        <v>738</v>
      </c>
      <c r="B298" s="6" t="s">
        <v>363</v>
      </c>
      <c r="C298" s="7" t="s">
        <v>383</v>
      </c>
      <c r="D298" s="8" t="s">
        <v>802</v>
      </c>
      <c r="E298" s="8" t="str">
        <f>_xlfn.DISPIMG("ID_3C41A19D99A5469CA4FFEB6192C45F42",1)</f>
        <v>=DISPIMG("ID_3C41A19D99A5469CA4FFEB6192C45F42",1)</v>
      </c>
      <c r="F298" s="8" t="s">
        <v>803</v>
      </c>
      <c r="G298" s="9" t="s">
        <v>804</v>
      </c>
      <c r="H298" s="9" t="s">
        <v>805</v>
      </c>
      <c r="I298" s="10">
        <v>1</v>
      </c>
      <c r="J298" s="10" t="s">
        <v>21</v>
      </c>
      <c r="K298" s="19"/>
      <c r="L298" s="19"/>
      <c r="M298" s="19" t="s">
        <v>806</v>
      </c>
      <c r="N298" s="39"/>
    </row>
    <row r="299" s="28" customFormat="1" ht="192" customHeight="1" spans="1:14">
      <c r="A299" s="5">
        <v>740</v>
      </c>
      <c r="B299" s="6" t="s">
        <v>363</v>
      </c>
      <c r="C299" s="7" t="s">
        <v>383</v>
      </c>
      <c r="D299" s="8" t="s">
        <v>679</v>
      </c>
      <c r="E299" s="8" t="str">
        <f>_xlfn.DISPIMG("ID_C8984C2078D74611886435353AFAF160",1)</f>
        <v>=DISPIMG("ID_C8984C2078D74611886435353AFAF160",1)</v>
      </c>
      <c r="F299" s="8" t="s">
        <v>755</v>
      </c>
      <c r="G299" s="9" t="s">
        <v>756</v>
      </c>
      <c r="H299" s="9" t="s">
        <v>682</v>
      </c>
      <c r="I299" s="10">
        <v>1</v>
      </c>
      <c r="J299" s="10"/>
      <c r="K299" s="19"/>
      <c r="L299" s="19"/>
      <c r="M299" s="19" t="s">
        <v>757</v>
      </c>
      <c r="N299" s="39"/>
    </row>
    <row r="300" s="28" customFormat="1" ht="192" customHeight="1" spans="1:14">
      <c r="A300" s="5">
        <v>741</v>
      </c>
      <c r="B300" s="6" t="s">
        <v>363</v>
      </c>
      <c r="C300" s="7" t="s">
        <v>383</v>
      </c>
      <c r="D300" s="8" t="s">
        <v>770</v>
      </c>
      <c r="E300" s="8" t="str">
        <f>_xlfn.DISPIMG("ID_811346E227004A4787DE44D8D1D1C84A",1)</f>
        <v>=DISPIMG("ID_811346E227004A4787DE44D8D1D1C84A",1)</v>
      </c>
      <c r="F300" s="8" t="s">
        <v>771</v>
      </c>
      <c r="G300" s="9" t="s">
        <v>772</v>
      </c>
      <c r="H300" s="9" t="s">
        <v>682</v>
      </c>
      <c r="I300" s="10">
        <v>1</v>
      </c>
      <c r="J300" s="10"/>
      <c r="K300" s="19"/>
      <c r="L300" s="19"/>
      <c r="M300" s="19" t="s">
        <v>773</v>
      </c>
      <c r="N300" s="39"/>
    </row>
    <row r="301" s="28" customFormat="1" ht="192" customHeight="1" spans="1:14">
      <c r="A301" s="5">
        <v>742</v>
      </c>
      <c r="B301" s="6" t="s">
        <v>363</v>
      </c>
      <c r="C301" s="7" t="s">
        <v>383</v>
      </c>
      <c r="D301" s="8" t="s">
        <v>684</v>
      </c>
      <c r="E301" s="8" t="str">
        <f>_xlfn.DISPIMG("ID_61AAE7EC1F6E4D04AC26783342A85D8C",1)</f>
        <v>=DISPIMG("ID_61AAE7EC1F6E4D04AC26783342A85D8C",1)</v>
      </c>
      <c r="F301" s="8" t="s">
        <v>685</v>
      </c>
      <c r="G301" s="9" t="s">
        <v>686</v>
      </c>
      <c r="H301" s="9" t="s">
        <v>687</v>
      </c>
      <c r="I301" s="10">
        <v>1</v>
      </c>
      <c r="J301" s="10"/>
      <c r="K301" s="19"/>
      <c r="L301" s="19"/>
      <c r="M301" s="19" t="s">
        <v>688</v>
      </c>
      <c r="N301" s="39"/>
    </row>
    <row r="302" s="28" customFormat="1" ht="192" customHeight="1" spans="1:14">
      <c r="A302" s="5">
        <v>745</v>
      </c>
      <c r="B302" s="6" t="s">
        <v>363</v>
      </c>
      <c r="C302" s="7" t="s">
        <v>384</v>
      </c>
      <c r="D302" s="8" t="s">
        <v>802</v>
      </c>
      <c r="E302" s="8" t="str">
        <f>_xlfn.DISPIMG("ID_DB7E6EC43F5740CCB176A8C5C0F36A1F",1)</f>
        <v>=DISPIMG("ID_DB7E6EC43F5740CCB176A8C5C0F36A1F",1)</v>
      </c>
      <c r="F302" s="8" t="s">
        <v>803</v>
      </c>
      <c r="G302" s="9" t="s">
        <v>804</v>
      </c>
      <c r="H302" s="9" t="s">
        <v>805</v>
      </c>
      <c r="I302" s="10">
        <v>1</v>
      </c>
      <c r="J302" s="10" t="s">
        <v>21</v>
      </c>
      <c r="K302" s="19"/>
      <c r="L302" s="19"/>
      <c r="M302" s="19" t="s">
        <v>806</v>
      </c>
      <c r="N302" s="39"/>
    </row>
    <row r="303" s="28" customFormat="1" ht="192" customHeight="1" spans="1:14">
      <c r="A303" s="5">
        <v>747</v>
      </c>
      <c r="B303" s="6" t="s">
        <v>363</v>
      </c>
      <c r="C303" s="7" t="s">
        <v>384</v>
      </c>
      <c r="D303" s="8" t="s">
        <v>679</v>
      </c>
      <c r="E303" s="8" t="str">
        <f>_xlfn.DISPIMG("ID_5CA94A5B62304C469C1F628D417C322C",1)</f>
        <v>=DISPIMG("ID_5CA94A5B62304C469C1F628D417C322C",1)</v>
      </c>
      <c r="F303" s="8" t="s">
        <v>755</v>
      </c>
      <c r="G303" s="9" t="s">
        <v>756</v>
      </c>
      <c r="H303" s="9" t="s">
        <v>682</v>
      </c>
      <c r="I303" s="10">
        <v>1</v>
      </c>
      <c r="J303" s="10"/>
      <c r="K303" s="19"/>
      <c r="L303" s="19"/>
      <c r="M303" s="19" t="s">
        <v>757</v>
      </c>
      <c r="N303" s="39"/>
    </row>
    <row r="304" s="28" customFormat="1" ht="192" customHeight="1" spans="1:14">
      <c r="A304" s="5">
        <v>748</v>
      </c>
      <c r="B304" s="6" t="s">
        <v>363</v>
      </c>
      <c r="C304" s="7" t="s">
        <v>384</v>
      </c>
      <c r="D304" s="8" t="s">
        <v>684</v>
      </c>
      <c r="E304" s="8" t="str">
        <f>_xlfn.DISPIMG("ID_11BC84AD02A848228EEAD7F055D1E7BF",1)</f>
        <v>=DISPIMG("ID_11BC84AD02A848228EEAD7F055D1E7BF",1)</v>
      </c>
      <c r="F304" s="8" t="s">
        <v>685</v>
      </c>
      <c r="G304" s="9" t="s">
        <v>686</v>
      </c>
      <c r="H304" s="9" t="s">
        <v>687</v>
      </c>
      <c r="I304" s="10">
        <v>1</v>
      </c>
      <c r="J304" s="10"/>
      <c r="K304" s="19"/>
      <c r="L304" s="19"/>
      <c r="M304" s="19" t="s">
        <v>688</v>
      </c>
      <c r="N304" s="39"/>
    </row>
    <row r="305" s="28" customFormat="1" ht="192" customHeight="1" spans="1:14">
      <c r="A305" s="5">
        <v>752</v>
      </c>
      <c r="B305" s="6" t="s">
        <v>363</v>
      </c>
      <c r="C305" s="7" t="s">
        <v>385</v>
      </c>
      <c r="D305" s="8" t="s">
        <v>802</v>
      </c>
      <c r="E305" s="8" t="str">
        <f>_xlfn.DISPIMG("ID_A2859F45B9F348BB8829DDF1DE5428A6",1)</f>
        <v>=DISPIMG("ID_A2859F45B9F348BB8829DDF1DE5428A6",1)</v>
      </c>
      <c r="F305" s="8" t="s">
        <v>803</v>
      </c>
      <c r="G305" s="9" t="s">
        <v>804</v>
      </c>
      <c r="H305" s="9" t="s">
        <v>805</v>
      </c>
      <c r="I305" s="10">
        <v>1</v>
      </c>
      <c r="J305" s="10" t="s">
        <v>21</v>
      </c>
      <c r="K305" s="19"/>
      <c r="L305" s="19"/>
      <c r="M305" s="19" t="s">
        <v>806</v>
      </c>
      <c r="N305" s="39"/>
    </row>
    <row r="306" s="28" customFormat="1" ht="192" customHeight="1" spans="1:14">
      <c r="A306" s="5">
        <v>754</v>
      </c>
      <c r="B306" s="6" t="s">
        <v>363</v>
      </c>
      <c r="C306" s="7" t="s">
        <v>385</v>
      </c>
      <c r="D306" s="8" t="s">
        <v>679</v>
      </c>
      <c r="E306" s="8" t="str">
        <f>_xlfn.DISPIMG("ID_820DEB1954D243A18EBF5CA564685CDB",1)</f>
        <v>=DISPIMG("ID_820DEB1954D243A18EBF5CA564685CDB",1)</v>
      </c>
      <c r="F306" s="8" t="s">
        <v>755</v>
      </c>
      <c r="G306" s="9" t="s">
        <v>756</v>
      </c>
      <c r="H306" s="9" t="s">
        <v>682</v>
      </c>
      <c r="I306" s="10">
        <v>1</v>
      </c>
      <c r="J306" s="10"/>
      <c r="K306" s="19"/>
      <c r="L306" s="19"/>
      <c r="M306" s="19" t="s">
        <v>757</v>
      </c>
      <c r="N306" s="39"/>
    </row>
    <row r="307" s="28" customFormat="1" ht="192" customHeight="1" spans="1:14">
      <c r="A307" s="5">
        <v>755</v>
      </c>
      <c r="B307" s="6" t="s">
        <v>363</v>
      </c>
      <c r="C307" s="7" t="s">
        <v>385</v>
      </c>
      <c r="D307" s="8" t="s">
        <v>770</v>
      </c>
      <c r="E307" s="8" t="str">
        <f>_xlfn.DISPIMG("ID_A26507CBE1A34F4DAEA8985A6E55D6F3",1)</f>
        <v>=DISPIMG("ID_A26507CBE1A34F4DAEA8985A6E55D6F3",1)</v>
      </c>
      <c r="F307" s="8" t="s">
        <v>771</v>
      </c>
      <c r="G307" s="9" t="s">
        <v>772</v>
      </c>
      <c r="H307" s="9" t="s">
        <v>682</v>
      </c>
      <c r="I307" s="10">
        <v>1</v>
      </c>
      <c r="J307" s="10"/>
      <c r="K307" s="19"/>
      <c r="L307" s="19"/>
      <c r="M307" s="19" t="s">
        <v>773</v>
      </c>
      <c r="N307" s="39"/>
    </row>
    <row r="308" s="28" customFormat="1" ht="192" customHeight="1" spans="1:14">
      <c r="A308" s="5">
        <v>758</v>
      </c>
      <c r="B308" s="6" t="s">
        <v>363</v>
      </c>
      <c r="C308" s="7" t="s">
        <v>386</v>
      </c>
      <c r="D308" s="8" t="s">
        <v>802</v>
      </c>
      <c r="E308" s="8" t="str">
        <f>_xlfn.DISPIMG("ID_5A1C5884A03D453BA7D222E01040D888",1)</f>
        <v>=DISPIMG("ID_5A1C5884A03D453BA7D222E01040D888",1)</v>
      </c>
      <c r="F308" s="8" t="s">
        <v>803</v>
      </c>
      <c r="G308" s="9" t="s">
        <v>804</v>
      </c>
      <c r="H308" s="9" t="s">
        <v>805</v>
      </c>
      <c r="I308" s="10">
        <v>1</v>
      </c>
      <c r="J308" s="10" t="s">
        <v>21</v>
      </c>
      <c r="K308" s="19"/>
      <c r="L308" s="19"/>
      <c r="M308" s="19" t="s">
        <v>806</v>
      </c>
      <c r="N308" s="39"/>
    </row>
    <row r="309" s="28" customFormat="1" ht="192" customHeight="1" spans="1:14">
      <c r="A309" s="5">
        <v>760</v>
      </c>
      <c r="B309" s="6" t="s">
        <v>363</v>
      </c>
      <c r="C309" s="7" t="s">
        <v>386</v>
      </c>
      <c r="D309" s="8" t="s">
        <v>679</v>
      </c>
      <c r="E309" s="8" t="str">
        <f>_xlfn.DISPIMG("ID_A36134B7DC924659AA8B813C53CE6443",1)</f>
        <v>=DISPIMG("ID_A36134B7DC924659AA8B813C53CE6443",1)</v>
      </c>
      <c r="F309" s="8" t="s">
        <v>755</v>
      </c>
      <c r="G309" s="9" t="s">
        <v>756</v>
      </c>
      <c r="H309" s="9" t="s">
        <v>682</v>
      </c>
      <c r="I309" s="10">
        <v>1</v>
      </c>
      <c r="J309" s="10"/>
      <c r="K309" s="19"/>
      <c r="L309" s="19"/>
      <c r="M309" s="19" t="s">
        <v>757</v>
      </c>
      <c r="N309" s="39"/>
    </row>
    <row r="310" s="28" customFormat="1" ht="192" customHeight="1" spans="1:14">
      <c r="A310" s="5">
        <v>761</v>
      </c>
      <c r="B310" s="6" t="s">
        <v>363</v>
      </c>
      <c r="C310" s="7" t="s">
        <v>386</v>
      </c>
      <c r="D310" s="8" t="s">
        <v>770</v>
      </c>
      <c r="E310" s="8" t="str">
        <f>_xlfn.DISPIMG("ID_16444A3E11014B24A03FFB4A4DCB9F93",1)</f>
        <v>=DISPIMG("ID_16444A3E11014B24A03FFB4A4DCB9F93",1)</v>
      </c>
      <c r="F310" s="8" t="s">
        <v>771</v>
      </c>
      <c r="G310" s="9" t="s">
        <v>772</v>
      </c>
      <c r="H310" s="9" t="s">
        <v>682</v>
      </c>
      <c r="I310" s="10">
        <v>1</v>
      </c>
      <c r="J310" s="10"/>
      <c r="K310" s="19"/>
      <c r="L310" s="19"/>
      <c r="M310" s="19" t="s">
        <v>773</v>
      </c>
      <c r="N310" s="39"/>
    </row>
    <row r="311" s="28" customFormat="1" ht="192" customHeight="1" spans="1:14">
      <c r="A311" s="5">
        <v>763</v>
      </c>
      <c r="B311" s="6" t="s">
        <v>363</v>
      </c>
      <c r="C311" s="7" t="s">
        <v>386</v>
      </c>
      <c r="D311" s="8" t="s">
        <v>632</v>
      </c>
      <c r="E311" s="8" t="str">
        <f>_xlfn.DISPIMG("ID_AA36A951A8B940909293FE505B8B2A23",1)</f>
        <v>=DISPIMG("ID_AA36A951A8B940909293FE505B8B2A23",1)</v>
      </c>
      <c r="F311" s="8" t="s">
        <v>636</v>
      </c>
      <c r="G311" s="9" t="s">
        <v>637</v>
      </c>
      <c r="H311" s="9" t="s">
        <v>633</v>
      </c>
      <c r="I311" s="10">
        <v>1</v>
      </c>
      <c r="J311" s="10" t="s">
        <v>21</v>
      </c>
      <c r="K311" s="19"/>
      <c r="L311" s="19"/>
      <c r="M311" s="19" t="s">
        <v>634</v>
      </c>
      <c r="N311" s="39"/>
    </row>
    <row r="312" s="28" customFormat="1" ht="192" customHeight="1" spans="1:14">
      <c r="A312" s="5">
        <v>766</v>
      </c>
      <c r="B312" s="6" t="s">
        <v>363</v>
      </c>
      <c r="C312" s="7" t="s">
        <v>387</v>
      </c>
      <c r="D312" s="8" t="s">
        <v>802</v>
      </c>
      <c r="E312" s="8" t="str">
        <f>_xlfn.DISPIMG("ID_5940F5A3166542BA9547EEF1D9D4FCED",1)</f>
        <v>=DISPIMG("ID_5940F5A3166542BA9547EEF1D9D4FCED",1)</v>
      </c>
      <c r="F312" s="8" t="s">
        <v>803</v>
      </c>
      <c r="G312" s="9" t="s">
        <v>804</v>
      </c>
      <c r="H312" s="9" t="s">
        <v>805</v>
      </c>
      <c r="I312" s="10">
        <v>1</v>
      </c>
      <c r="J312" s="10" t="s">
        <v>21</v>
      </c>
      <c r="K312" s="19"/>
      <c r="L312" s="19"/>
      <c r="M312" s="19" t="s">
        <v>806</v>
      </c>
      <c r="N312" s="39"/>
    </row>
    <row r="313" s="28" customFormat="1" ht="192" customHeight="1" spans="1:14">
      <c r="A313" s="5">
        <v>769</v>
      </c>
      <c r="B313" s="6" t="s">
        <v>363</v>
      </c>
      <c r="C313" s="7" t="s">
        <v>387</v>
      </c>
      <c r="D313" s="8" t="s">
        <v>632</v>
      </c>
      <c r="E313" s="8" t="str">
        <f>_xlfn.DISPIMG("ID_3A6F82D48BF64CFBB3DBCD7CB820F1FC",1)</f>
        <v>=DISPIMG("ID_3A6F82D48BF64CFBB3DBCD7CB820F1FC",1)</v>
      </c>
      <c r="F313" s="8" t="s">
        <v>636</v>
      </c>
      <c r="G313" s="9" t="s">
        <v>637</v>
      </c>
      <c r="H313" s="9" t="s">
        <v>633</v>
      </c>
      <c r="I313" s="10">
        <v>1</v>
      </c>
      <c r="J313" s="10" t="s">
        <v>21</v>
      </c>
      <c r="K313" s="19"/>
      <c r="L313" s="19"/>
      <c r="M313" s="19" t="s">
        <v>634</v>
      </c>
      <c r="N313" s="39"/>
    </row>
    <row r="314" s="28" customFormat="1" ht="192" customHeight="1" spans="1:14">
      <c r="A314" s="5">
        <v>771</v>
      </c>
      <c r="B314" s="6" t="s">
        <v>363</v>
      </c>
      <c r="C314" s="7" t="s">
        <v>387</v>
      </c>
      <c r="D314" s="8" t="s">
        <v>816</v>
      </c>
      <c r="E314" s="8" t="str">
        <f>_xlfn.DISPIMG("ID_77D762FFE2B34040A600690F2537E76A",1)</f>
        <v>=DISPIMG("ID_77D762FFE2B34040A600690F2537E76A",1)</v>
      </c>
      <c r="F314" s="8" t="s">
        <v>817</v>
      </c>
      <c r="G314" s="9" t="s">
        <v>818</v>
      </c>
      <c r="H314" s="9" t="s">
        <v>819</v>
      </c>
      <c r="I314" s="10">
        <v>1</v>
      </c>
      <c r="J314" s="10" t="s">
        <v>21</v>
      </c>
      <c r="K314" s="19"/>
      <c r="L314" s="19"/>
      <c r="M314" s="19" t="s">
        <v>820</v>
      </c>
      <c r="N314" s="39"/>
    </row>
    <row r="315" s="28" customFormat="1" ht="192" customHeight="1" spans="1:14">
      <c r="A315" s="5">
        <v>773</v>
      </c>
      <c r="B315" s="6" t="s">
        <v>363</v>
      </c>
      <c r="C315" s="7" t="s">
        <v>388</v>
      </c>
      <c r="D315" s="8" t="s">
        <v>802</v>
      </c>
      <c r="E315" s="8" t="str">
        <f>_xlfn.DISPIMG("ID_74C5CEBDB36D4AEC8E8C503B0B1AD97D",1)</f>
        <v>=DISPIMG("ID_74C5CEBDB36D4AEC8E8C503B0B1AD97D",1)</v>
      </c>
      <c r="F315" s="8" t="s">
        <v>803</v>
      </c>
      <c r="G315" s="9" t="s">
        <v>804</v>
      </c>
      <c r="H315" s="9" t="s">
        <v>805</v>
      </c>
      <c r="I315" s="10">
        <v>1</v>
      </c>
      <c r="J315" s="10" t="s">
        <v>21</v>
      </c>
      <c r="K315" s="19"/>
      <c r="L315" s="19"/>
      <c r="M315" s="19" t="s">
        <v>806</v>
      </c>
      <c r="N315" s="39"/>
    </row>
    <row r="316" s="28" customFormat="1" ht="192" customHeight="1" spans="1:14">
      <c r="A316" s="5">
        <v>776</v>
      </c>
      <c r="B316" s="6" t="s">
        <v>363</v>
      </c>
      <c r="C316" s="7" t="s">
        <v>388</v>
      </c>
      <c r="D316" s="8" t="s">
        <v>632</v>
      </c>
      <c r="E316" s="8" t="str">
        <f>_xlfn.DISPIMG("ID_07B340A7E9954F3CB2967E3BBB03B0F5",1)</f>
        <v>=DISPIMG("ID_07B340A7E9954F3CB2967E3BBB03B0F5",1)</v>
      </c>
      <c r="F316" s="8" t="s">
        <v>636</v>
      </c>
      <c r="G316" s="9" t="s">
        <v>637</v>
      </c>
      <c r="H316" s="9" t="s">
        <v>633</v>
      </c>
      <c r="I316" s="10">
        <v>1</v>
      </c>
      <c r="J316" s="10" t="s">
        <v>21</v>
      </c>
      <c r="K316" s="19"/>
      <c r="L316" s="19"/>
      <c r="M316" s="19" t="s">
        <v>634</v>
      </c>
      <c r="N316" s="39"/>
    </row>
    <row r="317" s="28" customFormat="1" ht="192" customHeight="1" spans="1:14">
      <c r="A317" s="5">
        <v>778</v>
      </c>
      <c r="B317" s="6" t="s">
        <v>363</v>
      </c>
      <c r="C317" s="7" t="s">
        <v>388</v>
      </c>
      <c r="D317" s="8" t="s">
        <v>816</v>
      </c>
      <c r="E317" s="8" t="str">
        <f>_xlfn.DISPIMG("ID_CA80BA3E45274FDC97728D0D8B4F5538",1)</f>
        <v>=DISPIMG("ID_CA80BA3E45274FDC97728D0D8B4F5538",1)</v>
      </c>
      <c r="F317" s="8" t="s">
        <v>817</v>
      </c>
      <c r="G317" s="9" t="s">
        <v>818</v>
      </c>
      <c r="H317" s="9" t="s">
        <v>819</v>
      </c>
      <c r="I317" s="10">
        <v>1</v>
      </c>
      <c r="J317" s="10" t="s">
        <v>21</v>
      </c>
      <c r="K317" s="19"/>
      <c r="L317" s="19"/>
      <c r="M317" s="19" t="s">
        <v>820</v>
      </c>
      <c r="N317" s="39"/>
    </row>
    <row r="318" s="28" customFormat="1" ht="192" customHeight="1" spans="1:14">
      <c r="A318" s="5">
        <v>784</v>
      </c>
      <c r="B318" s="6" t="s">
        <v>363</v>
      </c>
      <c r="C318" s="7" t="s">
        <v>331</v>
      </c>
      <c r="D318" s="8" t="s">
        <v>632</v>
      </c>
      <c r="E318" s="8" t="str">
        <f>_xlfn.DISPIMG("ID_3A3E3042BDAB42CCAC09330E6A4FD7B9",1)</f>
        <v>=DISPIMG("ID_3A3E3042BDAB42CCAC09330E6A4FD7B9",1)</v>
      </c>
      <c r="F318" s="8" t="s">
        <v>636</v>
      </c>
      <c r="G318" s="9" t="s">
        <v>637</v>
      </c>
      <c r="H318" s="9" t="s">
        <v>633</v>
      </c>
      <c r="I318" s="10">
        <v>11</v>
      </c>
      <c r="J318" s="10" t="s">
        <v>21</v>
      </c>
      <c r="K318" s="19"/>
      <c r="L318" s="19"/>
      <c r="M318" s="19" t="s">
        <v>634</v>
      </c>
      <c r="N318" s="39"/>
    </row>
    <row r="319" s="28" customFormat="1" ht="192" customHeight="1" spans="1:14">
      <c r="A319" s="5">
        <v>789</v>
      </c>
      <c r="B319" s="6" t="s">
        <v>363</v>
      </c>
      <c r="C319" s="7" t="s">
        <v>394</v>
      </c>
      <c r="D319" s="8" t="s">
        <v>802</v>
      </c>
      <c r="E319" s="8" t="str">
        <f>_xlfn.DISPIMG("ID_902469B329D94D96AC00B85DFA55B675",1)</f>
        <v>=DISPIMG("ID_902469B329D94D96AC00B85DFA55B675",1)</v>
      </c>
      <c r="F319" s="8" t="s">
        <v>803</v>
      </c>
      <c r="G319" s="9" t="s">
        <v>804</v>
      </c>
      <c r="H319" s="9" t="s">
        <v>805</v>
      </c>
      <c r="I319" s="10">
        <v>1</v>
      </c>
      <c r="J319" s="10" t="s">
        <v>21</v>
      </c>
      <c r="K319" s="19"/>
      <c r="L319" s="19"/>
      <c r="M319" s="19" t="s">
        <v>806</v>
      </c>
      <c r="N319" s="39"/>
    </row>
    <row r="320" s="28" customFormat="1" ht="192" customHeight="1" spans="1:14">
      <c r="A320" s="5">
        <v>791</v>
      </c>
      <c r="B320" s="6" t="s">
        <v>363</v>
      </c>
      <c r="C320" s="7" t="s">
        <v>394</v>
      </c>
      <c r="D320" s="8" t="s">
        <v>679</v>
      </c>
      <c r="E320" s="8" t="str">
        <f>_xlfn.DISPIMG("ID_F801FB48F2134C93AD36191FF0C0ECC5",1)</f>
        <v>=DISPIMG("ID_F801FB48F2134C93AD36191FF0C0ECC5",1)</v>
      </c>
      <c r="F320" s="8" t="s">
        <v>755</v>
      </c>
      <c r="G320" s="9" t="s">
        <v>756</v>
      </c>
      <c r="H320" s="9" t="s">
        <v>682</v>
      </c>
      <c r="I320" s="10">
        <v>1</v>
      </c>
      <c r="J320" s="10"/>
      <c r="K320" s="19"/>
      <c r="L320" s="19"/>
      <c r="M320" s="19" t="s">
        <v>757</v>
      </c>
      <c r="N320" s="39"/>
    </row>
    <row r="321" s="28" customFormat="1" ht="192" customHeight="1" spans="1:14">
      <c r="A321" s="5">
        <v>792</v>
      </c>
      <c r="B321" s="6" t="s">
        <v>363</v>
      </c>
      <c r="C321" s="7" t="s">
        <v>394</v>
      </c>
      <c r="D321" s="8" t="s">
        <v>770</v>
      </c>
      <c r="E321" s="8" t="str">
        <f>_xlfn.DISPIMG("ID_C4604ACB2741433BA6F5A437A3517707",1)</f>
        <v>=DISPIMG("ID_C4604ACB2741433BA6F5A437A3517707",1)</v>
      </c>
      <c r="F321" s="8" t="s">
        <v>771</v>
      </c>
      <c r="G321" s="9" t="s">
        <v>772</v>
      </c>
      <c r="H321" s="9" t="s">
        <v>682</v>
      </c>
      <c r="I321" s="10">
        <v>1</v>
      </c>
      <c r="J321" s="10"/>
      <c r="K321" s="19"/>
      <c r="L321" s="19"/>
      <c r="M321" s="19" t="s">
        <v>773</v>
      </c>
      <c r="N321" s="39"/>
    </row>
    <row r="322" s="28" customFormat="1" ht="192" customHeight="1" spans="1:14">
      <c r="A322" s="5">
        <v>793</v>
      </c>
      <c r="B322" s="6" t="s">
        <v>363</v>
      </c>
      <c r="C322" s="7" t="s">
        <v>394</v>
      </c>
      <c r="D322" s="8" t="s">
        <v>684</v>
      </c>
      <c r="E322" s="8" t="str">
        <f>_xlfn.DISPIMG("ID_C518C0D1851C465AA38A176DC8122654",1)</f>
        <v>=DISPIMG("ID_C518C0D1851C465AA38A176DC8122654",1)</v>
      </c>
      <c r="F322" s="8" t="s">
        <v>685</v>
      </c>
      <c r="G322" s="9" t="s">
        <v>686</v>
      </c>
      <c r="H322" s="9" t="s">
        <v>687</v>
      </c>
      <c r="I322" s="10">
        <v>1</v>
      </c>
      <c r="J322" s="10"/>
      <c r="K322" s="19"/>
      <c r="L322" s="19"/>
      <c r="M322" s="19" t="s">
        <v>688</v>
      </c>
      <c r="N322" s="39"/>
    </row>
    <row r="323" s="28" customFormat="1" ht="192" customHeight="1" spans="1:14">
      <c r="A323" s="5">
        <v>804</v>
      </c>
      <c r="B323" s="6" t="s">
        <v>395</v>
      </c>
      <c r="C323" s="7" t="s">
        <v>397</v>
      </c>
      <c r="D323" s="8" t="s">
        <v>632</v>
      </c>
      <c r="E323" s="8" t="str">
        <f>_xlfn.DISPIMG("ID_F6259B1514594DB3AB133C13A16AE246",1)</f>
        <v>=DISPIMG("ID_F6259B1514594DB3AB133C13A16AE246",1)</v>
      </c>
      <c r="F323" s="8" t="s">
        <v>636</v>
      </c>
      <c r="G323" s="9" t="s">
        <v>637</v>
      </c>
      <c r="H323" s="9" t="s">
        <v>633</v>
      </c>
      <c r="I323" s="10">
        <v>11</v>
      </c>
      <c r="J323" s="10" t="s">
        <v>21</v>
      </c>
      <c r="K323" s="19"/>
      <c r="L323" s="19"/>
      <c r="M323" s="19" t="s">
        <v>634</v>
      </c>
      <c r="N323" s="39"/>
    </row>
    <row r="324" s="28" customFormat="1" ht="192" customHeight="1" spans="1:14">
      <c r="A324" s="5">
        <v>807</v>
      </c>
      <c r="B324" s="6" t="s">
        <v>395</v>
      </c>
      <c r="C324" s="7" t="s">
        <v>342</v>
      </c>
      <c r="D324" s="8" t="s">
        <v>679</v>
      </c>
      <c r="E324" s="8" t="str">
        <f>_xlfn.DISPIMG("ID_B5C9368D6E334B34B2C95CC41BE427CB",1)</f>
        <v>=DISPIMG("ID_B5C9368D6E334B34B2C95CC41BE427CB",1)</v>
      </c>
      <c r="F324" s="8" t="s">
        <v>758</v>
      </c>
      <c r="G324" s="9" t="s">
        <v>759</v>
      </c>
      <c r="H324" s="9" t="s">
        <v>682</v>
      </c>
      <c r="I324" s="10">
        <v>1</v>
      </c>
      <c r="J324" s="10"/>
      <c r="K324" s="19"/>
      <c r="L324" s="19"/>
      <c r="M324" s="19" t="s">
        <v>760</v>
      </c>
      <c r="N324" s="39"/>
    </row>
    <row r="325" s="28" customFormat="1" ht="192" customHeight="1" spans="1:14">
      <c r="A325" s="5">
        <v>808</v>
      </c>
      <c r="B325" s="6" t="s">
        <v>395</v>
      </c>
      <c r="C325" s="7" t="s">
        <v>342</v>
      </c>
      <c r="D325" s="8" t="s">
        <v>679</v>
      </c>
      <c r="E325" s="8" t="str">
        <f>_xlfn.DISPIMG("ID_233D4C4441BE476D926D81A1C56F96DB",1)</f>
        <v>=DISPIMG("ID_233D4C4441BE476D926D81A1C56F96DB",1)</v>
      </c>
      <c r="F325" s="8" t="s">
        <v>741</v>
      </c>
      <c r="G325" s="9" t="s">
        <v>742</v>
      </c>
      <c r="H325" s="9" t="s">
        <v>743</v>
      </c>
      <c r="I325" s="10">
        <v>1</v>
      </c>
      <c r="J325" s="10"/>
      <c r="K325" s="19"/>
      <c r="L325" s="19"/>
      <c r="M325" s="19" t="s">
        <v>744</v>
      </c>
      <c r="N325" s="39"/>
    </row>
    <row r="326" s="28" customFormat="1" ht="192" customHeight="1" spans="1:14">
      <c r="A326" s="5">
        <v>809</v>
      </c>
      <c r="B326" s="6" t="s">
        <v>395</v>
      </c>
      <c r="C326" s="7" t="s">
        <v>342</v>
      </c>
      <c r="D326" s="8" t="s">
        <v>684</v>
      </c>
      <c r="E326" s="8" t="str">
        <f>_xlfn.DISPIMG("ID_ABAE13E50452473AB78E85FF889D81FD",1)</f>
        <v>=DISPIMG("ID_ABAE13E50452473AB78E85FF889D81FD",1)</v>
      </c>
      <c r="F326" s="8" t="s">
        <v>685</v>
      </c>
      <c r="G326" s="9" t="s">
        <v>686</v>
      </c>
      <c r="H326" s="9" t="s">
        <v>687</v>
      </c>
      <c r="I326" s="10">
        <v>1</v>
      </c>
      <c r="J326" s="10"/>
      <c r="K326" s="19"/>
      <c r="L326" s="19"/>
      <c r="M326" s="19" t="s">
        <v>688</v>
      </c>
      <c r="N326" s="39"/>
    </row>
    <row r="327" s="28" customFormat="1" ht="192" customHeight="1" spans="1:14">
      <c r="A327" s="5">
        <v>811</v>
      </c>
      <c r="B327" s="6" t="s">
        <v>395</v>
      </c>
      <c r="C327" s="7" t="s">
        <v>822</v>
      </c>
      <c r="D327" s="8" t="s">
        <v>654</v>
      </c>
      <c r="E327" s="8" t="str">
        <f>_xlfn.DISPIMG("ID_D7732F7C69CA40B3A49F27951E62037E",1)</f>
        <v>=DISPIMG("ID_D7732F7C69CA40B3A49F27951E62037E",1)</v>
      </c>
      <c r="F327" s="8" t="s">
        <v>655</v>
      </c>
      <c r="G327" s="9" t="s">
        <v>656</v>
      </c>
      <c r="H327" s="9" t="s">
        <v>657</v>
      </c>
      <c r="I327" s="10">
        <v>1</v>
      </c>
      <c r="J327" s="10" t="s">
        <v>21</v>
      </c>
      <c r="K327" s="19"/>
      <c r="L327" s="19"/>
      <c r="M327" s="19" t="s">
        <v>658</v>
      </c>
      <c r="N327" s="39"/>
    </row>
    <row r="328" s="28" customFormat="1" ht="192" customHeight="1" spans="1:14">
      <c r="A328" s="5">
        <v>812</v>
      </c>
      <c r="B328" s="6" t="s">
        <v>395</v>
      </c>
      <c r="C328" s="7" t="s">
        <v>823</v>
      </c>
      <c r="D328" s="8" t="s">
        <v>730</v>
      </c>
      <c r="E328" s="8" t="str">
        <f>_xlfn.DISPIMG("ID_A0612BDC38FB49BBAF7782AE0A38F72E",1)</f>
        <v>=DISPIMG("ID_A0612BDC38FB49BBAF7782AE0A38F72E",1)</v>
      </c>
      <c r="F328" s="8" t="s">
        <v>731</v>
      </c>
      <c r="G328" s="9" t="s">
        <v>732</v>
      </c>
      <c r="H328" s="9" t="s">
        <v>733</v>
      </c>
      <c r="I328" s="10">
        <v>3</v>
      </c>
      <c r="J328" s="10" t="s">
        <v>21</v>
      </c>
      <c r="K328" s="19"/>
      <c r="L328" s="19"/>
      <c r="M328" s="19" t="s">
        <v>734</v>
      </c>
      <c r="N328" s="39"/>
    </row>
    <row r="329" s="28" customFormat="1" ht="192" customHeight="1" spans="1:14">
      <c r="A329" s="5">
        <v>813</v>
      </c>
      <c r="B329" s="6" t="s">
        <v>395</v>
      </c>
      <c r="C329" s="7" t="s">
        <v>824</v>
      </c>
      <c r="D329" s="8" t="s">
        <v>825</v>
      </c>
      <c r="E329" s="8" t="str">
        <f>_xlfn.DISPIMG("ID_9C96019F1CBF440898476408582B2A0C",1)</f>
        <v>=DISPIMG("ID_9C96019F1CBF440898476408582B2A0C",1)</v>
      </c>
      <c r="F329" s="8" t="s">
        <v>826</v>
      </c>
      <c r="G329" s="9" t="s">
        <v>827</v>
      </c>
      <c r="H329" s="9" t="s">
        <v>828</v>
      </c>
      <c r="I329" s="10">
        <v>1</v>
      </c>
      <c r="J329" s="10" t="s">
        <v>829</v>
      </c>
      <c r="K329" s="19"/>
      <c r="L329" s="19"/>
      <c r="M329" s="19" t="s">
        <v>830</v>
      </c>
      <c r="N329" s="39"/>
    </row>
    <row r="330" s="28" customFormat="1" ht="192" customHeight="1" spans="1:14">
      <c r="A330" s="5">
        <v>815</v>
      </c>
      <c r="B330" s="6" t="s">
        <v>395</v>
      </c>
      <c r="C330" s="7" t="s">
        <v>768</v>
      </c>
      <c r="D330" s="8" t="s">
        <v>730</v>
      </c>
      <c r="E330" s="8" t="str">
        <f>_xlfn.DISPIMG("ID_F5FFBA214DF644FD82A175E5612E4F1E",1)</f>
        <v>=DISPIMG("ID_F5FFBA214DF644FD82A175E5612E4F1E",1)</v>
      </c>
      <c r="F330" s="8" t="s">
        <v>731</v>
      </c>
      <c r="G330" s="9" t="s">
        <v>732</v>
      </c>
      <c r="H330" s="9" t="s">
        <v>733</v>
      </c>
      <c r="I330" s="10">
        <v>1</v>
      </c>
      <c r="J330" s="10" t="s">
        <v>21</v>
      </c>
      <c r="K330" s="19"/>
      <c r="L330" s="19"/>
      <c r="M330" s="19" t="s">
        <v>734</v>
      </c>
      <c r="N330" s="39"/>
    </row>
    <row r="331" s="28" customFormat="1" ht="192" customHeight="1" spans="1:14">
      <c r="A331" s="5">
        <v>822</v>
      </c>
      <c r="B331" s="6" t="s">
        <v>395</v>
      </c>
      <c r="C331" s="7" t="s">
        <v>398</v>
      </c>
      <c r="D331" s="8" t="s">
        <v>632</v>
      </c>
      <c r="E331" s="8" t="str">
        <f>_xlfn.DISPIMG("ID_B9D0F6200B004B038EE334C7DB1C2562",1)</f>
        <v>=DISPIMG("ID_B9D0F6200B004B038EE334C7DB1C2562",1)</v>
      </c>
      <c r="F331" s="8" t="s">
        <v>636</v>
      </c>
      <c r="G331" s="9" t="s">
        <v>637</v>
      </c>
      <c r="H331" s="9" t="s">
        <v>633</v>
      </c>
      <c r="I331" s="10">
        <v>7</v>
      </c>
      <c r="J331" s="10" t="s">
        <v>21</v>
      </c>
      <c r="K331" s="19"/>
      <c r="L331" s="19"/>
      <c r="M331" s="19" t="s">
        <v>634</v>
      </c>
      <c r="N331" s="39"/>
    </row>
    <row r="332" s="28" customFormat="1" ht="192" customHeight="1" spans="1:14">
      <c r="A332" s="5">
        <v>807</v>
      </c>
      <c r="B332" s="6" t="s">
        <v>395</v>
      </c>
      <c r="C332" s="7" t="s">
        <v>831</v>
      </c>
      <c r="D332" s="8" t="s">
        <v>832</v>
      </c>
      <c r="E332" s="8" t="str">
        <f>_xlfn.DISPIMG("ID_F3758ADC574E48549B3B372270F77D0A",1)</f>
        <v>=DISPIMG("ID_F3758ADC574E48549B3B372270F77D0A",1)</v>
      </c>
      <c r="F332" s="8"/>
      <c r="G332" s="8"/>
      <c r="H332" s="9" t="s">
        <v>833</v>
      </c>
      <c r="I332" s="10">
        <v>19</v>
      </c>
      <c r="J332" s="10" t="s">
        <v>21</v>
      </c>
      <c r="K332" s="19"/>
      <c r="L332" s="19"/>
      <c r="M332" s="19" t="s">
        <v>834</v>
      </c>
      <c r="N332" s="39"/>
    </row>
    <row r="333" s="28" customFormat="1" ht="192" customHeight="1" spans="1:14">
      <c r="A333" s="5">
        <v>826</v>
      </c>
      <c r="B333" s="6" t="s">
        <v>395</v>
      </c>
      <c r="C333" s="7" t="s">
        <v>205</v>
      </c>
      <c r="D333" s="8" t="s">
        <v>802</v>
      </c>
      <c r="E333" s="8" t="str">
        <f>_xlfn.DISPIMG("ID_D38FEC8876D34B03ADBFD7B2AEC74F49",1)</f>
        <v>=DISPIMG("ID_D38FEC8876D34B03ADBFD7B2AEC74F49",1)</v>
      </c>
      <c r="F333" s="8" t="s">
        <v>803</v>
      </c>
      <c r="G333" s="9" t="s">
        <v>804</v>
      </c>
      <c r="H333" s="9" t="s">
        <v>805</v>
      </c>
      <c r="I333" s="10">
        <v>6</v>
      </c>
      <c r="J333" s="10" t="s">
        <v>21</v>
      </c>
      <c r="K333" s="19"/>
      <c r="L333" s="19"/>
      <c r="M333" s="19" t="s">
        <v>806</v>
      </c>
      <c r="N333" s="39"/>
    </row>
    <row r="334" s="28" customFormat="1" ht="192" customHeight="1" spans="1:14">
      <c r="A334" s="5">
        <v>828</v>
      </c>
      <c r="B334" s="6" t="s">
        <v>395</v>
      </c>
      <c r="C334" s="7" t="s">
        <v>205</v>
      </c>
      <c r="D334" s="8" t="s">
        <v>679</v>
      </c>
      <c r="E334" s="8" t="str">
        <f>_xlfn.DISPIMG("ID_6B1CDA1815AC4266A8D3087C27128051",1)</f>
        <v>=DISPIMG("ID_6B1CDA1815AC4266A8D3087C27128051",1)</v>
      </c>
      <c r="F334" s="8" t="s">
        <v>755</v>
      </c>
      <c r="G334" s="9" t="s">
        <v>756</v>
      </c>
      <c r="H334" s="9" t="s">
        <v>682</v>
      </c>
      <c r="I334" s="10">
        <v>1</v>
      </c>
      <c r="J334" s="10"/>
      <c r="K334" s="19"/>
      <c r="L334" s="19"/>
      <c r="M334" s="19" t="s">
        <v>757</v>
      </c>
      <c r="N334" s="39"/>
    </row>
    <row r="335" s="28" customFormat="1" ht="192" customHeight="1" spans="1:14">
      <c r="A335" s="5">
        <v>829</v>
      </c>
      <c r="B335" s="6" t="s">
        <v>395</v>
      </c>
      <c r="C335" s="7" t="s">
        <v>205</v>
      </c>
      <c r="D335" s="8" t="s">
        <v>679</v>
      </c>
      <c r="E335" s="8" t="str">
        <f>_xlfn.DISPIMG("ID_B26F04A7998C4E65A352E20B4254BB5F",1)</f>
        <v>=DISPIMG("ID_B26F04A7998C4E65A352E20B4254BB5F",1)</v>
      </c>
      <c r="F335" s="8" t="s">
        <v>758</v>
      </c>
      <c r="G335" s="9" t="s">
        <v>759</v>
      </c>
      <c r="H335" s="9" t="s">
        <v>682</v>
      </c>
      <c r="I335" s="10">
        <v>1</v>
      </c>
      <c r="J335" s="10"/>
      <c r="K335" s="19"/>
      <c r="L335" s="19"/>
      <c r="M335" s="19" t="s">
        <v>760</v>
      </c>
      <c r="N335" s="39"/>
    </row>
    <row r="336" s="28" customFormat="1" ht="192" customHeight="1" spans="1:14">
      <c r="A336" s="5">
        <v>833</v>
      </c>
      <c r="B336" s="6" t="s">
        <v>403</v>
      </c>
      <c r="C336" s="7" t="s">
        <v>405</v>
      </c>
      <c r="D336" s="8" t="s">
        <v>737</v>
      </c>
      <c r="E336" s="8" t="str">
        <f>_xlfn.DISPIMG("ID_22BDF6D6BC5E46F598B47FC3FFBAE250",1)</f>
        <v>=DISPIMG("ID_22BDF6D6BC5E46F598B47FC3FFBAE250",1)</v>
      </c>
      <c r="F336" s="8" t="s">
        <v>738</v>
      </c>
      <c r="G336" s="9" t="s">
        <v>739</v>
      </c>
      <c r="H336" s="9" t="s">
        <v>693</v>
      </c>
      <c r="I336" s="10">
        <v>1</v>
      </c>
      <c r="J336" s="10" t="s">
        <v>21</v>
      </c>
      <c r="K336" s="19"/>
      <c r="L336" s="19"/>
      <c r="M336" s="19" t="s">
        <v>740</v>
      </c>
      <c r="N336" s="39"/>
    </row>
    <row r="337" s="28" customFormat="1" ht="192" customHeight="1" spans="1:14">
      <c r="A337" s="5">
        <v>837</v>
      </c>
      <c r="B337" s="6" t="s">
        <v>403</v>
      </c>
      <c r="C337" s="7" t="s">
        <v>406</v>
      </c>
      <c r="D337" s="8" t="s">
        <v>632</v>
      </c>
      <c r="E337" s="8" t="str">
        <f>_xlfn.DISPIMG("ID_BF77778863FC4973AE136974611B5887",1)</f>
        <v>=DISPIMG("ID_BF77778863FC4973AE136974611B5887",1)</v>
      </c>
      <c r="F337" s="8" t="s">
        <v>636</v>
      </c>
      <c r="G337" s="9" t="s">
        <v>637</v>
      </c>
      <c r="H337" s="9" t="s">
        <v>633</v>
      </c>
      <c r="I337" s="10">
        <v>2</v>
      </c>
      <c r="J337" s="10" t="s">
        <v>21</v>
      </c>
      <c r="K337" s="19"/>
      <c r="L337" s="19"/>
      <c r="M337" s="19" t="s">
        <v>634</v>
      </c>
      <c r="N337" s="39"/>
    </row>
    <row r="338" s="28" customFormat="1" ht="192" customHeight="1" spans="1:14">
      <c r="A338" s="5">
        <v>838</v>
      </c>
      <c r="B338" s="6" t="s">
        <v>403</v>
      </c>
      <c r="C338" s="7" t="s">
        <v>835</v>
      </c>
      <c r="D338" s="8" t="s">
        <v>730</v>
      </c>
      <c r="E338" s="8" t="str">
        <f>_xlfn.DISPIMG("ID_12089EDABD2B48638C4813B926F5CC2B",1)</f>
        <v>=DISPIMG("ID_12089EDABD2B48638C4813B926F5CC2B",1)</v>
      </c>
      <c r="F338" s="8" t="s">
        <v>731</v>
      </c>
      <c r="G338" s="9" t="s">
        <v>732</v>
      </c>
      <c r="H338" s="9" t="s">
        <v>733</v>
      </c>
      <c r="I338" s="10">
        <v>1</v>
      </c>
      <c r="J338" s="10" t="s">
        <v>21</v>
      </c>
      <c r="K338" s="19"/>
      <c r="L338" s="19"/>
      <c r="M338" s="19" t="s">
        <v>734</v>
      </c>
      <c r="N338" s="39"/>
    </row>
    <row r="339" s="28" customFormat="1" ht="192" customHeight="1" spans="1:14">
      <c r="A339" s="5">
        <v>843</v>
      </c>
      <c r="B339" s="6" t="s">
        <v>403</v>
      </c>
      <c r="C339" s="7" t="s">
        <v>407</v>
      </c>
      <c r="D339" s="8" t="s">
        <v>632</v>
      </c>
      <c r="E339" s="8" t="str">
        <f>_xlfn.DISPIMG("ID_32119857D44948A1890C99103C98EAF7",1)</f>
        <v>=DISPIMG("ID_32119857D44948A1890C99103C98EAF7",1)</v>
      </c>
      <c r="F339" s="8" t="s">
        <v>636</v>
      </c>
      <c r="G339" s="9" t="s">
        <v>637</v>
      </c>
      <c r="H339" s="9" t="s">
        <v>633</v>
      </c>
      <c r="I339" s="10">
        <v>8</v>
      </c>
      <c r="J339" s="10" t="s">
        <v>21</v>
      </c>
      <c r="K339" s="19"/>
      <c r="L339" s="19"/>
      <c r="M339" s="19" t="s">
        <v>634</v>
      </c>
      <c r="N339" s="39"/>
    </row>
    <row r="340" s="28" customFormat="1" ht="192" customHeight="1" spans="1:14">
      <c r="A340" s="5">
        <v>857</v>
      </c>
      <c r="B340" s="6" t="s">
        <v>403</v>
      </c>
      <c r="C340" s="7" t="s">
        <v>836</v>
      </c>
      <c r="D340" s="8" t="s">
        <v>654</v>
      </c>
      <c r="E340" s="8" t="str">
        <f>_xlfn.DISPIMG("ID_5345007C36D44C53B35366FCC6D8FA7C",1)</f>
        <v>=DISPIMG("ID_5345007C36D44C53B35366FCC6D8FA7C",1)</v>
      </c>
      <c r="F340" s="8" t="s">
        <v>655</v>
      </c>
      <c r="G340" s="9" t="s">
        <v>656</v>
      </c>
      <c r="H340" s="9" t="s">
        <v>657</v>
      </c>
      <c r="I340" s="10">
        <v>6</v>
      </c>
      <c r="J340" s="10" t="s">
        <v>21</v>
      </c>
      <c r="K340" s="19"/>
      <c r="L340" s="19"/>
      <c r="M340" s="19" t="s">
        <v>658</v>
      </c>
      <c r="N340" s="39"/>
    </row>
    <row r="341" s="28" customFormat="1" ht="192" customHeight="1" spans="1:14">
      <c r="A341" s="5">
        <v>860</v>
      </c>
      <c r="B341" s="6" t="s">
        <v>403</v>
      </c>
      <c r="C341" s="7" t="s">
        <v>414</v>
      </c>
      <c r="D341" s="8" t="s">
        <v>737</v>
      </c>
      <c r="E341" s="8" t="str">
        <f>_xlfn.DISPIMG("ID_E9B35EFAC68B43B889D958B85C052469",1)</f>
        <v>=DISPIMG("ID_E9B35EFAC68B43B889D958B85C052469",1)</v>
      </c>
      <c r="F341" s="8" t="s">
        <v>738</v>
      </c>
      <c r="G341" s="9" t="s">
        <v>739</v>
      </c>
      <c r="H341" s="9" t="s">
        <v>693</v>
      </c>
      <c r="I341" s="10">
        <v>2</v>
      </c>
      <c r="J341" s="10" t="s">
        <v>21</v>
      </c>
      <c r="K341" s="19"/>
      <c r="L341" s="19"/>
      <c r="M341" s="19" t="s">
        <v>740</v>
      </c>
      <c r="N341" s="39"/>
    </row>
    <row r="342" s="28" customFormat="1" ht="192" customHeight="1" spans="1:14">
      <c r="A342" s="5">
        <v>866</v>
      </c>
      <c r="B342" s="6" t="s">
        <v>403</v>
      </c>
      <c r="C342" s="7" t="s">
        <v>415</v>
      </c>
      <c r="D342" s="8" t="s">
        <v>632</v>
      </c>
      <c r="E342" s="8" t="str">
        <f>_xlfn.DISPIMG("ID_2308508F0A594A20A479A72BB54E5786",1)</f>
        <v>=DISPIMG("ID_2308508F0A594A20A479A72BB54E5786",1)</v>
      </c>
      <c r="F342" s="8" t="s">
        <v>636</v>
      </c>
      <c r="G342" s="9" t="s">
        <v>637</v>
      </c>
      <c r="H342" s="9" t="s">
        <v>633</v>
      </c>
      <c r="I342" s="10">
        <v>7</v>
      </c>
      <c r="J342" s="10" t="s">
        <v>21</v>
      </c>
      <c r="K342" s="19"/>
      <c r="L342" s="19"/>
      <c r="M342" s="19" t="s">
        <v>634</v>
      </c>
      <c r="N342" s="39"/>
    </row>
    <row r="343" s="28" customFormat="1" ht="192" customHeight="1" spans="1:14">
      <c r="A343" s="5">
        <v>871</v>
      </c>
      <c r="B343" s="6" t="s">
        <v>403</v>
      </c>
      <c r="C343" s="7" t="s">
        <v>416</v>
      </c>
      <c r="D343" s="8" t="s">
        <v>632</v>
      </c>
      <c r="E343" s="8" t="str">
        <f>_xlfn.DISPIMG("ID_A1649E9DEBC84F92B080EB270CEE7276",1)</f>
        <v>=DISPIMG("ID_A1649E9DEBC84F92B080EB270CEE7276",1)</v>
      </c>
      <c r="F343" s="8" t="s">
        <v>636</v>
      </c>
      <c r="G343" s="9" t="s">
        <v>637</v>
      </c>
      <c r="H343" s="9" t="s">
        <v>633</v>
      </c>
      <c r="I343" s="10">
        <v>6</v>
      </c>
      <c r="J343" s="10" t="s">
        <v>21</v>
      </c>
      <c r="K343" s="19"/>
      <c r="L343" s="19"/>
      <c r="M343" s="19" t="s">
        <v>634</v>
      </c>
      <c r="N343" s="39"/>
    </row>
    <row r="344" s="28" customFormat="1" ht="192" customHeight="1" spans="1:14">
      <c r="A344" s="5">
        <v>874</v>
      </c>
      <c r="B344" s="6" t="s">
        <v>403</v>
      </c>
      <c r="C344" s="7" t="s">
        <v>768</v>
      </c>
      <c r="D344" s="8" t="s">
        <v>730</v>
      </c>
      <c r="E344" s="8" t="str">
        <f>_xlfn.DISPIMG("ID_447870C3593F454EAB51ACF740540B2C",1)</f>
        <v>=DISPIMG("ID_447870C3593F454EAB51ACF740540B2C",1)</v>
      </c>
      <c r="F344" s="8" t="s">
        <v>731</v>
      </c>
      <c r="G344" s="9" t="s">
        <v>732</v>
      </c>
      <c r="H344" s="9" t="s">
        <v>733</v>
      </c>
      <c r="I344" s="10">
        <v>1</v>
      </c>
      <c r="J344" s="10" t="s">
        <v>21</v>
      </c>
      <c r="K344" s="19"/>
      <c r="L344" s="19"/>
      <c r="M344" s="19" t="s">
        <v>734</v>
      </c>
      <c r="N344" s="39"/>
    </row>
    <row r="345" s="28" customFormat="1" ht="192" customHeight="1" spans="1:14">
      <c r="A345" s="5">
        <v>878</v>
      </c>
      <c r="B345" s="6" t="s">
        <v>403</v>
      </c>
      <c r="C345" s="7" t="s">
        <v>417</v>
      </c>
      <c r="D345" s="8" t="s">
        <v>632</v>
      </c>
      <c r="E345" s="8" t="str">
        <f>_xlfn.DISPIMG("ID_6AA4BB3D7D744308B35FD98F2ED8891A",1)</f>
        <v>=DISPIMG("ID_6AA4BB3D7D744308B35FD98F2ED8891A",1)</v>
      </c>
      <c r="F345" s="8" t="s">
        <v>636</v>
      </c>
      <c r="G345" s="9" t="s">
        <v>637</v>
      </c>
      <c r="H345" s="9" t="s">
        <v>633</v>
      </c>
      <c r="I345" s="10">
        <v>4</v>
      </c>
      <c r="J345" s="10" t="s">
        <v>21</v>
      </c>
      <c r="K345" s="19"/>
      <c r="L345" s="19"/>
      <c r="M345" s="19" t="s">
        <v>634</v>
      </c>
      <c r="N345" s="39"/>
    </row>
    <row r="346" s="28" customFormat="1" ht="192" customHeight="1" spans="1:14">
      <c r="A346" s="5">
        <v>882</v>
      </c>
      <c r="B346" s="6" t="s">
        <v>403</v>
      </c>
      <c r="C346" s="7" t="s">
        <v>418</v>
      </c>
      <c r="D346" s="8" t="s">
        <v>632</v>
      </c>
      <c r="E346" s="8" t="str">
        <f>_xlfn.DISPIMG("ID_8D866FFF7A1743F1A5E6B7AC66B637F2",1)</f>
        <v>=DISPIMG("ID_8D866FFF7A1743F1A5E6B7AC66B637F2",1)</v>
      </c>
      <c r="F346" s="8" t="s">
        <v>636</v>
      </c>
      <c r="G346" s="9" t="s">
        <v>637</v>
      </c>
      <c r="H346" s="9" t="s">
        <v>633</v>
      </c>
      <c r="I346" s="10">
        <v>2</v>
      </c>
      <c r="J346" s="10" t="s">
        <v>21</v>
      </c>
      <c r="K346" s="19"/>
      <c r="L346" s="19"/>
      <c r="M346" s="19" t="s">
        <v>634</v>
      </c>
      <c r="N346" s="39"/>
    </row>
    <row r="347" s="28" customFormat="1" ht="192" customHeight="1" spans="1:14">
      <c r="A347" s="5">
        <v>891</v>
      </c>
      <c r="B347" s="6" t="s">
        <v>403</v>
      </c>
      <c r="C347" s="7" t="s">
        <v>361</v>
      </c>
      <c r="D347" s="8" t="s">
        <v>632</v>
      </c>
      <c r="E347" s="8" t="str">
        <f>_xlfn.DISPIMG("ID_37333B2196444BFBAA4CE5F73621B3FC",1)</f>
        <v>=DISPIMG("ID_37333B2196444BFBAA4CE5F73621B3FC",1)</v>
      </c>
      <c r="F347" s="8" t="s">
        <v>636</v>
      </c>
      <c r="G347" s="9" t="s">
        <v>637</v>
      </c>
      <c r="H347" s="9" t="s">
        <v>633</v>
      </c>
      <c r="I347" s="10">
        <v>5</v>
      </c>
      <c r="J347" s="10" t="s">
        <v>21</v>
      </c>
      <c r="K347" s="19"/>
      <c r="L347" s="19"/>
      <c r="M347" s="19" t="s">
        <v>634</v>
      </c>
      <c r="N347" s="39"/>
    </row>
    <row r="348" s="28" customFormat="1" customHeight="1" spans="1:14">
      <c r="A348" s="5">
        <v>895</v>
      </c>
      <c r="B348" s="6" t="s">
        <v>421</v>
      </c>
      <c r="C348" s="7" t="s">
        <v>406</v>
      </c>
      <c r="D348" s="8" t="s">
        <v>632</v>
      </c>
      <c r="E348" s="8" t="str">
        <f>_xlfn.DISPIMG("ID_2F7A05F67DEE4622A38B7EA59CFEA926",1)</f>
        <v>=DISPIMG("ID_2F7A05F67DEE4622A38B7EA59CFEA926",1)</v>
      </c>
      <c r="F348" s="8" t="s">
        <v>636</v>
      </c>
      <c r="G348" s="9" t="s">
        <v>637</v>
      </c>
      <c r="H348" s="9" t="s">
        <v>633</v>
      </c>
      <c r="I348" s="10">
        <v>1</v>
      </c>
      <c r="J348" s="10" t="s">
        <v>21</v>
      </c>
      <c r="K348" s="19"/>
      <c r="L348" s="19"/>
      <c r="M348" s="19" t="s">
        <v>634</v>
      </c>
      <c r="N348" s="39"/>
    </row>
    <row r="349" s="28" customFormat="1" customHeight="1" spans="1:14">
      <c r="A349" s="5">
        <v>904</v>
      </c>
      <c r="B349" s="6" t="s">
        <v>421</v>
      </c>
      <c r="C349" s="7" t="s">
        <v>768</v>
      </c>
      <c r="D349" s="8" t="s">
        <v>730</v>
      </c>
      <c r="E349" s="8" t="str">
        <f>_xlfn.DISPIMG("ID_55163EC28E254BA9A3B790F2D314FC05",1)</f>
        <v>=DISPIMG("ID_55163EC28E254BA9A3B790F2D314FC05",1)</v>
      </c>
      <c r="F349" s="8" t="s">
        <v>731</v>
      </c>
      <c r="G349" s="9" t="s">
        <v>732</v>
      </c>
      <c r="H349" s="9" t="s">
        <v>733</v>
      </c>
      <c r="I349" s="10">
        <v>1</v>
      </c>
      <c r="J349" s="10" t="s">
        <v>21</v>
      </c>
      <c r="K349" s="19"/>
      <c r="L349" s="19"/>
      <c r="M349" s="19" t="s">
        <v>734</v>
      </c>
      <c r="N349" s="39"/>
    </row>
    <row r="350" s="28" customFormat="1" customHeight="1" spans="1:14">
      <c r="A350" s="5">
        <v>911</v>
      </c>
      <c r="B350" s="6" t="s">
        <v>421</v>
      </c>
      <c r="C350" s="7" t="s">
        <v>431</v>
      </c>
      <c r="D350" s="8" t="s">
        <v>632</v>
      </c>
      <c r="E350" s="8" t="str">
        <f>_xlfn.DISPIMG("ID_09C2F92160C24DB1B84BC8B847B8E476",1)</f>
        <v>=DISPIMG("ID_09C2F92160C24DB1B84BC8B847B8E476",1)</v>
      </c>
      <c r="F350" s="8" t="s">
        <v>636</v>
      </c>
      <c r="G350" s="9" t="s">
        <v>637</v>
      </c>
      <c r="H350" s="9" t="s">
        <v>633</v>
      </c>
      <c r="I350" s="10">
        <v>6</v>
      </c>
      <c r="J350" s="10" t="s">
        <v>21</v>
      </c>
      <c r="K350" s="19"/>
      <c r="L350" s="19"/>
      <c r="M350" s="19" t="s">
        <v>634</v>
      </c>
      <c r="N350" s="39"/>
    </row>
    <row r="351" s="28" customFormat="1" customHeight="1" spans="1:14">
      <c r="A351" s="5">
        <v>912</v>
      </c>
      <c r="B351" s="6" t="s">
        <v>421</v>
      </c>
      <c r="C351" s="7" t="s">
        <v>519</v>
      </c>
      <c r="D351" s="8" t="s">
        <v>632</v>
      </c>
      <c r="E351" s="8" t="str">
        <f>_xlfn.DISPIMG("ID_7247BAF1D7DE4E3CB78D71538F1FC87B",1)</f>
        <v>=DISPIMG("ID_7247BAF1D7DE4E3CB78D71538F1FC87B",1)</v>
      </c>
      <c r="F351" s="8" t="s">
        <v>636</v>
      </c>
      <c r="G351" s="9" t="s">
        <v>637</v>
      </c>
      <c r="H351" s="9" t="s">
        <v>633</v>
      </c>
      <c r="I351" s="10">
        <v>8</v>
      </c>
      <c r="J351" s="10" t="s">
        <v>21</v>
      </c>
      <c r="K351" s="19"/>
      <c r="L351" s="19"/>
      <c r="M351" s="19" t="s">
        <v>634</v>
      </c>
      <c r="N351" s="39"/>
    </row>
    <row r="352" s="28" customFormat="1" customHeight="1" spans="1:14">
      <c r="A352" s="5">
        <v>914</v>
      </c>
      <c r="B352" s="6" t="s">
        <v>421</v>
      </c>
      <c r="C352" s="7" t="s">
        <v>837</v>
      </c>
      <c r="D352" s="8" t="s">
        <v>838</v>
      </c>
      <c r="E352" s="8" t="str">
        <f>_xlfn.DISPIMG("ID_5FA62484B1264DBFA43F7360B567CFA7",1)</f>
        <v>=DISPIMG("ID_5FA62484B1264DBFA43F7360B567CFA7",1)</v>
      </c>
      <c r="F352" s="8" t="s">
        <v>839</v>
      </c>
      <c r="G352" s="9" t="s">
        <v>840</v>
      </c>
      <c r="H352" s="9" t="s">
        <v>693</v>
      </c>
      <c r="I352" s="10">
        <v>5</v>
      </c>
      <c r="J352" s="10" t="s">
        <v>21</v>
      </c>
      <c r="K352" s="19"/>
      <c r="L352" s="19"/>
      <c r="M352" s="19" t="s">
        <v>841</v>
      </c>
      <c r="N352" s="39"/>
    </row>
    <row r="353" s="28" customFormat="1" ht="192" customHeight="1" spans="1:14">
      <c r="A353" s="5">
        <v>915</v>
      </c>
      <c r="B353" s="6" t="s">
        <v>433</v>
      </c>
      <c r="C353" s="7" t="s">
        <v>434</v>
      </c>
      <c r="D353" s="8" t="s">
        <v>710</v>
      </c>
      <c r="E353" s="8" t="str">
        <f>_xlfn.DISPIMG("ID_8581A0A383504AFBB11ED2AF0F057878",1)</f>
        <v>=DISPIMG("ID_8581A0A383504AFBB11ED2AF0F057878",1)</v>
      </c>
      <c r="F353" s="8" t="s">
        <v>711</v>
      </c>
      <c r="G353" s="9" t="s">
        <v>712</v>
      </c>
      <c r="H353" s="9" t="s">
        <v>713</v>
      </c>
      <c r="I353" s="10">
        <v>6</v>
      </c>
      <c r="J353" s="10" t="s">
        <v>21</v>
      </c>
      <c r="K353" s="19"/>
      <c r="L353" s="19"/>
      <c r="M353" s="19" t="s">
        <v>714</v>
      </c>
      <c r="N353" s="39"/>
    </row>
    <row r="354" s="28" customFormat="1" ht="192" customHeight="1" spans="1:14">
      <c r="A354" s="5">
        <v>918</v>
      </c>
      <c r="B354" s="6" t="s">
        <v>435</v>
      </c>
      <c r="C354" s="7" t="s">
        <v>443</v>
      </c>
      <c r="D354" s="8" t="s">
        <v>710</v>
      </c>
      <c r="E354" s="8" t="str">
        <f>_xlfn.DISPIMG("ID_09600F01EC5C48C387FB0CBC124FD09B",1)</f>
        <v>=DISPIMG("ID_09600F01EC5C48C387FB0CBC124FD09B",1)</v>
      </c>
      <c r="F354" s="8" t="s">
        <v>711</v>
      </c>
      <c r="G354" s="9" t="s">
        <v>712</v>
      </c>
      <c r="H354" s="9" t="s">
        <v>713</v>
      </c>
      <c r="I354" s="10">
        <v>3</v>
      </c>
      <c r="J354" s="10" t="s">
        <v>21</v>
      </c>
      <c r="K354" s="19"/>
      <c r="L354" s="19"/>
      <c r="M354" s="19" t="s">
        <v>714</v>
      </c>
      <c r="N354" s="39"/>
    </row>
    <row r="355" s="28" customFormat="1" ht="192" customHeight="1" spans="1:14">
      <c r="A355" s="5">
        <v>920</v>
      </c>
      <c r="B355" s="6" t="s">
        <v>442</v>
      </c>
      <c r="C355" s="7" t="s">
        <v>443</v>
      </c>
      <c r="D355" s="8" t="s">
        <v>710</v>
      </c>
      <c r="E355" s="8" t="str">
        <f>_xlfn.DISPIMG("ID_06AD5121609D4ED5BC73450679F1CBBD",1)</f>
        <v>=DISPIMG("ID_06AD5121609D4ED5BC73450679F1CBBD",1)</v>
      </c>
      <c r="F355" s="8" t="s">
        <v>711</v>
      </c>
      <c r="G355" s="9" t="s">
        <v>712</v>
      </c>
      <c r="H355" s="9" t="s">
        <v>713</v>
      </c>
      <c r="I355" s="10">
        <v>3</v>
      </c>
      <c r="J355" s="10" t="s">
        <v>21</v>
      </c>
      <c r="K355" s="19"/>
      <c r="L355" s="19"/>
      <c r="M355" s="19" t="s">
        <v>714</v>
      </c>
      <c r="N355" s="39"/>
    </row>
    <row r="356" s="28" customFormat="1" ht="192" customHeight="1" spans="1:14">
      <c r="A356" s="5">
        <v>981</v>
      </c>
      <c r="B356" s="6" t="s">
        <v>444</v>
      </c>
      <c r="C356" s="7" t="s">
        <v>457</v>
      </c>
      <c r="D356" s="8" t="s">
        <v>665</v>
      </c>
      <c r="E356" s="8" t="str">
        <f>_xlfn.DISPIMG("ID_618518FD70274685B8A52399D391D4E4",1)</f>
        <v>=DISPIMG("ID_618518FD70274685B8A52399D391D4E4",1)</v>
      </c>
      <c r="F356" s="8" t="s">
        <v>666</v>
      </c>
      <c r="G356" s="9" t="s">
        <v>667</v>
      </c>
      <c r="H356" s="9" t="s">
        <v>842</v>
      </c>
      <c r="I356" s="10">
        <v>2</v>
      </c>
      <c r="J356" s="10"/>
      <c r="K356" s="19"/>
      <c r="L356" s="19"/>
      <c r="M356" s="19" t="s">
        <v>669</v>
      </c>
      <c r="N356" s="40"/>
    </row>
    <row r="357" s="28" customFormat="1" ht="192" customHeight="1" spans="1:14">
      <c r="A357" s="5">
        <v>982</v>
      </c>
      <c r="B357" s="6" t="s">
        <v>444</v>
      </c>
      <c r="C357" s="7" t="s">
        <v>457</v>
      </c>
      <c r="D357" s="8" t="s">
        <v>719</v>
      </c>
      <c r="E357" s="8" t="str">
        <f>_xlfn.DISPIMG("ID_96D0040D880242388B25A97F6E965525",1)</f>
        <v>=DISPIMG("ID_96D0040D880242388B25A97F6E965525",1)</v>
      </c>
      <c r="F357" s="8" t="s">
        <v>786</v>
      </c>
      <c r="G357" s="9" t="s">
        <v>787</v>
      </c>
      <c r="H357" s="9" t="s">
        <v>788</v>
      </c>
      <c r="I357" s="10">
        <v>2</v>
      </c>
      <c r="J357" s="10"/>
      <c r="K357" s="19"/>
      <c r="L357" s="19"/>
      <c r="M357" s="19" t="s">
        <v>789</v>
      </c>
      <c r="N357" s="40"/>
    </row>
    <row r="358" s="28" customFormat="1" ht="192" customHeight="1" spans="1:14">
      <c r="A358" s="5">
        <v>986</v>
      </c>
      <c r="B358" s="6" t="s">
        <v>444</v>
      </c>
      <c r="C358" s="7" t="s">
        <v>31</v>
      </c>
      <c r="D358" s="8" t="s">
        <v>762</v>
      </c>
      <c r="E358" s="8" t="str">
        <f>_xlfn.DISPIMG("ID_86677E7BC8C54625913CB95B6FD1D161",1)</f>
        <v>=DISPIMG("ID_86677E7BC8C54625913CB95B6FD1D161",1)</v>
      </c>
      <c r="F358" s="8" t="s">
        <v>763</v>
      </c>
      <c r="G358" s="9" t="s">
        <v>764</v>
      </c>
      <c r="H358" s="9" t="s">
        <v>765</v>
      </c>
      <c r="I358" s="10">
        <v>1</v>
      </c>
      <c r="J358" s="10" t="s">
        <v>21</v>
      </c>
      <c r="K358" s="19"/>
      <c r="L358" s="19"/>
      <c r="M358" s="19" t="s">
        <v>766</v>
      </c>
      <c r="N358" s="40"/>
    </row>
    <row r="359" s="28" customFormat="1" ht="192" customHeight="1" spans="1:14">
      <c r="A359" s="5">
        <v>987</v>
      </c>
      <c r="B359" s="6" t="s">
        <v>444</v>
      </c>
      <c r="C359" s="7" t="s">
        <v>31</v>
      </c>
      <c r="D359" s="8" t="s">
        <v>843</v>
      </c>
      <c r="E359" s="8" t="str">
        <f>_xlfn.DISPIMG("ID_0FA3D65F249E4430BD2E530EBF27E94F",1)</f>
        <v>=DISPIMG("ID_0FA3D65F249E4430BD2E530EBF27E94F",1)</v>
      </c>
      <c r="F359" s="8" t="s">
        <v>671</v>
      </c>
      <c r="G359" s="9" t="s">
        <v>672</v>
      </c>
      <c r="H359" s="9" t="s">
        <v>673</v>
      </c>
      <c r="I359" s="10">
        <v>1</v>
      </c>
      <c r="J359" s="10" t="s">
        <v>21</v>
      </c>
      <c r="K359" s="19"/>
      <c r="L359" s="19"/>
      <c r="M359" s="19" t="s">
        <v>844</v>
      </c>
      <c r="N359" s="40"/>
    </row>
    <row r="360" s="28" customFormat="1" ht="192" customHeight="1" spans="1:14">
      <c r="A360" s="5">
        <v>988</v>
      </c>
      <c r="B360" s="6" t="s">
        <v>444</v>
      </c>
      <c r="C360" s="7" t="s">
        <v>473</v>
      </c>
      <c r="D360" s="8" t="s">
        <v>659</v>
      </c>
      <c r="E360" s="8" t="str">
        <f>_xlfn.DISPIMG("ID_A2196EF4A5624676932AC799BEEBF8C7",1)</f>
        <v>=DISPIMG("ID_A2196EF4A5624676932AC799BEEBF8C7",1)</v>
      </c>
      <c r="F360" s="8" t="s">
        <v>660</v>
      </c>
      <c r="G360" s="9" t="s">
        <v>661</v>
      </c>
      <c r="H360" s="9" t="s">
        <v>662</v>
      </c>
      <c r="I360" s="10">
        <v>6</v>
      </c>
      <c r="J360" s="10" t="s">
        <v>21</v>
      </c>
      <c r="K360" s="19"/>
      <c r="L360" s="19"/>
      <c r="M360" s="19" t="s">
        <v>663</v>
      </c>
      <c r="N360" s="40"/>
    </row>
    <row r="361" s="28" customFormat="1" ht="192" customHeight="1" spans="1:14">
      <c r="A361" s="5">
        <v>994</v>
      </c>
      <c r="B361" s="6" t="s">
        <v>444</v>
      </c>
      <c r="C361" s="7" t="s">
        <v>474</v>
      </c>
      <c r="D361" s="8" t="s">
        <v>632</v>
      </c>
      <c r="E361" s="8" t="str">
        <f>_xlfn.DISPIMG("ID_9B1B49B206AE49058C637782EB914F05",1)</f>
        <v>=DISPIMG("ID_9B1B49B206AE49058C637782EB914F05",1)</v>
      </c>
      <c r="F361" s="8" t="s">
        <v>636</v>
      </c>
      <c r="G361" s="9" t="s">
        <v>637</v>
      </c>
      <c r="H361" s="9" t="s">
        <v>633</v>
      </c>
      <c r="I361" s="10">
        <v>3</v>
      </c>
      <c r="J361" s="10" t="s">
        <v>21</v>
      </c>
      <c r="K361" s="19"/>
      <c r="L361" s="19"/>
      <c r="M361" s="19" t="s">
        <v>634</v>
      </c>
      <c r="N361" s="40"/>
    </row>
    <row r="362" s="28" customFormat="1" ht="192" customHeight="1" spans="1:14">
      <c r="A362" s="5">
        <v>995</v>
      </c>
      <c r="B362" s="6" t="s">
        <v>444</v>
      </c>
      <c r="C362" s="7" t="s">
        <v>475</v>
      </c>
      <c r="D362" s="8" t="s">
        <v>845</v>
      </c>
      <c r="E362" s="8" t="str">
        <f>_xlfn.DISPIMG("ID_469F8790BC384679A9CA272283B3900D",1)</f>
        <v>=DISPIMG("ID_469F8790BC384679A9CA272283B3900D",1)</v>
      </c>
      <c r="F362" s="8" t="s">
        <v>846</v>
      </c>
      <c r="G362" s="9" t="s">
        <v>847</v>
      </c>
      <c r="H362" s="9" t="s">
        <v>848</v>
      </c>
      <c r="I362" s="10">
        <v>2</v>
      </c>
      <c r="J362" s="10" t="s">
        <v>21</v>
      </c>
      <c r="K362" s="19"/>
      <c r="L362" s="19"/>
      <c r="M362" s="19" t="s">
        <v>849</v>
      </c>
      <c r="N362" s="40"/>
    </row>
    <row r="363" s="28" customFormat="1" ht="192" customHeight="1" spans="1:14">
      <c r="A363" s="5">
        <v>997</v>
      </c>
      <c r="B363" s="6" t="s">
        <v>444</v>
      </c>
      <c r="C363" s="7" t="s">
        <v>475</v>
      </c>
      <c r="D363" s="8" t="s">
        <v>808</v>
      </c>
      <c r="E363" s="8" t="str">
        <f>_xlfn.DISPIMG("ID_19F03ECDAB484C268BF7ACF0865ED85C",1)</f>
        <v>=DISPIMG("ID_19F03ECDAB484C268BF7ACF0865ED85C",1)</v>
      </c>
      <c r="F363" s="8" t="s">
        <v>809</v>
      </c>
      <c r="G363" s="9" t="s">
        <v>810</v>
      </c>
      <c r="H363" s="9" t="s">
        <v>811</v>
      </c>
      <c r="I363" s="10">
        <v>2</v>
      </c>
      <c r="J363" s="10" t="s">
        <v>21</v>
      </c>
      <c r="K363" s="19"/>
      <c r="L363" s="19"/>
      <c r="M363" s="19" t="s">
        <v>812</v>
      </c>
      <c r="N363" s="40"/>
    </row>
    <row r="364" s="28" customFormat="1" ht="192" customHeight="1" spans="1:14">
      <c r="A364" s="5">
        <v>998</v>
      </c>
      <c r="B364" s="6" t="s">
        <v>444</v>
      </c>
      <c r="C364" s="7" t="s">
        <v>475</v>
      </c>
      <c r="D364" s="8" t="s">
        <v>654</v>
      </c>
      <c r="E364" s="8" t="str">
        <f>_xlfn.DISPIMG("ID_BADE47C026884470A06791E6B0BE5CC3",1)</f>
        <v>=DISPIMG("ID_BADE47C026884470A06791E6B0BE5CC3",1)</v>
      </c>
      <c r="F364" s="8" t="s">
        <v>655</v>
      </c>
      <c r="G364" s="9" t="s">
        <v>656</v>
      </c>
      <c r="H364" s="9" t="s">
        <v>657</v>
      </c>
      <c r="I364" s="10">
        <v>8</v>
      </c>
      <c r="J364" s="10" t="s">
        <v>21</v>
      </c>
      <c r="K364" s="19"/>
      <c r="L364" s="19"/>
      <c r="M364" s="19" t="s">
        <v>658</v>
      </c>
      <c r="N364" s="40"/>
    </row>
    <row r="365" s="28" customFormat="1" ht="192" customHeight="1" spans="1:14">
      <c r="A365" s="5">
        <v>1002</v>
      </c>
      <c r="B365" s="6" t="s">
        <v>444</v>
      </c>
      <c r="C365" s="7" t="s">
        <v>60</v>
      </c>
      <c r="D365" s="8" t="s">
        <v>665</v>
      </c>
      <c r="E365" s="8" t="str">
        <f>_xlfn.DISPIMG("ID_4C7185E5D4DD4DE3A8D130D8176E7167",1)</f>
        <v>=DISPIMG("ID_4C7185E5D4DD4DE3A8D130D8176E7167",1)</v>
      </c>
      <c r="F365" s="8" t="s">
        <v>666</v>
      </c>
      <c r="G365" s="9" t="s">
        <v>667</v>
      </c>
      <c r="H365" s="9" t="s">
        <v>850</v>
      </c>
      <c r="I365" s="10">
        <v>1</v>
      </c>
      <c r="J365" s="10"/>
      <c r="K365" s="19"/>
      <c r="L365" s="19"/>
      <c r="M365" s="19" t="s">
        <v>669</v>
      </c>
      <c r="N365" s="40"/>
    </row>
    <row r="366" s="28" customFormat="1" ht="192" customHeight="1" spans="1:14">
      <c r="A366" s="5">
        <v>1003</v>
      </c>
      <c r="B366" s="6" t="s">
        <v>444</v>
      </c>
      <c r="C366" s="7" t="s">
        <v>60</v>
      </c>
      <c r="D366" s="8" t="s">
        <v>719</v>
      </c>
      <c r="E366" s="8" t="str">
        <f>_xlfn.DISPIMG("ID_ACB7411D3E73480F9435A78666DC1B84",1)</f>
        <v>=DISPIMG("ID_ACB7411D3E73480F9435A78666DC1B84",1)</v>
      </c>
      <c r="F366" s="8" t="s">
        <v>786</v>
      </c>
      <c r="G366" s="9" t="s">
        <v>787</v>
      </c>
      <c r="H366" s="9" t="s">
        <v>788</v>
      </c>
      <c r="I366" s="10">
        <v>1</v>
      </c>
      <c r="J366" s="10"/>
      <c r="K366" s="19"/>
      <c r="L366" s="19"/>
      <c r="M366" s="19" t="s">
        <v>789</v>
      </c>
      <c r="N366" s="40"/>
    </row>
    <row r="367" s="28" customFormat="1" ht="192" customHeight="1" spans="1:14">
      <c r="A367" s="5">
        <v>1006</v>
      </c>
      <c r="B367" s="6" t="s">
        <v>444</v>
      </c>
      <c r="C367" s="7" t="s">
        <v>481</v>
      </c>
      <c r="D367" s="8" t="s">
        <v>632</v>
      </c>
      <c r="E367" s="8" t="str">
        <f>_xlfn.DISPIMG("ID_18DB5E67421E40CABD7E01AC69DB3A5C",1)</f>
        <v>=DISPIMG("ID_18DB5E67421E40CABD7E01AC69DB3A5C",1)</v>
      </c>
      <c r="F367" s="8" t="s">
        <v>636</v>
      </c>
      <c r="G367" s="9" t="s">
        <v>637</v>
      </c>
      <c r="H367" s="9" t="s">
        <v>633</v>
      </c>
      <c r="I367" s="10">
        <v>1</v>
      </c>
      <c r="J367" s="10" t="s">
        <v>21</v>
      </c>
      <c r="K367" s="19"/>
      <c r="L367" s="19"/>
      <c r="M367" s="19" t="s">
        <v>634</v>
      </c>
      <c r="N367" s="40"/>
    </row>
    <row r="368" s="28" customFormat="1" ht="192" customHeight="1" spans="1:14">
      <c r="A368" s="5">
        <v>1007</v>
      </c>
      <c r="B368" s="6" t="s">
        <v>444</v>
      </c>
      <c r="C368" s="7" t="s">
        <v>481</v>
      </c>
      <c r="D368" s="8" t="s">
        <v>843</v>
      </c>
      <c r="E368" s="8" t="str">
        <f>_xlfn.DISPIMG("ID_FCEDBA8BBE154FD385B2E067D110E626",1)</f>
        <v>=DISPIMG("ID_FCEDBA8BBE154FD385B2E067D110E626",1)</v>
      </c>
      <c r="F368" s="8" t="s">
        <v>671</v>
      </c>
      <c r="G368" s="9" t="s">
        <v>672</v>
      </c>
      <c r="H368" s="9" t="s">
        <v>673</v>
      </c>
      <c r="I368" s="10">
        <v>1</v>
      </c>
      <c r="J368" s="10" t="s">
        <v>21</v>
      </c>
      <c r="K368" s="19"/>
      <c r="L368" s="19"/>
      <c r="M368" s="19" t="s">
        <v>844</v>
      </c>
      <c r="N368" s="40"/>
    </row>
    <row r="369" s="28" customFormat="1" ht="192" customHeight="1" spans="1:14">
      <c r="A369" s="5">
        <v>1010</v>
      </c>
      <c r="B369" s="6" t="s">
        <v>444</v>
      </c>
      <c r="C369" s="7" t="s">
        <v>767</v>
      </c>
      <c r="D369" s="8" t="s">
        <v>730</v>
      </c>
      <c r="E369" s="8" t="str">
        <f>_xlfn.DISPIMG("ID_F67536DFC1104FD2B60732FFCB086927",1)</f>
        <v>=DISPIMG("ID_F67536DFC1104FD2B60732FFCB086927",1)</v>
      </c>
      <c r="F369" s="8" t="s">
        <v>731</v>
      </c>
      <c r="G369" s="9" t="s">
        <v>732</v>
      </c>
      <c r="H369" s="9" t="s">
        <v>733</v>
      </c>
      <c r="I369" s="10">
        <v>3</v>
      </c>
      <c r="J369" s="10" t="s">
        <v>21</v>
      </c>
      <c r="K369" s="19"/>
      <c r="L369" s="19"/>
      <c r="M369" s="19" t="s">
        <v>734</v>
      </c>
      <c r="N369" s="40"/>
    </row>
    <row r="370" s="28" customFormat="1" ht="192" customHeight="1" spans="1:14">
      <c r="A370" s="5">
        <v>1011</v>
      </c>
      <c r="B370" s="6" t="s">
        <v>444</v>
      </c>
      <c r="C370" s="7" t="s">
        <v>348</v>
      </c>
      <c r="D370" s="8" t="s">
        <v>679</v>
      </c>
      <c r="E370" s="8" t="str">
        <f>_xlfn.DISPIMG("ID_7BC6BF68F9364B4BA2842493842D559F",1)</f>
        <v>=DISPIMG("ID_7BC6BF68F9364B4BA2842493842D559F",1)</v>
      </c>
      <c r="F370" s="8" t="s">
        <v>755</v>
      </c>
      <c r="G370" s="9" t="s">
        <v>756</v>
      </c>
      <c r="H370" s="9" t="s">
        <v>682</v>
      </c>
      <c r="I370" s="10">
        <v>2</v>
      </c>
      <c r="J370" s="10"/>
      <c r="K370" s="19"/>
      <c r="L370" s="19"/>
      <c r="M370" s="19" t="s">
        <v>757</v>
      </c>
      <c r="N370" s="40"/>
    </row>
    <row r="371" s="28" customFormat="1" ht="192" customHeight="1" spans="1:14">
      <c r="A371" s="5">
        <v>1012</v>
      </c>
      <c r="B371" s="6" t="s">
        <v>444</v>
      </c>
      <c r="C371" s="7" t="s">
        <v>348</v>
      </c>
      <c r="D371" s="8" t="s">
        <v>679</v>
      </c>
      <c r="E371" s="8" t="str">
        <f>_xlfn.DISPIMG("ID_8C957B9502644C38B32E68B377209DD4",1)</f>
        <v>=DISPIMG("ID_8C957B9502644C38B32E68B377209DD4",1)</v>
      </c>
      <c r="F371" s="8" t="s">
        <v>758</v>
      </c>
      <c r="G371" s="9" t="s">
        <v>759</v>
      </c>
      <c r="H371" s="9" t="s">
        <v>682</v>
      </c>
      <c r="I371" s="10">
        <v>2</v>
      </c>
      <c r="J371" s="10"/>
      <c r="K371" s="19"/>
      <c r="L371" s="19"/>
      <c r="M371" s="19" t="s">
        <v>760</v>
      </c>
      <c r="N371" s="40"/>
    </row>
    <row r="372" s="28" customFormat="1" ht="192" customHeight="1" spans="1:14">
      <c r="A372" s="5">
        <v>1013</v>
      </c>
      <c r="B372" s="6" t="s">
        <v>444</v>
      </c>
      <c r="C372" s="7" t="s">
        <v>488</v>
      </c>
      <c r="D372" s="8" t="s">
        <v>845</v>
      </c>
      <c r="E372" s="8" t="str">
        <f>_xlfn.DISPIMG("ID_D28B2E9EBFD247EE8ACFB6175D71260B",1)</f>
        <v>=DISPIMG("ID_D28B2E9EBFD247EE8ACFB6175D71260B",1)</v>
      </c>
      <c r="F372" s="8" t="s">
        <v>846</v>
      </c>
      <c r="G372" s="9" t="s">
        <v>847</v>
      </c>
      <c r="H372" s="9" t="s">
        <v>848</v>
      </c>
      <c r="I372" s="10">
        <v>1</v>
      </c>
      <c r="J372" s="10" t="s">
        <v>21</v>
      </c>
      <c r="K372" s="19"/>
      <c r="L372" s="19"/>
      <c r="M372" s="19" t="s">
        <v>849</v>
      </c>
      <c r="N372" s="40"/>
    </row>
    <row r="373" s="28" customFormat="1" ht="192" customHeight="1" spans="1:14">
      <c r="A373" s="5">
        <v>1015</v>
      </c>
      <c r="B373" s="6" t="s">
        <v>444</v>
      </c>
      <c r="C373" s="7" t="s">
        <v>488</v>
      </c>
      <c r="D373" s="8" t="s">
        <v>808</v>
      </c>
      <c r="E373" s="8" t="str">
        <f>_xlfn.DISPIMG("ID_FF1EAAE0A186444297AA0DAB3BCD7429",1)</f>
        <v>=DISPIMG("ID_FF1EAAE0A186444297AA0DAB3BCD7429",1)</v>
      </c>
      <c r="F373" s="8" t="s">
        <v>809</v>
      </c>
      <c r="G373" s="9" t="s">
        <v>810</v>
      </c>
      <c r="H373" s="9" t="s">
        <v>811</v>
      </c>
      <c r="I373" s="10">
        <v>1</v>
      </c>
      <c r="J373" s="10" t="s">
        <v>21</v>
      </c>
      <c r="K373" s="19"/>
      <c r="L373" s="19"/>
      <c r="M373" s="19" t="s">
        <v>812</v>
      </c>
      <c r="N373" s="40"/>
    </row>
    <row r="374" s="28" customFormat="1" ht="192" customHeight="1" spans="1:14">
      <c r="A374" s="5">
        <v>1016</v>
      </c>
      <c r="B374" s="6" t="s">
        <v>444</v>
      </c>
      <c r="C374" s="7" t="s">
        <v>488</v>
      </c>
      <c r="D374" s="8" t="s">
        <v>654</v>
      </c>
      <c r="E374" s="8" t="str">
        <f>_xlfn.DISPIMG("ID_789D476A79EA48EDBFF8CC41207E4553",1)</f>
        <v>=DISPIMG("ID_789D476A79EA48EDBFF8CC41207E4553",1)</v>
      </c>
      <c r="F374" s="8" t="s">
        <v>655</v>
      </c>
      <c r="G374" s="9" t="s">
        <v>656</v>
      </c>
      <c r="H374" s="9" t="s">
        <v>657</v>
      </c>
      <c r="I374" s="10">
        <v>5</v>
      </c>
      <c r="J374" s="10" t="s">
        <v>21</v>
      </c>
      <c r="K374" s="19"/>
      <c r="L374" s="19"/>
      <c r="M374" s="19" t="s">
        <v>658</v>
      </c>
      <c r="N374" s="40"/>
    </row>
    <row r="375" s="28" customFormat="1" ht="192" customHeight="1" spans="1:14">
      <c r="A375" s="5">
        <v>1017</v>
      </c>
      <c r="B375" s="6" t="s">
        <v>444</v>
      </c>
      <c r="C375" s="7" t="s">
        <v>851</v>
      </c>
      <c r="D375" s="8" t="s">
        <v>665</v>
      </c>
      <c r="E375" s="8" t="str">
        <f>_xlfn.DISPIMG("ID_C8470D53859844D9BD8E7BCDE9A64C22",1)</f>
        <v>=DISPIMG("ID_C8470D53859844D9BD8E7BCDE9A64C22",1)</v>
      </c>
      <c r="F375" s="8" t="s">
        <v>666</v>
      </c>
      <c r="G375" s="9" t="s">
        <v>667</v>
      </c>
      <c r="H375" s="9" t="s">
        <v>852</v>
      </c>
      <c r="I375" s="10">
        <v>1</v>
      </c>
      <c r="J375" s="10"/>
      <c r="K375" s="19"/>
      <c r="L375" s="19"/>
      <c r="M375" s="19" t="s">
        <v>669</v>
      </c>
      <c r="N375" s="40"/>
    </row>
    <row r="376" s="28" customFormat="1" ht="192" customHeight="1" spans="1:14">
      <c r="A376" s="5">
        <v>1018</v>
      </c>
      <c r="B376" s="6" t="s">
        <v>444</v>
      </c>
      <c r="C376" s="7" t="s">
        <v>851</v>
      </c>
      <c r="D376" s="8" t="s">
        <v>665</v>
      </c>
      <c r="E376" s="8" t="str">
        <f>_xlfn.DISPIMG("ID_A199358F857C42ADBBAD5DB929A9540D",1)</f>
        <v>=DISPIMG("ID_A199358F857C42ADBBAD5DB929A9540D",1)</v>
      </c>
      <c r="F376" s="8" t="s">
        <v>666</v>
      </c>
      <c r="G376" s="9" t="s">
        <v>667</v>
      </c>
      <c r="H376" s="9" t="s">
        <v>853</v>
      </c>
      <c r="I376" s="10">
        <v>1</v>
      </c>
      <c r="J376" s="10"/>
      <c r="K376" s="19"/>
      <c r="L376" s="19"/>
      <c r="M376" s="19" t="s">
        <v>669</v>
      </c>
      <c r="N376" s="40"/>
    </row>
    <row r="377" s="28" customFormat="1" ht="192" customHeight="1" spans="1:14">
      <c r="A377" s="5">
        <v>1019</v>
      </c>
      <c r="B377" s="6" t="s">
        <v>444</v>
      </c>
      <c r="C377" s="7" t="s">
        <v>851</v>
      </c>
      <c r="D377" s="8" t="s">
        <v>719</v>
      </c>
      <c r="E377" s="8" t="str">
        <f>_xlfn.DISPIMG("ID_6E6BF5ECE9084A118038E4866FEA3F9C",1)</f>
        <v>=DISPIMG("ID_6E6BF5ECE9084A118038E4866FEA3F9C",1)</v>
      </c>
      <c r="F377" s="8" t="s">
        <v>786</v>
      </c>
      <c r="G377" s="9" t="s">
        <v>787</v>
      </c>
      <c r="H377" s="9" t="s">
        <v>788</v>
      </c>
      <c r="I377" s="10">
        <v>1</v>
      </c>
      <c r="J377" s="10"/>
      <c r="K377" s="19"/>
      <c r="L377" s="19"/>
      <c r="M377" s="19" t="s">
        <v>789</v>
      </c>
      <c r="N377" s="40"/>
    </row>
    <row r="378" s="28" customFormat="1" ht="192" customHeight="1" spans="1:14">
      <c r="A378" s="5">
        <v>1026</v>
      </c>
      <c r="B378" s="6" t="s">
        <v>444</v>
      </c>
      <c r="C378" s="7" t="s">
        <v>664</v>
      </c>
      <c r="D378" s="8" t="s">
        <v>665</v>
      </c>
      <c r="E378" s="8" t="str">
        <f>_xlfn.DISPIMG("ID_F91109A5C67B4A7A9E4F8EF1F5EA24D0",1)</f>
        <v>=DISPIMG("ID_F91109A5C67B4A7A9E4F8EF1F5EA24D0",1)</v>
      </c>
      <c r="F378" s="8" t="s">
        <v>666</v>
      </c>
      <c r="G378" s="9" t="s">
        <v>667</v>
      </c>
      <c r="H378" s="9" t="s">
        <v>854</v>
      </c>
      <c r="I378" s="10">
        <v>1</v>
      </c>
      <c r="J378" s="10"/>
      <c r="K378" s="19"/>
      <c r="L378" s="19"/>
      <c r="M378" s="19" t="s">
        <v>669</v>
      </c>
      <c r="N378" s="40"/>
    </row>
    <row r="379" s="28" customFormat="1" ht="192" customHeight="1" spans="1:14">
      <c r="A379" s="5">
        <v>1027</v>
      </c>
      <c r="B379" s="6" t="s">
        <v>444</v>
      </c>
      <c r="C379" s="7" t="s">
        <v>664</v>
      </c>
      <c r="D379" s="8" t="s">
        <v>719</v>
      </c>
      <c r="E379" s="8" t="str">
        <f>_xlfn.DISPIMG("ID_4BFCAE1576F2423EAB9E5B8AF244FA9A",1)</f>
        <v>=DISPIMG("ID_4BFCAE1576F2423EAB9E5B8AF244FA9A",1)</v>
      </c>
      <c r="F379" s="8" t="s">
        <v>786</v>
      </c>
      <c r="G379" s="9" t="s">
        <v>787</v>
      </c>
      <c r="H379" s="9" t="s">
        <v>788</v>
      </c>
      <c r="I379" s="10">
        <v>1</v>
      </c>
      <c r="J379" s="10"/>
      <c r="K379" s="19"/>
      <c r="L379" s="19"/>
      <c r="M379" s="19" t="s">
        <v>789</v>
      </c>
      <c r="N379" s="40"/>
    </row>
    <row r="380" s="28" customFormat="1" ht="192" customHeight="1" spans="1:14">
      <c r="A380" s="5">
        <v>1028</v>
      </c>
      <c r="B380" s="6" t="s">
        <v>444</v>
      </c>
      <c r="C380" s="7" t="s">
        <v>492</v>
      </c>
      <c r="D380" s="8" t="s">
        <v>659</v>
      </c>
      <c r="E380" s="8" t="str">
        <f>_xlfn.DISPIMG("ID_9C8885D9334F4AF7A871CBBE224E0FA8",1)</f>
        <v>=DISPIMG("ID_9C8885D9334F4AF7A871CBBE224E0FA8",1)</v>
      </c>
      <c r="F380" s="8" t="s">
        <v>790</v>
      </c>
      <c r="G380" s="9" t="s">
        <v>791</v>
      </c>
      <c r="H380" s="9" t="s">
        <v>792</v>
      </c>
      <c r="I380" s="10">
        <v>4</v>
      </c>
      <c r="J380" s="10" t="s">
        <v>21</v>
      </c>
      <c r="K380" s="19"/>
      <c r="L380" s="19"/>
      <c r="M380" s="19" t="s">
        <v>793</v>
      </c>
      <c r="N380" s="40"/>
    </row>
    <row r="381" s="28" customFormat="1" ht="192" customHeight="1" spans="1:14">
      <c r="A381" s="5">
        <v>1034</v>
      </c>
      <c r="B381" s="6" t="s">
        <v>444</v>
      </c>
      <c r="C381" s="7" t="s">
        <v>519</v>
      </c>
      <c r="D381" s="8" t="s">
        <v>632</v>
      </c>
      <c r="E381" s="8" t="str">
        <f>_xlfn.DISPIMG("ID_F2D8C829A5CE44E697B462109576DA4C",1)</f>
        <v>=DISPIMG("ID_F2D8C829A5CE44E697B462109576DA4C",1)</v>
      </c>
      <c r="F381" s="8" t="s">
        <v>636</v>
      </c>
      <c r="G381" s="9" t="s">
        <v>637</v>
      </c>
      <c r="H381" s="9" t="s">
        <v>633</v>
      </c>
      <c r="I381" s="10">
        <v>6</v>
      </c>
      <c r="J381" s="10" t="s">
        <v>21</v>
      </c>
      <c r="K381" s="19"/>
      <c r="L381" s="19"/>
      <c r="M381" s="19" t="s">
        <v>634</v>
      </c>
      <c r="N381" s="40"/>
    </row>
    <row r="382" s="28" customFormat="1" ht="192" customHeight="1" spans="1:14">
      <c r="A382" s="5">
        <v>1035</v>
      </c>
      <c r="B382" s="6" t="s">
        <v>444</v>
      </c>
      <c r="C382" s="7" t="s">
        <v>749</v>
      </c>
      <c r="D382" s="8" t="s">
        <v>750</v>
      </c>
      <c r="E382" s="8" t="str">
        <f>_xlfn.DISPIMG("ID_B0B172BD101542C991C15D01F0B1C58C",1)</f>
        <v>=DISPIMG("ID_B0B172BD101542C991C15D01F0B1C58C",1)</v>
      </c>
      <c r="F382" s="8" t="s">
        <v>751</v>
      </c>
      <c r="G382" s="9" t="s">
        <v>752</v>
      </c>
      <c r="H382" s="9" t="s">
        <v>753</v>
      </c>
      <c r="I382" s="10">
        <v>1</v>
      </c>
      <c r="J382" s="10" t="s">
        <v>21</v>
      </c>
      <c r="K382" s="19"/>
      <c r="L382" s="19"/>
      <c r="M382" s="19" t="s">
        <v>754</v>
      </c>
      <c r="N382" s="40"/>
    </row>
    <row r="383" s="28" customFormat="1" ht="192" customHeight="1" spans="1:14">
      <c r="A383" s="5">
        <v>1036</v>
      </c>
      <c r="B383" s="6" t="s">
        <v>444</v>
      </c>
      <c r="C383" s="7" t="s">
        <v>749</v>
      </c>
      <c r="D383" s="8" t="s">
        <v>679</v>
      </c>
      <c r="E383" s="8" t="str">
        <f>_xlfn.DISPIMG("ID_8D7B4326EB704EF78C7D7026A6545EC9",1)</f>
        <v>=DISPIMG("ID_8D7B4326EB704EF78C7D7026A6545EC9",1)</v>
      </c>
      <c r="F383" s="8" t="s">
        <v>755</v>
      </c>
      <c r="G383" s="9" t="s">
        <v>756</v>
      </c>
      <c r="H383" s="9" t="s">
        <v>682</v>
      </c>
      <c r="I383" s="10">
        <v>2</v>
      </c>
      <c r="J383" s="10"/>
      <c r="K383" s="19"/>
      <c r="L383" s="19"/>
      <c r="M383" s="19" t="s">
        <v>757</v>
      </c>
      <c r="N383" s="40"/>
    </row>
    <row r="384" s="28" customFormat="1" ht="192" customHeight="1" spans="1:14">
      <c r="A384" s="5">
        <v>1037</v>
      </c>
      <c r="B384" s="6" t="s">
        <v>444</v>
      </c>
      <c r="C384" s="7" t="s">
        <v>749</v>
      </c>
      <c r="D384" s="8" t="s">
        <v>679</v>
      </c>
      <c r="E384" s="8" t="str">
        <f>_xlfn.DISPIMG("ID_100F77480092409EAFA7EBFBE3D62DC9",1)</f>
        <v>=DISPIMG("ID_100F77480092409EAFA7EBFBE3D62DC9",1)</v>
      </c>
      <c r="F384" s="8" t="s">
        <v>758</v>
      </c>
      <c r="G384" s="9" t="s">
        <v>759</v>
      </c>
      <c r="H384" s="9" t="s">
        <v>682</v>
      </c>
      <c r="I384" s="10">
        <v>4</v>
      </c>
      <c r="J384" s="10"/>
      <c r="K384" s="19"/>
      <c r="L384" s="19"/>
      <c r="M384" s="19" t="s">
        <v>760</v>
      </c>
      <c r="N384" s="40"/>
    </row>
    <row r="385" s="28" customFormat="1" ht="192" customHeight="1" spans="1:14">
      <c r="A385" s="5">
        <v>1038</v>
      </c>
      <c r="B385" s="6" t="s">
        <v>444</v>
      </c>
      <c r="C385" s="7" t="s">
        <v>749</v>
      </c>
      <c r="D385" s="8" t="s">
        <v>679</v>
      </c>
      <c r="E385" s="8" t="str">
        <f>_xlfn.DISPIMG("ID_5B052D4F652544948C921D0D54AD6CB0",1)</f>
        <v>=DISPIMG("ID_5B052D4F652544948C921D0D54AD6CB0",1)</v>
      </c>
      <c r="F385" s="8" t="s">
        <v>741</v>
      </c>
      <c r="G385" s="9" t="s">
        <v>742</v>
      </c>
      <c r="H385" s="9" t="s">
        <v>855</v>
      </c>
      <c r="I385" s="10">
        <v>2</v>
      </c>
      <c r="J385" s="10"/>
      <c r="K385" s="19"/>
      <c r="L385" s="19"/>
      <c r="M385" s="19" t="s">
        <v>744</v>
      </c>
      <c r="N385" s="40"/>
    </row>
    <row r="386" s="28" customFormat="1" ht="192" customHeight="1" spans="1:14">
      <c r="A386" s="5">
        <v>1039</v>
      </c>
      <c r="B386" s="6" t="s">
        <v>444</v>
      </c>
      <c r="C386" s="7" t="s">
        <v>749</v>
      </c>
      <c r="D386" s="8" t="s">
        <v>796</v>
      </c>
      <c r="E386" s="8" t="str">
        <f>_xlfn.DISPIMG("ID_CF9CDFDA2EA14AB7BC9C1F771F8C2175",1)</f>
        <v>=DISPIMG("ID_CF9CDFDA2EA14AB7BC9C1F771F8C2175",1)</v>
      </c>
      <c r="F386" s="8" t="s">
        <v>797</v>
      </c>
      <c r="G386" s="9" t="s">
        <v>798</v>
      </c>
      <c r="H386" s="9" t="s">
        <v>799</v>
      </c>
      <c r="I386" s="10">
        <v>1</v>
      </c>
      <c r="J386" s="10"/>
      <c r="K386" s="19"/>
      <c r="L386" s="19"/>
      <c r="M386" s="19" t="s">
        <v>800</v>
      </c>
      <c r="N386" s="40"/>
    </row>
    <row r="387" s="28" customFormat="1" ht="192" customHeight="1" spans="1:14">
      <c r="A387" s="5">
        <v>1040</v>
      </c>
      <c r="B387" s="6" t="s">
        <v>444</v>
      </c>
      <c r="C387" s="7" t="s">
        <v>749</v>
      </c>
      <c r="D387" s="8" t="s">
        <v>684</v>
      </c>
      <c r="E387" s="8" t="str">
        <f>_xlfn.DISPIMG("ID_AC18EA333788443490D938B9779B1127",1)</f>
        <v>=DISPIMG("ID_AC18EA333788443490D938B9779B1127",1)</v>
      </c>
      <c r="F387" s="8" t="s">
        <v>685</v>
      </c>
      <c r="G387" s="9" t="s">
        <v>686</v>
      </c>
      <c r="H387" s="9" t="s">
        <v>687</v>
      </c>
      <c r="I387" s="10">
        <v>1</v>
      </c>
      <c r="J387" s="10"/>
      <c r="K387" s="19"/>
      <c r="L387" s="19"/>
      <c r="M387" s="19" t="s">
        <v>688</v>
      </c>
      <c r="N387" s="40"/>
    </row>
    <row r="388" s="28" customFormat="1" ht="192" customHeight="1" spans="1:14">
      <c r="A388" s="5">
        <v>1043</v>
      </c>
      <c r="B388" s="6" t="s">
        <v>495</v>
      </c>
      <c r="C388" s="7" t="s">
        <v>497</v>
      </c>
      <c r="D388" s="8" t="s">
        <v>802</v>
      </c>
      <c r="E388" s="8" t="str">
        <f>_xlfn.DISPIMG("ID_78810EDD39DE4E2BA035B888B21192E5",1)</f>
        <v>=DISPIMG("ID_78810EDD39DE4E2BA035B888B21192E5",1)</v>
      </c>
      <c r="F388" s="8" t="s">
        <v>803</v>
      </c>
      <c r="G388" s="9" t="s">
        <v>804</v>
      </c>
      <c r="H388" s="9" t="s">
        <v>805</v>
      </c>
      <c r="I388" s="10">
        <v>5</v>
      </c>
      <c r="J388" s="10" t="s">
        <v>21</v>
      </c>
      <c r="K388" s="19"/>
      <c r="L388" s="19"/>
      <c r="M388" s="19" t="s">
        <v>806</v>
      </c>
      <c r="N388" s="40"/>
    </row>
    <row r="389" s="28" customFormat="1" ht="192" customHeight="1" spans="1:14">
      <c r="A389" s="5">
        <v>1046</v>
      </c>
      <c r="B389" s="6" t="s">
        <v>495</v>
      </c>
      <c r="C389" s="7" t="s">
        <v>497</v>
      </c>
      <c r="D389" s="8" t="s">
        <v>659</v>
      </c>
      <c r="E389" s="8" t="str">
        <f>_xlfn.DISPIMG("ID_771340B68C7C4503983A364B42788927",1)</f>
        <v>=DISPIMG("ID_771340B68C7C4503983A364B42788927",1)</v>
      </c>
      <c r="F389" s="8" t="s">
        <v>790</v>
      </c>
      <c r="G389" s="9" t="s">
        <v>791</v>
      </c>
      <c r="H389" s="9" t="s">
        <v>792</v>
      </c>
      <c r="I389" s="10">
        <v>2</v>
      </c>
      <c r="J389" s="10" t="s">
        <v>21</v>
      </c>
      <c r="K389" s="19"/>
      <c r="L389" s="19"/>
      <c r="M389" s="19" t="s">
        <v>793</v>
      </c>
      <c r="N389" s="40"/>
    </row>
    <row r="390" s="28" customFormat="1" ht="192" customHeight="1" spans="1:14">
      <c r="A390" s="5">
        <v>1047</v>
      </c>
      <c r="B390" s="6" t="s">
        <v>495</v>
      </c>
      <c r="C390" s="7" t="s">
        <v>497</v>
      </c>
      <c r="D390" s="8" t="s">
        <v>632</v>
      </c>
      <c r="E390" s="8" t="str">
        <f>_xlfn.DISPIMG("ID_DFDE383D18794DC9B779935A8EBE5CE8",1)</f>
        <v>=DISPIMG("ID_DFDE383D18794DC9B779935A8EBE5CE8",1)</v>
      </c>
      <c r="F390" s="8" t="s">
        <v>636</v>
      </c>
      <c r="G390" s="9" t="s">
        <v>637</v>
      </c>
      <c r="H390" s="9" t="s">
        <v>633</v>
      </c>
      <c r="I390" s="10">
        <v>2</v>
      </c>
      <c r="J390" s="10" t="s">
        <v>21</v>
      </c>
      <c r="K390" s="19"/>
      <c r="L390" s="19"/>
      <c r="M390" s="19" t="s">
        <v>634</v>
      </c>
      <c r="N390" s="40"/>
    </row>
    <row r="391" s="28" customFormat="1" ht="192" customHeight="1" spans="1:14">
      <c r="A391" s="5">
        <v>1049</v>
      </c>
      <c r="B391" s="6" t="s">
        <v>495</v>
      </c>
      <c r="C391" s="7" t="s">
        <v>497</v>
      </c>
      <c r="D391" s="8" t="s">
        <v>816</v>
      </c>
      <c r="E391" s="8" t="str">
        <f>_xlfn.DISPIMG("ID_13798A05F10B42958B821A5BD21CFDD4",1)</f>
        <v>=DISPIMG("ID_13798A05F10B42958B821A5BD21CFDD4",1)</v>
      </c>
      <c r="F391" s="8" t="s">
        <v>817</v>
      </c>
      <c r="G391" s="9" t="s">
        <v>818</v>
      </c>
      <c r="H391" s="9" t="s">
        <v>819</v>
      </c>
      <c r="I391" s="10">
        <v>2</v>
      </c>
      <c r="J391" s="10" t="s">
        <v>21</v>
      </c>
      <c r="K391" s="19"/>
      <c r="L391" s="19"/>
      <c r="M391" s="19" t="s">
        <v>820</v>
      </c>
      <c r="N391" s="40"/>
    </row>
    <row r="392" s="28" customFormat="1" ht="192" customHeight="1" spans="1:14">
      <c r="A392" s="5">
        <v>1051</v>
      </c>
      <c r="B392" s="6" t="s">
        <v>495</v>
      </c>
      <c r="C392" s="7" t="s">
        <v>498</v>
      </c>
      <c r="D392" s="8" t="s">
        <v>802</v>
      </c>
      <c r="E392" s="8" t="str">
        <f>_xlfn.DISPIMG("ID_D9C0F9A0A6CA4F589FF4DDA92AE51418",1)</f>
        <v>=DISPIMG("ID_D9C0F9A0A6CA4F589FF4DDA92AE51418",1)</v>
      </c>
      <c r="F392" s="8" t="s">
        <v>803</v>
      </c>
      <c r="G392" s="9" t="s">
        <v>804</v>
      </c>
      <c r="H392" s="9" t="s">
        <v>805</v>
      </c>
      <c r="I392" s="10">
        <v>5</v>
      </c>
      <c r="J392" s="10" t="s">
        <v>21</v>
      </c>
      <c r="K392" s="19"/>
      <c r="L392" s="19"/>
      <c r="M392" s="19" t="s">
        <v>806</v>
      </c>
      <c r="N392" s="40"/>
    </row>
    <row r="393" s="28" customFormat="1" ht="192" customHeight="1" spans="1:14">
      <c r="A393" s="5">
        <v>1053</v>
      </c>
      <c r="B393" s="6" t="s">
        <v>495</v>
      </c>
      <c r="C393" s="7" t="s">
        <v>498</v>
      </c>
      <c r="D393" s="8" t="s">
        <v>679</v>
      </c>
      <c r="E393" s="8" t="str">
        <f>_xlfn.DISPIMG("ID_2CFD611910A849B3A2F50EAC60F18AC5",1)</f>
        <v>=DISPIMG("ID_2CFD611910A849B3A2F50EAC60F18AC5",1)</v>
      </c>
      <c r="F393" s="8" t="s">
        <v>755</v>
      </c>
      <c r="G393" s="9" t="s">
        <v>756</v>
      </c>
      <c r="H393" s="9" t="s">
        <v>682</v>
      </c>
      <c r="I393" s="10">
        <v>1</v>
      </c>
      <c r="J393" s="10"/>
      <c r="K393" s="19"/>
      <c r="L393" s="19"/>
      <c r="M393" s="19" t="s">
        <v>757</v>
      </c>
      <c r="N393" s="40"/>
    </row>
    <row r="394" s="28" customFormat="1" ht="192" customHeight="1" spans="1:14">
      <c r="A394" s="5">
        <v>1054</v>
      </c>
      <c r="B394" s="6" t="s">
        <v>495</v>
      </c>
      <c r="C394" s="7" t="s">
        <v>498</v>
      </c>
      <c r="D394" s="8" t="s">
        <v>679</v>
      </c>
      <c r="E394" s="8" t="str">
        <f>_xlfn.DISPIMG("ID_EAE46AFBC87348D69154571C51CC423A",1)</f>
        <v>=DISPIMG("ID_EAE46AFBC87348D69154571C51CC423A",1)</v>
      </c>
      <c r="F394" s="8" t="s">
        <v>741</v>
      </c>
      <c r="G394" s="9" t="s">
        <v>742</v>
      </c>
      <c r="H394" s="9" t="s">
        <v>743</v>
      </c>
      <c r="I394" s="10">
        <v>1</v>
      </c>
      <c r="J394" s="10"/>
      <c r="K394" s="19"/>
      <c r="L394" s="19"/>
      <c r="M394" s="19" t="s">
        <v>744</v>
      </c>
      <c r="N394" s="40"/>
    </row>
    <row r="395" s="28" customFormat="1" ht="192" customHeight="1" spans="1:14">
      <c r="A395" s="5">
        <v>1055</v>
      </c>
      <c r="B395" s="6" t="s">
        <v>495</v>
      </c>
      <c r="C395" s="7" t="s">
        <v>498</v>
      </c>
      <c r="D395" s="8" t="s">
        <v>684</v>
      </c>
      <c r="E395" s="8" t="str">
        <f>_xlfn.DISPIMG("ID_0116DF50905448229DB0B387A34F4AFB",1)</f>
        <v>=DISPIMG("ID_0116DF50905448229DB0B387A34F4AFB",1)</v>
      </c>
      <c r="F395" s="8" t="s">
        <v>685</v>
      </c>
      <c r="G395" s="9" t="s">
        <v>686</v>
      </c>
      <c r="H395" s="9" t="s">
        <v>687</v>
      </c>
      <c r="I395" s="10">
        <v>1</v>
      </c>
      <c r="J395" s="10"/>
      <c r="K395" s="19"/>
      <c r="L395" s="19"/>
      <c r="M395" s="19" t="s">
        <v>688</v>
      </c>
      <c r="N395" s="40"/>
    </row>
    <row r="396" s="28" customFormat="1" ht="192" customHeight="1" spans="1:14">
      <c r="A396" s="5">
        <v>1057</v>
      </c>
      <c r="B396" s="6" t="s">
        <v>495</v>
      </c>
      <c r="C396" s="7" t="s">
        <v>498</v>
      </c>
      <c r="D396" s="8" t="s">
        <v>659</v>
      </c>
      <c r="E396" s="8" t="str">
        <f>_xlfn.DISPIMG("ID_CC4B36C084994040AB932AB0A4BA1FF4",1)</f>
        <v>=DISPIMG("ID_CC4B36C084994040AB932AB0A4BA1FF4",1)</v>
      </c>
      <c r="F396" s="8" t="s">
        <v>790</v>
      </c>
      <c r="G396" s="9" t="s">
        <v>791</v>
      </c>
      <c r="H396" s="9" t="s">
        <v>792</v>
      </c>
      <c r="I396" s="10">
        <v>2</v>
      </c>
      <c r="J396" s="10" t="s">
        <v>21</v>
      </c>
      <c r="K396" s="19"/>
      <c r="L396" s="19"/>
      <c r="M396" s="19" t="s">
        <v>793</v>
      </c>
      <c r="N396" s="40"/>
    </row>
    <row r="397" s="28" customFormat="1" ht="192" customHeight="1" spans="1:14">
      <c r="A397" s="5">
        <v>1058</v>
      </c>
      <c r="B397" s="6" t="s">
        <v>495</v>
      </c>
      <c r="C397" s="7" t="s">
        <v>498</v>
      </c>
      <c r="D397" s="8" t="s">
        <v>632</v>
      </c>
      <c r="E397" s="8" t="str">
        <f>_xlfn.DISPIMG("ID_8183D6285F0B43C7867B9F5382ABC156",1)</f>
        <v>=DISPIMG("ID_8183D6285F0B43C7867B9F5382ABC156",1)</v>
      </c>
      <c r="F397" s="8" t="s">
        <v>636</v>
      </c>
      <c r="G397" s="9" t="s">
        <v>637</v>
      </c>
      <c r="H397" s="9" t="s">
        <v>633</v>
      </c>
      <c r="I397" s="10">
        <v>2</v>
      </c>
      <c r="J397" s="10" t="s">
        <v>21</v>
      </c>
      <c r="K397" s="19"/>
      <c r="L397" s="19"/>
      <c r="M397" s="19" t="s">
        <v>634</v>
      </c>
      <c r="N397" s="40"/>
    </row>
    <row r="398" s="28" customFormat="1" ht="192" customHeight="1" spans="1:14">
      <c r="A398" s="5">
        <v>1063</v>
      </c>
      <c r="B398" s="6" t="s">
        <v>495</v>
      </c>
      <c r="C398" s="7" t="s">
        <v>767</v>
      </c>
      <c r="D398" s="8" t="s">
        <v>730</v>
      </c>
      <c r="E398" s="8" t="str">
        <f>_xlfn.DISPIMG("ID_45CCBBC6BB1949ABA5A92590B8AB3B83",1)</f>
        <v>=DISPIMG("ID_45CCBBC6BB1949ABA5A92590B8AB3B83",1)</v>
      </c>
      <c r="F398" s="8" t="s">
        <v>731</v>
      </c>
      <c r="G398" s="9" t="s">
        <v>732</v>
      </c>
      <c r="H398" s="9" t="s">
        <v>733</v>
      </c>
      <c r="I398" s="10">
        <v>3</v>
      </c>
      <c r="J398" s="10" t="s">
        <v>21</v>
      </c>
      <c r="K398" s="19"/>
      <c r="L398" s="19"/>
      <c r="M398" s="19" t="s">
        <v>734</v>
      </c>
      <c r="N398" s="40"/>
    </row>
    <row r="399" s="28" customFormat="1" ht="192" customHeight="1" spans="1:14">
      <c r="A399" s="5">
        <v>1065</v>
      </c>
      <c r="B399" s="6" t="s">
        <v>495</v>
      </c>
      <c r="C399" s="7" t="s">
        <v>499</v>
      </c>
      <c r="D399" s="8" t="s">
        <v>802</v>
      </c>
      <c r="E399" s="8" t="str">
        <f>_xlfn.DISPIMG("ID_5DDE15578CE1451BA1B3D26FEB62342D",1)</f>
        <v>=DISPIMG("ID_5DDE15578CE1451BA1B3D26FEB62342D",1)</v>
      </c>
      <c r="F399" s="8" t="s">
        <v>803</v>
      </c>
      <c r="G399" s="9" t="s">
        <v>804</v>
      </c>
      <c r="H399" s="9" t="s">
        <v>805</v>
      </c>
      <c r="I399" s="10">
        <v>3</v>
      </c>
      <c r="J399" s="10" t="s">
        <v>21</v>
      </c>
      <c r="K399" s="19"/>
      <c r="L399" s="19"/>
      <c r="M399" s="19" t="s">
        <v>806</v>
      </c>
      <c r="N399" s="40"/>
    </row>
    <row r="400" s="28" customFormat="1" ht="192" customHeight="1" spans="1:14">
      <c r="A400" s="5">
        <v>1068</v>
      </c>
      <c r="B400" s="6" t="s">
        <v>495</v>
      </c>
      <c r="C400" s="7" t="s">
        <v>499</v>
      </c>
      <c r="D400" s="8" t="s">
        <v>659</v>
      </c>
      <c r="E400" s="8" t="str">
        <f>_xlfn.DISPIMG("ID_063DF0D9A35F4DFB8C77671695955126",1)</f>
        <v>=DISPIMG("ID_063DF0D9A35F4DFB8C77671695955126",1)</v>
      </c>
      <c r="F400" s="8" t="s">
        <v>790</v>
      </c>
      <c r="G400" s="9" t="s">
        <v>791</v>
      </c>
      <c r="H400" s="9" t="s">
        <v>792</v>
      </c>
      <c r="I400" s="10">
        <v>4</v>
      </c>
      <c r="J400" s="10" t="s">
        <v>21</v>
      </c>
      <c r="K400" s="19"/>
      <c r="L400" s="19"/>
      <c r="M400" s="19" t="s">
        <v>793</v>
      </c>
      <c r="N400" s="40"/>
    </row>
    <row r="401" s="28" customFormat="1" ht="192" customHeight="1" spans="1:14">
      <c r="A401" s="5">
        <v>1072</v>
      </c>
      <c r="B401" s="6" t="s">
        <v>495</v>
      </c>
      <c r="C401" s="7" t="s">
        <v>500</v>
      </c>
      <c r="D401" s="8" t="s">
        <v>802</v>
      </c>
      <c r="E401" s="8" t="str">
        <f>_xlfn.DISPIMG("ID_40044C1251F04B6499A02269B0223C24",1)</f>
        <v>=DISPIMG("ID_40044C1251F04B6499A02269B0223C24",1)</v>
      </c>
      <c r="F401" s="8" t="s">
        <v>803</v>
      </c>
      <c r="G401" s="9" t="s">
        <v>804</v>
      </c>
      <c r="H401" s="9" t="s">
        <v>805</v>
      </c>
      <c r="I401" s="10">
        <v>7</v>
      </c>
      <c r="J401" s="10" t="s">
        <v>21</v>
      </c>
      <c r="K401" s="19"/>
      <c r="L401" s="19"/>
      <c r="M401" s="19" t="s">
        <v>806</v>
      </c>
      <c r="N401" s="40"/>
    </row>
    <row r="402" s="28" customFormat="1" ht="192" customHeight="1" spans="1:14">
      <c r="A402" s="5">
        <v>1074</v>
      </c>
      <c r="B402" s="6" t="s">
        <v>495</v>
      </c>
      <c r="C402" s="7" t="s">
        <v>500</v>
      </c>
      <c r="D402" s="8" t="s">
        <v>679</v>
      </c>
      <c r="E402" s="8" t="str">
        <f>_xlfn.DISPIMG("ID_CE2D95DB6D05466185D9E86890E3101C",1)</f>
        <v>=DISPIMG("ID_CE2D95DB6D05466185D9E86890E3101C",1)</v>
      </c>
      <c r="F402" s="8" t="s">
        <v>755</v>
      </c>
      <c r="G402" s="9" t="s">
        <v>756</v>
      </c>
      <c r="H402" s="9" t="s">
        <v>682</v>
      </c>
      <c r="I402" s="10">
        <v>1</v>
      </c>
      <c r="J402" s="10"/>
      <c r="K402" s="19"/>
      <c r="L402" s="19"/>
      <c r="M402" s="19" t="s">
        <v>757</v>
      </c>
      <c r="N402" s="40"/>
    </row>
    <row r="403" s="28" customFormat="1" ht="192" customHeight="1" spans="1:14">
      <c r="A403" s="5">
        <v>1075</v>
      </c>
      <c r="B403" s="6" t="s">
        <v>495</v>
      </c>
      <c r="C403" s="7" t="s">
        <v>500</v>
      </c>
      <c r="D403" s="8" t="s">
        <v>679</v>
      </c>
      <c r="E403" s="8" t="str">
        <f>_xlfn.DISPIMG("ID_3B93E3C6D5F0440190305B8BB7097B00",1)</f>
        <v>=DISPIMG("ID_3B93E3C6D5F0440190305B8BB7097B00",1)</v>
      </c>
      <c r="F403" s="8" t="s">
        <v>741</v>
      </c>
      <c r="G403" s="9" t="s">
        <v>742</v>
      </c>
      <c r="H403" s="9" t="s">
        <v>743</v>
      </c>
      <c r="I403" s="10">
        <v>1</v>
      </c>
      <c r="J403" s="10"/>
      <c r="K403" s="19"/>
      <c r="L403" s="19"/>
      <c r="M403" s="19" t="s">
        <v>744</v>
      </c>
      <c r="N403" s="40"/>
    </row>
    <row r="404" s="28" customFormat="1" ht="192" customHeight="1" spans="1:14">
      <c r="A404" s="5">
        <v>1076</v>
      </c>
      <c r="B404" s="6" t="s">
        <v>495</v>
      </c>
      <c r="C404" s="7" t="s">
        <v>500</v>
      </c>
      <c r="D404" s="8" t="s">
        <v>684</v>
      </c>
      <c r="E404" s="8" t="str">
        <f>_xlfn.DISPIMG("ID_D72470642D774F4EA839091B8648E09B",1)</f>
        <v>=DISPIMG("ID_D72470642D774F4EA839091B8648E09B",1)</v>
      </c>
      <c r="F404" s="8" t="s">
        <v>685</v>
      </c>
      <c r="G404" s="9" t="s">
        <v>686</v>
      </c>
      <c r="H404" s="9" t="s">
        <v>687</v>
      </c>
      <c r="I404" s="10">
        <v>1</v>
      </c>
      <c r="J404" s="10"/>
      <c r="K404" s="19"/>
      <c r="L404" s="19"/>
      <c r="M404" s="19" t="s">
        <v>688</v>
      </c>
      <c r="N404" s="40"/>
    </row>
    <row r="405" s="28" customFormat="1" ht="192" customHeight="1" spans="1:14">
      <c r="A405" s="5">
        <v>1078</v>
      </c>
      <c r="B405" s="6" t="s">
        <v>495</v>
      </c>
      <c r="C405" s="7" t="s">
        <v>500</v>
      </c>
      <c r="D405" s="8" t="s">
        <v>659</v>
      </c>
      <c r="E405" s="8" t="str">
        <f>_xlfn.DISPIMG("ID_690F29E1B1CC43E0B2E68B72776C3C62",1)</f>
        <v>=DISPIMG("ID_690F29E1B1CC43E0B2E68B72776C3C62",1)</v>
      </c>
      <c r="F405" s="8" t="s">
        <v>790</v>
      </c>
      <c r="G405" s="9" t="s">
        <v>791</v>
      </c>
      <c r="H405" s="9" t="s">
        <v>792</v>
      </c>
      <c r="I405" s="10">
        <v>2</v>
      </c>
      <c r="J405" s="10" t="s">
        <v>21</v>
      </c>
      <c r="K405" s="19"/>
      <c r="L405" s="19"/>
      <c r="M405" s="19" t="s">
        <v>793</v>
      </c>
      <c r="N405" s="40"/>
    </row>
    <row r="406" s="28" customFormat="1" ht="192" customHeight="1" spans="1:14">
      <c r="A406" s="5">
        <v>1079</v>
      </c>
      <c r="B406" s="6" t="s">
        <v>495</v>
      </c>
      <c r="C406" s="7" t="s">
        <v>500</v>
      </c>
      <c r="D406" s="8" t="s">
        <v>632</v>
      </c>
      <c r="E406" s="8" t="str">
        <f>_xlfn.DISPIMG("ID_037960F8313747779FCD984BA53F3910",1)</f>
        <v>=DISPIMG("ID_037960F8313747779FCD984BA53F3910",1)</v>
      </c>
      <c r="F406" s="8" t="s">
        <v>636</v>
      </c>
      <c r="G406" s="9" t="s">
        <v>637</v>
      </c>
      <c r="H406" s="9" t="s">
        <v>633</v>
      </c>
      <c r="I406" s="10">
        <v>2</v>
      </c>
      <c r="J406" s="10" t="s">
        <v>21</v>
      </c>
      <c r="K406" s="19"/>
      <c r="L406" s="19"/>
      <c r="M406" s="19" t="s">
        <v>634</v>
      </c>
      <c r="N406" s="40"/>
    </row>
    <row r="407" s="28" customFormat="1" ht="192" customHeight="1" spans="1:14">
      <c r="A407" s="5">
        <v>1089</v>
      </c>
      <c r="B407" s="6" t="s">
        <v>495</v>
      </c>
      <c r="C407" s="7" t="s">
        <v>511</v>
      </c>
      <c r="D407" s="8" t="s">
        <v>802</v>
      </c>
      <c r="E407" s="8" t="str">
        <f>_xlfn.DISPIMG("ID_2F1AD7590E5A49ACA80AB70C261515BE",1)</f>
        <v>=DISPIMG("ID_2F1AD7590E5A49ACA80AB70C261515BE",1)</v>
      </c>
      <c r="F407" s="8" t="s">
        <v>803</v>
      </c>
      <c r="G407" s="9" t="s">
        <v>804</v>
      </c>
      <c r="H407" s="9" t="s">
        <v>805</v>
      </c>
      <c r="I407" s="10">
        <v>17</v>
      </c>
      <c r="J407" s="10" t="s">
        <v>21</v>
      </c>
      <c r="K407" s="19"/>
      <c r="L407" s="19"/>
      <c r="M407" s="19" t="s">
        <v>806</v>
      </c>
      <c r="N407" s="40"/>
    </row>
    <row r="408" s="28" customFormat="1" ht="192" customHeight="1" spans="1:14">
      <c r="A408" s="5">
        <v>1091</v>
      </c>
      <c r="B408" s="6" t="s">
        <v>495</v>
      </c>
      <c r="C408" s="7" t="s">
        <v>511</v>
      </c>
      <c r="D408" s="8" t="s">
        <v>679</v>
      </c>
      <c r="E408" s="8" t="str">
        <f>_xlfn.DISPIMG("ID_25814199A57D4CA9BAC4509A5592291B",1)</f>
        <v>=DISPIMG("ID_25814199A57D4CA9BAC4509A5592291B",1)</v>
      </c>
      <c r="F408" s="8" t="s">
        <v>755</v>
      </c>
      <c r="G408" s="9" t="s">
        <v>756</v>
      </c>
      <c r="H408" s="9" t="s">
        <v>682</v>
      </c>
      <c r="I408" s="10">
        <v>1</v>
      </c>
      <c r="J408" s="10"/>
      <c r="K408" s="19"/>
      <c r="L408" s="19"/>
      <c r="M408" s="19" t="s">
        <v>757</v>
      </c>
      <c r="N408" s="40"/>
    </row>
    <row r="409" s="28" customFormat="1" ht="192" customHeight="1" spans="1:14">
      <c r="A409" s="5">
        <v>1092</v>
      </c>
      <c r="B409" s="6" t="s">
        <v>495</v>
      </c>
      <c r="C409" s="7" t="s">
        <v>511</v>
      </c>
      <c r="D409" s="8" t="s">
        <v>679</v>
      </c>
      <c r="E409" s="8" t="str">
        <f>_xlfn.DISPIMG("ID_C639105323BB4277A4921A865453B868",1)</f>
        <v>=DISPIMG("ID_C639105323BB4277A4921A865453B868",1)</v>
      </c>
      <c r="F409" s="8" t="s">
        <v>741</v>
      </c>
      <c r="G409" s="9" t="s">
        <v>742</v>
      </c>
      <c r="H409" s="9" t="s">
        <v>743</v>
      </c>
      <c r="I409" s="10">
        <v>1</v>
      </c>
      <c r="J409" s="10"/>
      <c r="K409" s="19"/>
      <c r="L409" s="19"/>
      <c r="M409" s="19" t="s">
        <v>744</v>
      </c>
      <c r="N409" s="40"/>
    </row>
    <row r="410" s="28" customFormat="1" ht="192" customHeight="1" spans="1:14">
      <c r="A410" s="5">
        <v>1093</v>
      </c>
      <c r="B410" s="6" t="s">
        <v>495</v>
      </c>
      <c r="C410" s="7" t="s">
        <v>511</v>
      </c>
      <c r="D410" s="8" t="s">
        <v>684</v>
      </c>
      <c r="E410" s="8" t="str">
        <f>_xlfn.DISPIMG("ID_24D13D67D29D4783A743264DFACFDFD1",1)</f>
        <v>=DISPIMG("ID_24D13D67D29D4783A743264DFACFDFD1",1)</v>
      </c>
      <c r="F410" s="8" t="s">
        <v>685</v>
      </c>
      <c r="G410" s="9" t="s">
        <v>686</v>
      </c>
      <c r="H410" s="9" t="s">
        <v>687</v>
      </c>
      <c r="I410" s="10">
        <v>1</v>
      </c>
      <c r="J410" s="10"/>
      <c r="K410" s="19"/>
      <c r="L410" s="19"/>
      <c r="M410" s="19" t="s">
        <v>688</v>
      </c>
      <c r="N410" s="40"/>
    </row>
    <row r="411" s="28" customFormat="1" ht="192" customHeight="1" spans="1:14">
      <c r="A411" s="5">
        <v>1095</v>
      </c>
      <c r="B411" s="6" t="s">
        <v>495</v>
      </c>
      <c r="C411" s="7" t="s">
        <v>511</v>
      </c>
      <c r="D411" s="8" t="s">
        <v>659</v>
      </c>
      <c r="E411" s="8" t="str">
        <f>_xlfn.DISPIMG("ID_C87F3FB5A172481CABA6625322BB8F11",1)</f>
        <v>=DISPIMG("ID_C87F3FB5A172481CABA6625322BB8F11",1)</v>
      </c>
      <c r="F411" s="8" t="s">
        <v>790</v>
      </c>
      <c r="G411" s="9" t="s">
        <v>791</v>
      </c>
      <c r="H411" s="9" t="s">
        <v>792</v>
      </c>
      <c r="I411" s="10">
        <v>2</v>
      </c>
      <c r="J411" s="10" t="s">
        <v>21</v>
      </c>
      <c r="K411" s="19"/>
      <c r="L411" s="19"/>
      <c r="M411" s="19" t="s">
        <v>793</v>
      </c>
      <c r="N411" s="40"/>
    </row>
    <row r="412" s="28" customFormat="1" ht="192" customHeight="1" spans="1:14">
      <c r="A412" s="5">
        <v>1096</v>
      </c>
      <c r="B412" s="6" t="s">
        <v>495</v>
      </c>
      <c r="C412" s="7" t="s">
        <v>511</v>
      </c>
      <c r="D412" s="8" t="s">
        <v>632</v>
      </c>
      <c r="E412" s="8" t="str">
        <f>_xlfn.DISPIMG("ID_B39FCAC114F140B097021A95E92079FC",1)</f>
        <v>=DISPIMG("ID_B39FCAC114F140B097021A95E92079FC",1)</v>
      </c>
      <c r="F412" s="8" t="s">
        <v>636</v>
      </c>
      <c r="G412" s="9" t="s">
        <v>637</v>
      </c>
      <c r="H412" s="9" t="s">
        <v>633</v>
      </c>
      <c r="I412" s="10">
        <v>2</v>
      </c>
      <c r="J412" s="10" t="s">
        <v>21</v>
      </c>
      <c r="K412" s="19"/>
      <c r="L412" s="19"/>
      <c r="M412" s="19" t="s">
        <v>634</v>
      </c>
      <c r="N412" s="40"/>
    </row>
    <row r="413" s="28" customFormat="1" ht="192" customHeight="1" spans="1:14">
      <c r="A413" s="5">
        <v>1102</v>
      </c>
      <c r="B413" s="6" t="s">
        <v>512</v>
      </c>
      <c r="C413" s="7" t="s">
        <v>515</v>
      </c>
      <c r="D413" s="8" t="s">
        <v>639</v>
      </c>
      <c r="E413" s="8" t="str">
        <f>_xlfn.DISPIMG("ID_3A57FF4D6BB0453E8D41CF96EE2A01F5",1)</f>
        <v>=DISPIMG("ID_3A57FF4D6BB0453E8D41CF96EE2A01F5",1)</v>
      </c>
      <c r="F413" s="8" t="s">
        <v>640</v>
      </c>
      <c r="G413" s="9" t="s">
        <v>641</v>
      </c>
      <c r="H413" s="9" t="s">
        <v>856</v>
      </c>
      <c r="I413" s="10">
        <v>3</v>
      </c>
      <c r="J413" s="10" t="s">
        <v>21</v>
      </c>
      <c r="K413" s="19"/>
      <c r="L413" s="19"/>
      <c r="M413" s="19" t="s">
        <v>643</v>
      </c>
      <c r="N413" s="40"/>
    </row>
    <row r="414" s="28" customFormat="1" ht="192" customHeight="1" spans="1:14">
      <c r="A414" s="5">
        <v>1107</v>
      </c>
      <c r="B414" s="6" t="s">
        <v>512</v>
      </c>
      <c r="C414" s="7" t="s">
        <v>517</v>
      </c>
      <c r="D414" s="8" t="s">
        <v>639</v>
      </c>
      <c r="E414" s="8" t="str">
        <f>_xlfn.DISPIMG("ID_C5D635F3A79F42738BD18231CDCEF71C",1)</f>
        <v>=DISPIMG("ID_C5D635F3A79F42738BD18231CDCEF71C",1)</v>
      </c>
      <c r="F414" s="8" t="s">
        <v>640</v>
      </c>
      <c r="G414" s="9" t="s">
        <v>641</v>
      </c>
      <c r="H414" s="9" t="s">
        <v>856</v>
      </c>
      <c r="I414" s="10">
        <v>7</v>
      </c>
      <c r="J414" s="10" t="s">
        <v>21</v>
      </c>
      <c r="K414" s="19"/>
      <c r="L414" s="19"/>
      <c r="M414" s="19" t="s">
        <v>643</v>
      </c>
      <c r="N414" s="40"/>
    </row>
    <row r="415" s="28" customFormat="1" ht="192" customHeight="1" spans="1:14">
      <c r="A415" s="5">
        <v>1110</v>
      </c>
      <c r="B415" s="6" t="s">
        <v>512</v>
      </c>
      <c r="C415" s="7" t="s">
        <v>518</v>
      </c>
      <c r="D415" s="8" t="s">
        <v>639</v>
      </c>
      <c r="E415" s="8" t="str">
        <f>_xlfn.DISPIMG("ID_D458EFC9345445D4A9DAB3BCF84B1AB5",1)</f>
        <v>=DISPIMG("ID_D458EFC9345445D4A9DAB3BCF84B1AB5",1)</v>
      </c>
      <c r="F415" s="8" t="s">
        <v>640</v>
      </c>
      <c r="G415" s="9" t="s">
        <v>641</v>
      </c>
      <c r="H415" s="9" t="s">
        <v>856</v>
      </c>
      <c r="I415" s="10">
        <v>3</v>
      </c>
      <c r="J415" s="10" t="s">
        <v>21</v>
      </c>
      <c r="K415" s="19"/>
      <c r="L415" s="19"/>
      <c r="M415" s="19" t="s">
        <v>643</v>
      </c>
      <c r="N415" s="40"/>
    </row>
    <row r="416" s="28" customFormat="1" ht="192" customHeight="1" spans="1:14">
      <c r="A416" s="5">
        <v>1113</v>
      </c>
      <c r="B416" s="6" t="s">
        <v>512</v>
      </c>
      <c r="C416" s="7" t="s">
        <v>519</v>
      </c>
      <c r="D416" s="8" t="s">
        <v>639</v>
      </c>
      <c r="E416" s="8" t="str">
        <f>_xlfn.DISPIMG("ID_033549C19B784FB8B233DF186335DD6E",1)</f>
        <v>=DISPIMG("ID_033549C19B784FB8B233DF186335DD6E",1)</v>
      </c>
      <c r="F416" s="8" t="s">
        <v>640</v>
      </c>
      <c r="G416" s="9" t="s">
        <v>641</v>
      </c>
      <c r="H416" s="9" t="s">
        <v>856</v>
      </c>
      <c r="I416" s="10">
        <v>3</v>
      </c>
      <c r="J416" s="10" t="s">
        <v>21</v>
      </c>
      <c r="K416" s="19"/>
      <c r="L416" s="19"/>
      <c r="M416" s="19" t="s">
        <v>643</v>
      </c>
      <c r="N416" s="40"/>
    </row>
    <row r="417" s="28" customFormat="1" ht="192" customHeight="1" spans="1:14">
      <c r="A417" s="5">
        <v>1116</v>
      </c>
      <c r="B417" s="6" t="s">
        <v>512</v>
      </c>
      <c r="C417" s="7" t="s">
        <v>520</v>
      </c>
      <c r="D417" s="8" t="s">
        <v>639</v>
      </c>
      <c r="E417" s="8" t="str">
        <f>_xlfn.DISPIMG("ID_712DAFFF05424A5FA6E43E600CDDDC43",1)</f>
        <v>=DISPIMG("ID_712DAFFF05424A5FA6E43E600CDDDC43",1)</v>
      </c>
      <c r="F417" s="8" t="s">
        <v>640</v>
      </c>
      <c r="G417" s="9" t="s">
        <v>641</v>
      </c>
      <c r="H417" s="9" t="s">
        <v>856</v>
      </c>
      <c r="I417" s="10">
        <v>6</v>
      </c>
      <c r="J417" s="10" t="s">
        <v>21</v>
      </c>
      <c r="K417" s="19"/>
      <c r="L417" s="19"/>
      <c r="M417" s="19" t="s">
        <v>643</v>
      </c>
      <c r="N417" s="40"/>
    </row>
    <row r="418" s="28" customFormat="1" ht="192" customHeight="1" spans="1:14">
      <c r="A418" s="5">
        <v>1089</v>
      </c>
      <c r="B418" s="6" t="s">
        <v>512</v>
      </c>
      <c r="C418" s="6" t="s">
        <v>857</v>
      </c>
      <c r="D418" s="8" t="s">
        <v>858</v>
      </c>
      <c r="E418" s="8" t="str">
        <f>_xlfn.DISPIMG("ID_20352204747A462B85B0618EAE214B5A",1)</f>
        <v>=DISPIMG("ID_20352204747A462B85B0618EAE214B5A",1)</v>
      </c>
      <c r="F418" s="8"/>
      <c r="G418" s="8"/>
      <c r="H418" s="9" t="s">
        <v>859</v>
      </c>
      <c r="I418" s="10">
        <v>2</v>
      </c>
      <c r="J418" s="10" t="s">
        <v>21</v>
      </c>
      <c r="K418" s="19"/>
      <c r="L418" s="19"/>
      <c r="M418" s="19" t="s">
        <v>860</v>
      </c>
      <c r="N418" s="40"/>
    </row>
    <row r="419" s="28" customFormat="1" ht="192" customHeight="1" spans="1:14">
      <c r="A419" s="5">
        <v>1090</v>
      </c>
      <c r="B419" s="6" t="s">
        <v>512</v>
      </c>
      <c r="C419" s="6" t="s">
        <v>861</v>
      </c>
      <c r="D419" s="8" t="s">
        <v>858</v>
      </c>
      <c r="E419" s="8" t="str">
        <f>_xlfn.DISPIMG("ID_20352204747A462B85B0618EAE214B5A",1)</f>
        <v>=DISPIMG("ID_20352204747A462B85B0618EAE214B5A",1)</v>
      </c>
      <c r="F419" s="8"/>
      <c r="G419" s="8"/>
      <c r="H419" s="9" t="s">
        <v>862</v>
      </c>
      <c r="I419" s="10">
        <v>1</v>
      </c>
      <c r="J419" s="10" t="s">
        <v>21</v>
      </c>
      <c r="K419" s="19"/>
      <c r="L419" s="19"/>
      <c r="M419" s="19" t="s">
        <v>860</v>
      </c>
      <c r="N419" s="40"/>
    </row>
    <row r="420" s="28" customFormat="1" ht="192" customHeight="1" spans="1:14">
      <c r="A420" s="5">
        <v>1120</v>
      </c>
      <c r="B420" s="6" t="s">
        <v>523</v>
      </c>
      <c r="C420" s="7" t="s">
        <v>863</v>
      </c>
      <c r="D420" s="8" t="s">
        <v>659</v>
      </c>
      <c r="E420" s="8" t="str">
        <f>_xlfn.DISPIMG("ID_4DE122D208F84F129EE529CC64A91530",1)</f>
        <v>=DISPIMG("ID_4DE122D208F84F129EE529CC64A91530",1)</v>
      </c>
      <c r="F420" s="8" t="s">
        <v>790</v>
      </c>
      <c r="G420" s="9" t="s">
        <v>791</v>
      </c>
      <c r="H420" s="9" t="s">
        <v>792</v>
      </c>
      <c r="I420" s="10">
        <v>4</v>
      </c>
      <c r="J420" s="10" t="s">
        <v>21</v>
      </c>
      <c r="K420" s="19"/>
      <c r="L420" s="19"/>
      <c r="M420" s="19" t="s">
        <v>793</v>
      </c>
      <c r="N420" s="39"/>
    </row>
    <row r="421" s="28" customFormat="1" ht="192" customHeight="1" spans="1:14">
      <c r="A421" s="5">
        <v>1121</v>
      </c>
      <c r="B421" s="6" t="s">
        <v>523</v>
      </c>
      <c r="C421" s="7" t="s">
        <v>475</v>
      </c>
      <c r="D421" s="8" t="s">
        <v>654</v>
      </c>
      <c r="E421" s="8" t="str">
        <f>_xlfn.DISPIMG("ID_2A9F844117EB4752AB866F6AE242658B",1)</f>
        <v>=DISPIMG("ID_2A9F844117EB4752AB866F6AE242658B",1)</v>
      </c>
      <c r="F421" s="8" t="s">
        <v>655</v>
      </c>
      <c r="G421" s="9" t="s">
        <v>656</v>
      </c>
      <c r="H421" s="9" t="s">
        <v>657</v>
      </c>
      <c r="I421" s="10">
        <v>4</v>
      </c>
      <c r="J421" s="10" t="s">
        <v>21</v>
      </c>
      <c r="K421" s="19"/>
      <c r="L421" s="19"/>
      <c r="M421" s="19" t="s">
        <v>658</v>
      </c>
      <c r="N421" s="39"/>
    </row>
    <row r="422" s="28" customFormat="1" ht="192" customHeight="1" spans="1:14">
      <c r="A422" s="5">
        <v>1126</v>
      </c>
      <c r="B422" s="6" t="s">
        <v>523</v>
      </c>
      <c r="C422" s="7" t="s">
        <v>488</v>
      </c>
      <c r="D422" s="8" t="s">
        <v>654</v>
      </c>
      <c r="E422" s="8" t="str">
        <f>_xlfn.DISPIMG("ID_92C7DEF0352342B9BED210264089CE5D",1)</f>
        <v>=DISPIMG("ID_92C7DEF0352342B9BED210264089CE5D",1)</v>
      </c>
      <c r="F422" s="8" t="s">
        <v>655</v>
      </c>
      <c r="G422" s="9" t="s">
        <v>656</v>
      </c>
      <c r="H422" s="9" t="s">
        <v>657</v>
      </c>
      <c r="I422" s="10">
        <v>4</v>
      </c>
      <c r="J422" s="10" t="s">
        <v>21</v>
      </c>
      <c r="K422" s="19"/>
      <c r="L422" s="19"/>
      <c r="M422" s="19" t="s">
        <v>658</v>
      </c>
      <c r="N422" s="39"/>
    </row>
    <row r="423" s="28" customFormat="1" ht="192" customHeight="1" spans="1:14">
      <c r="A423" s="5">
        <v>1127</v>
      </c>
      <c r="B423" s="6" t="s">
        <v>523</v>
      </c>
      <c r="C423" s="7" t="s">
        <v>864</v>
      </c>
      <c r="D423" s="8" t="s">
        <v>665</v>
      </c>
      <c r="E423" s="8" t="str">
        <f>_xlfn.DISPIMG("ID_0244BF6E057F496B9D8A3E63D1A943C3",1)</f>
        <v>=DISPIMG("ID_0244BF6E057F496B9D8A3E63D1A943C3",1)</v>
      </c>
      <c r="F423" s="8" t="s">
        <v>666</v>
      </c>
      <c r="G423" s="9" t="s">
        <v>865</v>
      </c>
      <c r="H423" s="9" t="s">
        <v>788</v>
      </c>
      <c r="I423" s="10">
        <v>1</v>
      </c>
      <c r="J423" s="10"/>
      <c r="K423" s="19"/>
      <c r="L423" s="19"/>
      <c r="M423" s="19" t="s">
        <v>669</v>
      </c>
      <c r="N423" s="39"/>
    </row>
    <row r="424" s="28" customFormat="1" ht="192" customHeight="1" spans="1:14">
      <c r="A424" s="5">
        <v>1128</v>
      </c>
      <c r="B424" s="6" t="s">
        <v>523</v>
      </c>
      <c r="C424" s="7" t="s">
        <v>864</v>
      </c>
      <c r="D424" s="8" t="s">
        <v>719</v>
      </c>
      <c r="E424" s="8" t="str">
        <f>_xlfn.DISPIMG("ID_AE30A1907582490597451714ABAA19B0",1)</f>
        <v>=DISPIMG("ID_AE30A1907582490597451714ABAA19B0",1)</v>
      </c>
      <c r="F424" s="8" t="s">
        <v>786</v>
      </c>
      <c r="G424" s="9" t="s">
        <v>787</v>
      </c>
      <c r="H424" s="9" t="s">
        <v>788</v>
      </c>
      <c r="I424" s="10">
        <v>1</v>
      </c>
      <c r="J424" s="10"/>
      <c r="K424" s="19"/>
      <c r="L424" s="19"/>
      <c r="M424" s="19" t="s">
        <v>789</v>
      </c>
      <c r="N424" s="39"/>
    </row>
    <row r="425" s="28" customFormat="1" ht="192" customHeight="1" spans="1:14">
      <c r="A425" s="5">
        <v>1129</v>
      </c>
      <c r="B425" s="6" t="s">
        <v>523</v>
      </c>
      <c r="C425" s="7" t="s">
        <v>866</v>
      </c>
      <c r="D425" s="8" t="s">
        <v>659</v>
      </c>
      <c r="E425" s="8" t="str">
        <f>_xlfn.DISPIMG("ID_E771424965884CB1A786AFF0B734D886",1)</f>
        <v>=DISPIMG("ID_E771424965884CB1A786AFF0B734D886",1)</v>
      </c>
      <c r="F425" s="8" t="s">
        <v>790</v>
      </c>
      <c r="G425" s="9" t="s">
        <v>791</v>
      </c>
      <c r="H425" s="9" t="s">
        <v>792</v>
      </c>
      <c r="I425" s="10">
        <v>6</v>
      </c>
      <c r="J425" s="10" t="s">
        <v>21</v>
      </c>
      <c r="K425" s="19"/>
      <c r="L425" s="19"/>
      <c r="M425" s="19" t="s">
        <v>793</v>
      </c>
      <c r="N425" s="39"/>
    </row>
    <row r="426" s="28" customFormat="1" ht="192" customHeight="1" spans="1:14">
      <c r="A426" s="5">
        <v>1133</v>
      </c>
      <c r="B426" s="6" t="s">
        <v>523</v>
      </c>
      <c r="C426" s="7" t="s">
        <v>769</v>
      </c>
      <c r="D426" s="8" t="s">
        <v>750</v>
      </c>
      <c r="E426" s="8" t="str">
        <f>_xlfn.DISPIMG("ID_3DD63CBC7A0F401FA788C8CE13014D87",1)</f>
        <v>=DISPIMG("ID_3DD63CBC7A0F401FA788C8CE13014D87",1)</v>
      </c>
      <c r="F426" s="8" t="s">
        <v>751</v>
      </c>
      <c r="G426" s="9" t="s">
        <v>752</v>
      </c>
      <c r="H426" s="9" t="s">
        <v>753</v>
      </c>
      <c r="I426" s="10">
        <v>1</v>
      </c>
      <c r="J426" s="10" t="s">
        <v>21</v>
      </c>
      <c r="K426" s="19"/>
      <c r="L426" s="19"/>
      <c r="M426" s="19" t="s">
        <v>754</v>
      </c>
      <c r="N426" s="39"/>
    </row>
    <row r="427" s="28" customFormat="1" ht="192" customHeight="1" spans="1:14">
      <c r="A427" s="5">
        <v>1134</v>
      </c>
      <c r="B427" s="6" t="s">
        <v>523</v>
      </c>
      <c r="C427" s="7" t="s">
        <v>769</v>
      </c>
      <c r="D427" s="8" t="s">
        <v>679</v>
      </c>
      <c r="E427" s="8" t="str">
        <f>_xlfn.DISPIMG("ID_E90C086DFDEC437CAE254604AFEE01AD",1)</f>
        <v>=DISPIMG("ID_E90C086DFDEC437CAE254604AFEE01AD",1)</v>
      </c>
      <c r="F427" s="8" t="s">
        <v>755</v>
      </c>
      <c r="G427" s="9" t="s">
        <v>756</v>
      </c>
      <c r="H427" s="9" t="s">
        <v>682</v>
      </c>
      <c r="I427" s="10">
        <v>1</v>
      </c>
      <c r="J427" s="10"/>
      <c r="K427" s="19"/>
      <c r="L427" s="19"/>
      <c r="M427" s="19" t="s">
        <v>757</v>
      </c>
      <c r="N427" s="39"/>
    </row>
    <row r="428" s="28" customFormat="1" ht="192" customHeight="1" spans="1:14">
      <c r="A428" s="5">
        <v>1135</v>
      </c>
      <c r="B428" s="6" t="s">
        <v>523</v>
      </c>
      <c r="C428" s="7" t="s">
        <v>769</v>
      </c>
      <c r="D428" s="8" t="s">
        <v>679</v>
      </c>
      <c r="E428" s="8" t="str">
        <f>_xlfn.DISPIMG("ID_635E47C4167045F6B37390B376DAEB33",1)</f>
        <v>=DISPIMG("ID_635E47C4167045F6B37390B376DAEB33",1)</v>
      </c>
      <c r="F428" s="8" t="s">
        <v>758</v>
      </c>
      <c r="G428" s="9" t="s">
        <v>759</v>
      </c>
      <c r="H428" s="9" t="s">
        <v>682</v>
      </c>
      <c r="I428" s="10">
        <v>1</v>
      </c>
      <c r="J428" s="10"/>
      <c r="K428" s="19"/>
      <c r="L428" s="19"/>
      <c r="M428" s="19" t="s">
        <v>760</v>
      </c>
      <c r="N428" s="39"/>
    </row>
    <row r="429" s="28" customFormat="1" ht="192" customHeight="1" spans="1:14">
      <c r="A429" s="5">
        <v>1136</v>
      </c>
      <c r="B429" s="6" t="s">
        <v>523</v>
      </c>
      <c r="C429" s="7" t="s">
        <v>769</v>
      </c>
      <c r="D429" s="8" t="s">
        <v>679</v>
      </c>
      <c r="E429" s="8" t="str">
        <f>_xlfn.DISPIMG("ID_2D7E6145918B4373891D84C5D643DA26",1)</f>
        <v>=DISPIMG("ID_2D7E6145918B4373891D84C5D643DA26",1)</v>
      </c>
      <c r="F429" s="8" t="s">
        <v>741</v>
      </c>
      <c r="G429" s="9" t="s">
        <v>742</v>
      </c>
      <c r="H429" s="9" t="s">
        <v>867</v>
      </c>
      <c r="I429" s="10">
        <v>2</v>
      </c>
      <c r="J429" s="10"/>
      <c r="K429" s="19"/>
      <c r="L429" s="19"/>
      <c r="M429" s="19" t="s">
        <v>744</v>
      </c>
      <c r="N429" s="39"/>
    </row>
    <row r="430" s="28" customFormat="1" ht="192" customHeight="1" spans="1:14">
      <c r="A430" s="5">
        <v>1137</v>
      </c>
      <c r="B430" s="6" t="s">
        <v>523</v>
      </c>
      <c r="C430" s="7" t="s">
        <v>769</v>
      </c>
      <c r="D430" s="8" t="s">
        <v>684</v>
      </c>
      <c r="E430" s="8" t="str">
        <f>_xlfn.DISPIMG("ID_7506AA0B266D4698A8AB486BFF34500A",1)</f>
        <v>=DISPIMG("ID_7506AA0B266D4698A8AB486BFF34500A",1)</v>
      </c>
      <c r="F430" s="8" t="s">
        <v>685</v>
      </c>
      <c r="G430" s="9" t="s">
        <v>686</v>
      </c>
      <c r="H430" s="9" t="s">
        <v>687</v>
      </c>
      <c r="I430" s="10">
        <v>1</v>
      </c>
      <c r="J430" s="10"/>
      <c r="K430" s="19"/>
      <c r="L430" s="19"/>
      <c r="M430" s="19" t="s">
        <v>688</v>
      </c>
      <c r="N430" s="39"/>
    </row>
    <row r="431" s="28" customFormat="1" ht="192" customHeight="1" spans="1:14">
      <c r="A431" s="5">
        <v>1141</v>
      </c>
      <c r="B431" s="6" t="s">
        <v>525</v>
      </c>
      <c r="C431" s="7" t="s">
        <v>31</v>
      </c>
      <c r="D431" s="8" t="s">
        <v>762</v>
      </c>
      <c r="E431" s="8" t="str">
        <f>_xlfn.DISPIMG("ID_410DC975B2BC42B3B9B9DCBBB798446F",1)</f>
        <v>=DISPIMG("ID_410DC975B2BC42B3B9B9DCBBB798446F",1)</v>
      </c>
      <c r="F431" s="8" t="s">
        <v>763</v>
      </c>
      <c r="G431" s="9" t="s">
        <v>764</v>
      </c>
      <c r="H431" s="9" t="s">
        <v>765</v>
      </c>
      <c r="I431" s="10">
        <v>1</v>
      </c>
      <c r="J431" s="10" t="s">
        <v>21</v>
      </c>
      <c r="K431" s="19"/>
      <c r="L431" s="19"/>
      <c r="M431" s="19" t="s">
        <v>766</v>
      </c>
      <c r="N431" s="39"/>
    </row>
    <row r="432" s="28" customFormat="1" ht="192" customHeight="1" spans="1:14">
      <c r="A432" s="5">
        <v>1142</v>
      </c>
      <c r="B432" s="6" t="s">
        <v>525</v>
      </c>
      <c r="C432" s="7" t="s">
        <v>31</v>
      </c>
      <c r="D432" s="8" t="s">
        <v>843</v>
      </c>
      <c r="E432" s="8" t="str">
        <f>_xlfn.DISPIMG("ID_92178E173A974394A720ED17FAF5CB77",1)</f>
        <v>=DISPIMG("ID_92178E173A974394A720ED17FAF5CB77",1)</v>
      </c>
      <c r="F432" s="8" t="s">
        <v>671</v>
      </c>
      <c r="G432" s="9" t="s">
        <v>672</v>
      </c>
      <c r="H432" s="9" t="s">
        <v>673</v>
      </c>
      <c r="I432" s="10">
        <v>1</v>
      </c>
      <c r="J432" s="10" t="s">
        <v>21</v>
      </c>
      <c r="K432" s="19"/>
      <c r="L432" s="19"/>
      <c r="M432" s="19" t="s">
        <v>844</v>
      </c>
      <c r="N432" s="39"/>
    </row>
    <row r="433" s="28" customFormat="1" ht="192" customHeight="1" spans="1:14">
      <c r="A433" s="5">
        <v>1143</v>
      </c>
      <c r="B433" s="6" t="s">
        <v>525</v>
      </c>
      <c r="C433" s="7" t="s">
        <v>868</v>
      </c>
      <c r="D433" s="8" t="s">
        <v>659</v>
      </c>
      <c r="E433" s="8" t="str">
        <f>_xlfn.DISPIMG("ID_6CECBF579EC546F798CB12C00F703E9C",1)</f>
        <v>=DISPIMG("ID_6CECBF579EC546F798CB12C00F703E9C",1)</v>
      </c>
      <c r="F433" s="8" t="s">
        <v>790</v>
      </c>
      <c r="G433" s="9" t="s">
        <v>791</v>
      </c>
      <c r="H433" s="9" t="s">
        <v>792</v>
      </c>
      <c r="I433" s="10">
        <v>6</v>
      </c>
      <c r="J433" s="10" t="s">
        <v>21</v>
      </c>
      <c r="K433" s="19"/>
      <c r="L433" s="19"/>
      <c r="M433" s="19" t="s">
        <v>793</v>
      </c>
      <c r="N433" s="39"/>
    </row>
    <row r="434" s="28" customFormat="1" ht="192" customHeight="1" spans="1:14">
      <c r="A434" s="5">
        <v>1144</v>
      </c>
      <c r="B434" s="6" t="s">
        <v>525</v>
      </c>
      <c r="C434" s="7" t="s">
        <v>526</v>
      </c>
      <c r="D434" s="8" t="s">
        <v>659</v>
      </c>
      <c r="E434" s="8" t="str">
        <f>_xlfn.DISPIMG("ID_42A3E5B4A5264867B23D5C19E3EEA8DA",1)</f>
        <v>=DISPIMG("ID_42A3E5B4A5264867B23D5C19E3EEA8DA",1)</v>
      </c>
      <c r="F434" s="8" t="s">
        <v>660</v>
      </c>
      <c r="G434" s="9" t="s">
        <v>661</v>
      </c>
      <c r="H434" s="9" t="s">
        <v>662</v>
      </c>
      <c r="I434" s="10">
        <v>6</v>
      </c>
      <c r="J434" s="10" t="s">
        <v>21</v>
      </c>
      <c r="K434" s="19"/>
      <c r="L434" s="19"/>
      <c r="M434" s="19" t="s">
        <v>663</v>
      </c>
      <c r="N434" s="39"/>
    </row>
    <row r="435" s="28" customFormat="1" ht="192" customHeight="1" spans="1:14">
      <c r="A435" s="5">
        <v>1148</v>
      </c>
      <c r="B435" s="6" t="s">
        <v>525</v>
      </c>
      <c r="C435" s="7" t="s">
        <v>527</v>
      </c>
      <c r="D435" s="8" t="s">
        <v>632</v>
      </c>
      <c r="E435" s="8" t="str">
        <f>_xlfn.DISPIMG("ID_9A55405C7C8B45B7B1A844BEB7BAD2F1",1)</f>
        <v>=DISPIMG("ID_9A55405C7C8B45B7B1A844BEB7BAD2F1",1)</v>
      </c>
      <c r="F435" s="8" t="s">
        <v>636</v>
      </c>
      <c r="G435" s="9" t="s">
        <v>637</v>
      </c>
      <c r="H435" s="9" t="s">
        <v>633</v>
      </c>
      <c r="I435" s="10">
        <v>2</v>
      </c>
      <c r="J435" s="10" t="s">
        <v>21</v>
      </c>
      <c r="K435" s="19"/>
      <c r="L435" s="19"/>
      <c r="M435" s="19" t="s">
        <v>634</v>
      </c>
      <c r="N435" s="39"/>
    </row>
    <row r="436" s="28" customFormat="1" ht="192" customHeight="1" spans="1:14">
      <c r="A436" s="5">
        <v>1149</v>
      </c>
      <c r="B436" s="6" t="s">
        <v>525</v>
      </c>
      <c r="C436" s="7" t="s">
        <v>475</v>
      </c>
      <c r="D436" s="8" t="s">
        <v>649</v>
      </c>
      <c r="E436" s="8" t="str">
        <f>_xlfn.DISPIMG("ID_C1CCEE65818441738BD5A276CB1BB8CD",1)</f>
        <v>=DISPIMG("ID_C1CCEE65818441738BD5A276CB1BB8CD",1)</v>
      </c>
      <c r="F436" s="8" t="s">
        <v>650</v>
      </c>
      <c r="G436" s="9" t="s">
        <v>651</v>
      </c>
      <c r="H436" s="9" t="s">
        <v>652</v>
      </c>
      <c r="I436" s="10">
        <v>1</v>
      </c>
      <c r="J436" s="10" t="s">
        <v>21</v>
      </c>
      <c r="K436" s="19"/>
      <c r="L436" s="19"/>
      <c r="M436" s="19" t="s">
        <v>653</v>
      </c>
      <c r="N436" s="39"/>
    </row>
    <row r="437" s="28" customFormat="1" ht="192" customHeight="1" spans="1:14">
      <c r="A437" s="5">
        <v>1150</v>
      </c>
      <c r="B437" s="6" t="s">
        <v>525</v>
      </c>
      <c r="C437" s="7" t="s">
        <v>475</v>
      </c>
      <c r="D437" s="8" t="s">
        <v>654</v>
      </c>
      <c r="E437" s="8" t="str">
        <f>_xlfn.DISPIMG("ID_8100F80F738840FC822C7984B4334AE9",1)</f>
        <v>=DISPIMG("ID_8100F80F738840FC822C7984B4334AE9",1)</v>
      </c>
      <c r="F437" s="8" t="s">
        <v>655</v>
      </c>
      <c r="G437" s="9" t="s">
        <v>656</v>
      </c>
      <c r="H437" s="9" t="s">
        <v>657</v>
      </c>
      <c r="I437" s="10">
        <v>3</v>
      </c>
      <c r="J437" s="10" t="s">
        <v>21</v>
      </c>
      <c r="K437" s="19"/>
      <c r="L437" s="19"/>
      <c r="M437" s="19" t="s">
        <v>658</v>
      </c>
      <c r="N437" s="39"/>
    </row>
    <row r="438" s="28" customFormat="1" ht="192" customHeight="1" spans="1:14">
      <c r="A438" s="5">
        <v>1153</v>
      </c>
      <c r="B438" s="6" t="s">
        <v>525</v>
      </c>
      <c r="C438" s="7" t="s">
        <v>60</v>
      </c>
      <c r="D438" s="8" t="s">
        <v>665</v>
      </c>
      <c r="E438" s="8" t="str">
        <f>_xlfn.DISPIMG("ID_9C9B95F6277B44E2A08027E743E4B3C6",1)</f>
        <v>=DISPIMG("ID_9C9B95F6277B44E2A08027E743E4B3C6",1)</v>
      </c>
      <c r="F438" s="8" t="s">
        <v>666</v>
      </c>
      <c r="G438" s="9" t="s">
        <v>667</v>
      </c>
      <c r="H438" s="9" t="s">
        <v>850</v>
      </c>
      <c r="I438" s="10">
        <v>1</v>
      </c>
      <c r="J438" s="10"/>
      <c r="K438" s="19"/>
      <c r="L438" s="19"/>
      <c r="M438" s="19" t="s">
        <v>669</v>
      </c>
      <c r="N438" s="39"/>
    </row>
    <row r="439" s="28" customFormat="1" ht="192" customHeight="1" spans="1:14">
      <c r="A439" s="5">
        <v>1154</v>
      </c>
      <c r="B439" s="6" t="s">
        <v>525</v>
      </c>
      <c r="C439" s="7" t="s">
        <v>60</v>
      </c>
      <c r="D439" s="8" t="s">
        <v>719</v>
      </c>
      <c r="E439" s="8" t="str">
        <f>_xlfn.DISPIMG("ID_8D7447C7D55047B09C2210FEE6025F30",1)</f>
        <v>=DISPIMG("ID_8D7447C7D55047B09C2210FEE6025F30",1)</v>
      </c>
      <c r="F439" s="8" t="s">
        <v>786</v>
      </c>
      <c r="G439" s="9" t="s">
        <v>787</v>
      </c>
      <c r="H439" s="9" t="s">
        <v>788</v>
      </c>
      <c r="I439" s="10">
        <v>1</v>
      </c>
      <c r="J439" s="10"/>
      <c r="K439" s="19"/>
      <c r="L439" s="19"/>
      <c r="M439" s="19" t="s">
        <v>789</v>
      </c>
      <c r="N439" s="39"/>
    </row>
    <row r="440" s="28" customFormat="1" ht="192" customHeight="1" spans="1:14">
      <c r="A440" s="5">
        <v>1158</v>
      </c>
      <c r="B440" s="6" t="s">
        <v>525</v>
      </c>
      <c r="C440" s="7" t="s">
        <v>481</v>
      </c>
      <c r="D440" s="8" t="s">
        <v>843</v>
      </c>
      <c r="E440" s="8" t="str">
        <f>_xlfn.DISPIMG("ID_A052993EF97D4D59936A4F03B4CBDAAF",1)</f>
        <v>=DISPIMG("ID_A052993EF97D4D59936A4F03B4CBDAAF",1)</v>
      </c>
      <c r="F440" s="8" t="s">
        <v>671</v>
      </c>
      <c r="G440" s="9" t="s">
        <v>672</v>
      </c>
      <c r="H440" s="9" t="s">
        <v>673</v>
      </c>
      <c r="I440" s="10">
        <v>1</v>
      </c>
      <c r="J440" s="10" t="s">
        <v>21</v>
      </c>
      <c r="K440" s="19"/>
      <c r="L440" s="19"/>
      <c r="M440" s="19" t="s">
        <v>844</v>
      </c>
      <c r="N440" s="39"/>
    </row>
    <row r="441" s="28" customFormat="1" ht="192" customHeight="1" spans="1:14">
      <c r="A441" s="5">
        <v>1161</v>
      </c>
      <c r="B441" s="6" t="s">
        <v>525</v>
      </c>
      <c r="C441" s="7" t="s">
        <v>767</v>
      </c>
      <c r="D441" s="8" t="s">
        <v>730</v>
      </c>
      <c r="E441" s="8" t="str">
        <f>_xlfn.DISPIMG("ID_172FA4E5639540DAA45E412D51F0C859",1)</f>
        <v>=DISPIMG("ID_172FA4E5639540DAA45E412D51F0C859",1)</v>
      </c>
      <c r="F441" s="8" t="s">
        <v>731</v>
      </c>
      <c r="G441" s="9" t="s">
        <v>732</v>
      </c>
      <c r="H441" s="9" t="s">
        <v>733</v>
      </c>
      <c r="I441" s="10">
        <v>3</v>
      </c>
      <c r="J441" s="10" t="s">
        <v>21</v>
      </c>
      <c r="K441" s="19"/>
      <c r="L441" s="19"/>
      <c r="M441" s="19" t="s">
        <v>734</v>
      </c>
      <c r="N441" s="39"/>
    </row>
    <row r="442" s="28" customFormat="1" ht="192" customHeight="1" spans="1:14">
      <c r="A442" s="5">
        <v>1162</v>
      </c>
      <c r="B442" s="6" t="s">
        <v>525</v>
      </c>
      <c r="C442" s="7" t="s">
        <v>488</v>
      </c>
      <c r="D442" s="8" t="s">
        <v>654</v>
      </c>
      <c r="E442" s="8" t="str">
        <f>_xlfn.DISPIMG("ID_270356B8083141D48241B38CBE886AD2",1)</f>
        <v>=DISPIMG("ID_270356B8083141D48241B38CBE886AD2",1)</v>
      </c>
      <c r="F442" s="8" t="s">
        <v>655</v>
      </c>
      <c r="G442" s="9" t="s">
        <v>656</v>
      </c>
      <c r="H442" s="9" t="s">
        <v>657</v>
      </c>
      <c r="I442" s="10">
        <v>3</v>
      </c>
      <c r="J442" s="10" t="s">
        <v>21</v>
      </c>
      <c r="K442" s="19"/>
      <c r="L442" s="19"/>
      <c r="M442" s="19" t="s">
        <v>658</v>
      </c>
      <c r="N442" s="39"/>
    </row>
    <row r="443" s="28" customFormat="1" ht="192" customHeight="1" spans="1:14">
      <c r="A443" s="5">
        <v>1170</v>
      </c>
      <c r="B443" s="6" t="s">
        <v>525</v>
      </c>
      <c r="C443" s="7" t="s">
        <v>664</v>
      </c>
      <c r="D443" s="8" t="s">
        <v>665</v>
      </c>
      <c r="E443" s="8" t="str">
        <f>_xlfn.DISPIMG("ID_AD24E98A535647EEA5D2DEEAD2CF5195",1)</f>
        <v>=DISPIMG("ID_AD24E98A535647EEA5D2DEEAD2CF5195",1)</v>
      </c>
      <c r="F443" s="8" t="s">
        <v>666</v>
      </c>
      <c r="G443" s="9" t="s">
        <v>667</v>
      </c>
      <c r="H443" s="9" t="s">
        <v>869</v>
      </c>
      <c r="I443" s="10">
        <v>1</v>
      </c>
      <c r="J443" s="10"/>
      <c r="K443" s="19"/>
      <c r="L443" s="19"/>
      <c r="M443" s="19" t="s">
        <v>669</v>
      </c>
      <c r="N443" s="39"/>
    </row>
    <row r="444" s="28" customFormat="1" ht="192" customHeight="1" spans="1:14">
      <c r="A444" s="5">
        <v>1171</v>
      </c>
      <c r="B444" s="6" t="s">
        <v>525</v>
      </c>
      <c r="C444" s="7" t="s">
        <v>664</v>
      </c>
      <c r="D444" s="8" t="s">
        <v>719</v>
      </c>
      <c r="E444" s="8" t="str">
        <f>_xlfn.DISPIMG("ID_62324AD67AAE4CA0B58DB78907ABEC7F",1)</f>
        <v>=DISPIMG("ID_62324AD67AAE4CA0B58DB78907ABEC7F",1)</v>
      </c>
      <c r="F444" s="8" t="s">
        <v>786</v>
      </c>
      <c r="G444" s="9" t="s">
        <v>787</v>
      </c>
      <c r="H444" s="9" t="s">
        <v>788</v>
      </c>
      <c r="I444" s="10">
        <v>1</v>
      </c>
      <c r="J444" s="10"/>
      <c r="K444" s="19"/>
      <c r="L444" s="19"/>
      <c r="M444" s="19" t="s">
        <v>789</v>
      </c>
      <c r="N444" s="39"/>
    </row>
    <row r="445" s="28" customFormat="1" ht="192" customHeight="1" spans="1:14">
      <c r="A445" s="5">
        <v>1175</v>
      </c>
      <c r="B445" s="6" t="s">
        <v>525</v>
      </c>
      <c r="C445" s="7" t="s">
        <v>749</v>
      </c>
      <c r="D445" s="8" t="s">
        <v>750</v>
      </c>
      <c r="E445" s="8" t="str">
        <f>_xlfn.DISPIMG("ID_760979343DB6436BA62FB9BE87DAA913",1)</f>
        <v>=DISPIMG("ID_760979343DB6436BA62FB9BE87DAA913",1)</v>
      </c>
      <c r="F445" s="8" t="s">
        <v>751</v>
      </c>
      <c r="G445" s="9" t="s">
        <v>752</v>
      </c>
      <c r="H445" s="9" t="s">
        <v>753</v>
      </c>
      <c r="I445" s="10">
        <v>1</v>
      </c>
      <c r="J445" s="10" t="s">
        <v>21</v>
      </c>
      <c r="K445" s="19"/>
      <c r="L445" s="19"/>
      <c r="M445" s="19" t="s">
        <v>754</v>
      </c>
      <c r="N445" s="39"/>
    </row>
    <row r="446" s="28" customFormat="1" ht="192" customHeight="1" spans="1:14">
      <c r="A446" s="5">
        <v>1176</v>
      </c>
      <c r="B446" s="6" t="s">
        <v>525</v>
      </c>
      <c r="C446" s="7" t="s">
        <v>749</v>
      </c>
      <c r="D446" s="8" t="s">
        <v>679</v>
      </c>
      <c r="E446" s="8" t="str">
        <f>_xlfn.DISPIMG("ID_3ACD9D414D4D431C985581A833BB4C30",1)</f>
        <v>=DISPIMG("ID_3ACD9D414D4D431C985581A833BB4C30",1)</v>
      </c>
      <c r="F446" s="8" t="s">
        <v>755</v>
      </c>
      <c r="G446" s="9" t="s">
        <v>756</v>
      </c>
      <c r="H446" s="9" t="s">
        <v>682</v>
      </c>
      <c r="I446" s="10">
        <v>2</v>
      </c>
      <c r="J446" s="10"/>
      <c r="K446" s="19"/>
      <c r="L446" s="19"/>
      <c r="M446" s="19" t="s">
        <v>757</v>
      </c>
      <c r="N446" s="39"/>
    </row>
    <row r="447" s="28" customFormat="1" ht="192" customHeight="1" spans="1:14">
      <c r="A447" s="5">
        <v>1177</v>
      </c>
      <c r="B447" s="6" t="s">
        <v>525</v>
      </c>
      <c r="C447" s="7" t="s">
        <v>749</v>
      </c>
      <c r="D447" s="8" t="s">
        <v>679</v>
      </c>
      <c r="E447" s="8" t="str">
        <f>_xlfn.DISPIMG("ID_E71D24D50A2E4E3794F670F1F1DBFDC9",1)</f>
        <v>=DISPIMG("ID_E71D24D50A2E4E3794F670F1F1DBFDC9",1)</v>
      </c>
      <c r="F447" s="8" t="s">
        <v>758</v>
      </c>
      <c r="G447" s="9" t="s">
        <v>759</v>
      </c>
      <c r="H447" s="9" t="s">
        <v>682</v>
      </c>
      <c r="I447" s="10">
        <v>4</v>
      </c>
      <c r="J447" s="10"/>
      <c r="K447" s="19"/>
      <c r="L447" s="19"/>
      <c r="M447" s="19" t="s">
        <v>760</v>
      </c>
      <c r="N447" s="39"/>
    </row>
    <row r="448" s="28" customFormat="1" ht="192" customHeight="1" spans="1:14">
      <c r="A448" s="5">
        <v>1178</v>
      </c>
      <c r="B448" s="6" t="s">
        <v>525</v>
      </c>
      <c r="C448" s="7" t="s">
        <v>749</v>
      </c>
      <c r="D448" s="8" t="s">
        <v>679</v>
      </c>
      <c r="E448" s="8" t="str">
        <f>_xlfn.DISPIMG("ID_B4A9BCFB2C654485A43A99E9326E2A5E",1)</f>
        <v>=DISPIMG("ID_B4A9BCFB2C654485A43A99E9326E2A5E",1)</v>
      </c>
      <c r="F448" s="8" t="s">
        <v>741</v>
      </c>
      <c r="G448" s="9" t="s">
        <v>742</v>
      </c>
      <c r="H448" s="9" t="s">
        <v>855</v>
      </c>
      <c r="I448" s="10">
        <v>2</v>
      </c>
      <c r="J448" s="10"/>
      <c r="K448" s="19"/>
      <c r="L448" s="19"/>
      <c r="M448" s="19" t="s">
        <v>744</v>
      </c>
      <c r="N448" s="39"/>
    </row>
    <row r="449" s="28" customFormat="1" ht="192" customHeight="1" spans="1:14">
      <c r="A449" s="5">
        <v>1179</v>
      </c>
      <c r="B449" s="6" t="s">
        <v>525</v>
      </c>
      <c r="C449" s="7" t="s">
        <v>749</v>
      </c>
      <c r="D449" s="8" t="s">
        <v>796</v>
      </c>
      <c r="E449" s="8" t="str">
        <f>_xlfn.DISPIMG("ID_28A9005D8ADD4FC09C431F6CAC2EB5EB",1)</f>
        <v>=DISPIMG("ID_28A9005D8ADD4FC09C431F6CAC2EB5EB",1)</v>
      </c>
      <c r="F449" s="8" t="s">
        <v>797</v>
      </c>
      <c r="G449" s="9" t="s">
        <v>798</v>
      </c>
      <c r="H449" s="9" t="s">
        <v>799</v>
      </c>
      <c r="I449" s="10">
        <v>1</v>
      </c>
      <c r="J449" s="10"/>
      <c r="K449" s="19"/>
      <c r="L449" s="19"/>
      <c r="M449" s="19" t="s">
        <v>800</v>
      </c>
      <c r="N449" s="39"/>
    </row>
    <row r="450" s="28" customFormat="1" ht="192" customHeight="1" spans="1:14">
      <c r="A450" s="5">
        <v>1180</v>
      </c>
      <c r="B450" s="6" t="s">
        <v>525</v>
      </c>
      <c r="C450" s="7" t="s">
        <v>749</v>
      </c>
      <c r="D450" s="8" t="s">
        <v>684</v>
      </c>
      <c r="E450" s="8" t="str">
        <f>_xlfn.DISPIMG("ID_9805312B34AC4F22B5101CAD357E365E",1)</f>
        <v>=DISPIMG("ID_9805312B34AC4F22B5101CAD357E365E",1)</v>
      </c>
      <c r="F450" s="8" t="s">
        <v>685</v>
      </c>
      <c r="G450" s="9" t="s">
        <v>686</v>
      </c>
      <c r="H450" s="9" t="s">
        <v>687</v>
      </c>
      <c r="I450" s="10">
        <v>1</v>
      </c>
      <c r="J450" s="10"/>
      <c r="K450" s="19"/>
      <c r="L450" s="19"/>
      <c r="M450" s="19" t="s">
        <v>688</v>
      </c>
      <c r="N450" s="39"/>
    </row>
    <row r="451" s="28" customFormat="1" ht="192" customHeight="1" spans="1:14">
      <c r="A451" s="5">
        <v>1196</v>
      </c>
      <c r="B451" s="6" t="s">
        <v>529</v>
      </c>
      <c r="C451" s="7" t="s">
        <v>457</v>
      </c>
      <c r="D451" s="8" t="s">
        <v>665</v>
      </c>
      <c r="E451" s="8" t="str">
        <f>_xlfn.DISPIMG("ID_31690EF7F5CA48619B3C89C8A3F2C9A3",1)</f>
        <v>=DISPIMG("ID_31690EF7F5CA48619B3C89C8A3F2C9A3",1)</v>
      </c>
      <c r="F451" s="8" t="s">
        <v>666</v>
      </c>
      <c r="G451" s="9" t="s">
        <v>667</v>
      </c>
      <c r="H451" s="9" t="s">
        <v>842</v>
      </c>
      <c r="I451" s="10">
        <v>1</v>
      </c>
      <c r="J451" s="10"/>
      <c r="K451" s="19"/>
      <c r="L451" s="19"/>
      <c r="M451" s="19" t="s">
        <v>669</v>
      </c>
      <c r="N451" s="39"/>
    </row>
    <row r="452" s="28" customFormat="1" ht="192" customHeight="1" spans="1:14">
      <c r="A452" s="5">
        <v>1197</v>
      </c>
      <c r="B452" s="6" t="s">
        <v>529</v>
      </c>
      <c r="C452" s="7" t="s">
        <v>457</v>
      </c>
      <c r="D452" s="8" t="s">
        <v>665</v>
      </c>
      <c r="E452" s="8" t="str">
        <f>_xlfn.DISPIMG("ID_9805998A75FF4F3294E0308718E45AEF",1)</f>
        <v>=DISPIMG("ID_9805998A75FF4F3294E0308718E45AEF",1)</v>
      </c>
      <c r="F452" s="8" t="s">
        <v>666</v>
      </c>
      <c r="G452" s="9" t="s">
        <v>667</v>
      </c>
      <c r="H452" s="9" t="s">
        <v>870</v>
      </c>
      <c r="I452" s="10">
        <v>1</v>
      </c>
      <c r="J452" s="10"/>
      <c r="K452" s="19"/>
      <c r="L452" s="19"/>
      <c r="M452" s="19" t="s">
        <v>669</v>
      </c>
      <c r="N452" s="39"/>
    </row>
    <row r="453" s="28" customFormat="1" ht="192" customHeight="1" spans="1:14">
      <c r="A453" s="5">
        <v>1198</v>
      </c>
      <c r="B453" s="6" t="s">
        <v>529</v>
      </c>
      <c r="C453" s="7" t="s">
        <v>457</v>
      </c>
      <c r="D453" s="8" t="s">
        <v>719</v>
      </c>
      <c r="E453" s="8" t="str">
        <f>_xlfn.DISPIMG("ID_7B9AF473CFB74E9D98930746F7103E5F",1)</f>
        <v>=DISPIMG("ID_7B9AF473CFB74E9D98930746F7103E5F",1)</v>
      </c>
      <c r="F453" s="8" t="s">
        <v>786</v>
      </c>
      <c r="G453" s="9" t="s">
        <v>787</v>
      </c>
      <c r="H453" s="9" t="s">
        <v>788</v>
      </c>
      <c r="I453" s="10">
        <v>2</v>
      </c>
      <c r="J453" s="10"/>
      <c r="K453" s="19"/>
      <c r="L453" s="19"/>
      <c r="M453" s="19" t="s">
        <v>789</v>
      </c>
      <c r="N453" s="39"/>
    </row>
    <row r="454" s="28" customFormat="1" ht="192" customHeight="1" spans="1:14">
      <c r="A454" s="5">
        <v>1202</v>
      </c>
      <c r="B454" s="6" t="s">
        <v>529</v>
      </c>
      <c r="C454" s="7" t="s">
        <v>31</v>
      </c>
      <c r="D454" s="8" t="s">
        <v>762</v>
      </c>
      <c r="E454" s="8" t="str">
        <f>_xlfn.DISPIMG("ID_41F533E7A71B46A9A7CB4E9FE3703FC3",1)</f>
        <v>=DISPIMG("ID_41F533E7A71B46A9A7CB4E9FE3703FC3",1)</v>
      </c>
      <c r="F454" s="8" t="s">
        <v>763</v>
      </c>
      <c r="G454" s="9" t="s">
        <v>764</v>
      </c>
      <c r="H454" s="9" t="s">
        <v>765</v>
      </c>
      <c r="I454" s="10">
        <v>1</v>
      </c>
      <c r="J454" s="10" t="s">
        <v>21</v>
      </c>
      <c r="K454" s="19"/>
      <c r="L454" s="19"/>
      <c r="M454" s="19" t="s">
        <v>766</v>
      </c>
      <c r="N454" s="39"/>
    </row>
    <row r="455" s="28" customFormat="1" ht="192" customHeight="1" spans="1:14">
      <c r="A455" s="5">
        <v>1203</v>
      </c>
      <c r="B455" s="6" t="s">
        <v>529</v>
      </c>
      <c r="C455" s="7" t="s">
        <v>31</v>
      </c>
      <c r="D455" s="8" t="s">
        <v>843</v>
      </c>
      <c r="E455" s="8" t="str">
        <f>_xlfn.DISPIMG("ID_1AC2F9EA45244795BCA2DBA9F81291B9",1)</f>
        <v>=DISPIMG("ID_1AC2F9EA45244795BCA2DBA9F81291B9",1)</v>
      </c>
      <c r="F455" s="8" t="s">
        <v>671</v>
      </c>
      <c r="G455" s="9" t="s">
        <v>672</v>
      </c>
      <c r="H455" s="9" t="s">
        <v>673</v>
      </c>
      <c r="I455" s="10">
        <v>1</v>
      </c>
      <c r="J455" s="10" t="s">
        <v>21</v>
      </c>
      <c r="K455" s="19"/>
      <c r="L455" s="19"/>
      <c r="M455" s="19" t="s">
        <v>844</v>
      </c>
      <c r="N455" s="39"/>
    </row>
    <row r="456" s="28" customFormat="1" ht="192" customHeight="1" spans="1:14">
      <c r="A456" s="5">
        <v>1206</v>
      </c>
      <c r="B456" s="6" t="s">
        <v>529</v>
      </c>
      <c r="C456" s="7" t="s">
        <v>530</v>
      </c>
      <c r="D456" s="8" t="s">
        <v>659</v>
      </c>
      <c r="E456" s="8" t="str">
        <f>_xlfn.DISPIMG("ID_27B0216139C947CBBCFF34094561FC62",1)</f>
        <v>=DISPIMG("ID_27B0216139C947CBBCFF34094561FC62",1)</v>
      </c>
      <c r="F456" s="8" t="s">
        <v>660</v>
      </c>
      <c r="G456" s="9" t="s">
        <v>661</v>
      </c>
      <c r="H456" s="9" t="s">
        <v>662</v>
      </c>
      <c r="I456" s="10">
        <v>9</v>
      </c>
      <c r="J456" s="10" t="s">
        <v>21</v>
      </c>
      <c r="K456" s="19"/>
      <c r="L456" s="19"/>
      <c r="M456" s="19" t="s">
        <v>663</v>
      </c>
      <c r="N456" s="39"/>
    </row>
    <row r="457" s="28" customFormat="1" ht="192" customHeight="1" spans="1:14">
      <c r="A457" s="5">
        <v>1212</v>
      </c>
      <c r="B457" s="6" t="s">
        <v>529</v>
      </c>
      <c r="C457" s="7" t="s">
        <v>527</v>
      </c>
      <c r="D457" s="8" t="s">
        <v>632</v>
      </c>
      <c r="E457" s="8" t="str">
        <f>_xlfn.DISPIMG("ID_DF41EE9B358946F9B8D6259FF9BF91F4",1)</f>
        <v>=DISPIMG("ID_DF41EE9B358946F9B8D6259FF9BF91F4",1)</v>
      </c>
      <c r="F457" s="8" t="s">
        <v>636</v>
      </c>
      <c r="G457" s="9" t="s">
        <v>637</v>
      </c>
      <c r="H457" s="9" t="s">
        <v>633</v>
      </c>
      <c r="I457" s="10">
        <v>3</v>
      </c>
      <c r="J457" s="10" t="s">
        <v>21</v>
      </c>
      <c r="K457" s="19"/>
      <c r="L457" s="19"/>
      <c r="M457" s="19" t="s">
        <v>634</v>
      </c>
      <c r="N457" s="39"/>
    </row>
    <row r="458" s="28" customFormat="1" ht="192" customHeight="1" spans="1:14">
      <c r="A458" s="5">
        <v>1214</v>
      </c>
      <c r="B458" s="6" t="s">
        <v>529</v>
      </c>
      <c r="C458" s="7" t="s">
        <v>475</v>
      </c>
      <c r="D458" s="8" t="s">
        <v>808</v>
      </c>
      <c r="E458" s="8" t="str">
        <f>_xlfn.DISPIMG("ID_1BD682A9093B4FE2BF5671E150F07F1F",1)</f>
        <v>=DISPIMG("ID_1BD682A9093B4FE2BF5671E150F07F1F",1)</v>
      </c>
      <c r="F458" s="8" t="s">
        <v>809</v>
      </c>
      <c r="G458" s="9" t="s">
        <v>810</v>
      </c>
      <c r="H458" s="9" t="s">
        <v>811</v>
      </c>
      <c r="I458" s="10">
        <v>2</v>
      </c>
      <c r="J458" s="10" t="s">
        <v>21</v>
      </c>
      <c r="K458" s="19"/>
      <c r="L458" s="19"/>
      <c r="M458" s="19" t="s">
        <v>812</v>
      </c>
      <c r="N458" s="39"/>
    </row>
    <row r="459" s="28" customFormat="1" ht="192" customHeight="1" spans="1:14">
      <c r="A459" s="5">
        <v>1215</v>
      </c>
      <c r="B459" s="6" t="s">
        <v>529</v>
      </c>
      <c r="C459" s="7" t="s">
        <v>475</v>
      </c>
      <c r="D459" s="8" t="s">
        <v>649</v>
      </c>
      <c r="E459" s="8" t="str">
        <f>_xlfn.DISPIMG("ID_671C9F6E845A426E99C108559E0630F8",1)</f>
        <v>=DISPIMG("ID_671C9F6E845A426E99C108559E0630F8",1)</v>
      </c>
      <c r="F459" s="8" t="s">
        <v>650</v>
      </c>
      <c r="G459" s="9" t="s">
        <v>651</v>
      </c>
      <c r="H459" s="9" t="s">
        <v>652</v>
      </c>
      <c r="I459" s="10">
        <v>2</v>
      </c>
      <c r="J459" s="10" t="s">
        <v>21</v>
      </c>
      <c r="K459" s="19"/>
      <c r="L459" s="19"/>
      <c r="M459" s="19" t="s">
        <v>653</v>
      </c>
      <c r="N459" s="39"/>
    </row>
    <row r="460" s="28" customFormat="1" ht="192" customHeight="1" spans="1:14">
      <c r="A460" s="5">
        <v>1216</v>
      </c>
      <c r="B460" s="6" t="s">
        <v>529</v>
      </c>
      <c r="C460" s="7" t="s">
        <v>475</v>
      </c>
      <c r="D460" s="8" t="s">
        <v>654</v>
      </c>
      <c r="E460" s="8" t="str">
        <f>_xlfn.DISPIMG("ID_CC042629B23A4D1C90A188FD084E2AE0",1)</f>
        <v>=DISPIMG("ID_CC042629B23A4D1C90A188FD084E2AE0",1)</v>
      </c>
      <c r="F460" s="8" t="s">
        <v>655</v>
      </c>
      <c r="G460" s="9" t="s">
        <v>656</v>
      </c>
      <c r="H460" s="9" t="s">
        <v>657</v>
      </c>
      <c r="I460" s="10">
        <v>10</v>
      </c>
      <c r="J460" s="10" t="s">
        <v>21</v>
      </c>
      <c r="K460" s="19"/>
      <c r="L460" s="19"/>
      <c r="M460" s="19" t="s">
        <v>658</v>
      </c>
      <c r="N460" s="39"/>
    </row>
    <row r="461" s="28" customFormat="1" ht="192" customHeight="1" spans="1:14">
      <c r="A461" s="5">
        <v>1221</v>
      </c>
      <c r="B461" s="6" t="s">
        <v>529</v>
      </c>
      <c r="C461" s="7" t="s">
        <v>60</v>
      </c>
      <c r="D461" s="8" t="s">
        <v>665</v>
      </c>
      <c r="E461" s="8" t="str">
        <f>_xlfn.DISPIMG("ID_9BEBED5C63DB4D84884DE305D553EE00",1)</f>
        <v>=DISPIMG("ID_9BEBED5C63DB4D84884DE305D553EE00",1)</v>
      </c>
      <c r="F461" s="8" t="s">
        <v>666</v>
      </c>
      <c r="G461" s="9" t="s">
        <v>667</v>
      </c>
      <c r="H461" s="9" t="s">
        <v>850</v>
      </c>
      <c r="I461" s="10">
        <v>1</v>
      </c>
      <c r="J461" s="10"/>
      <c r="K461" s="19"/>
      <c r="L461" s="19"/>
      <c r="M461" s="19" t="s">
        <v>669</v>
      </c>
      <c r="N461" s="39"/>
    </row>
    <row r="462" s="28" customFormat="1" ht="192" customHeight="1" spans="1:14">
      <c r="A462" s="5">
        <v>1222</v>
      </c>
      <c r="B462" s="6" t="s">
        <v>529</v>
      </c>
      <c r="C462" s="7" t="s">
        <v>60</v>
      </c>
      <c r="D462" s="8" t="s">
        <v>719</v>
      </c>
      <c r="E462" s="8" t="str">
        <f>_xlfn.DISPIMG("ID_FBB4CC6F22C94452B81D37CC1C4BF73E",1)</f>
        <v>=DISPIMG("ID_FBB4CC6F22C94452B81D37CC1C4BF73E",1)</v>
      </c>
      <c r="F462" s="8" t="s">
        <v>786</v>
      </c>
      <c r="G462" s="9" t="s">
        <v>787</v>
      </c>
      <c r="H462" s="9" t="s">
        <v>788</v>
      </c>
      <c r="I462" s="10">
        <v>1</v>
      </c>
      <c r="J462" s="10"/>
      <c r="K462" s="19"/>
      <c r="L462" s="19"/>
      <c r="M462" s="19" t="s">
        <v>789</v>
      </c>
      <c r="N462" s="39"/>
    </row>
    <row r="463" s="28" customFormat="1" ht="192" customHeight="1" spans="1:14">
      <c r="A463" s="5">
        <v>1225</v>
      </c>
      <c r="B463" s="6" t="s">
        <v>529</v>
      </c>
      <c r="C463" s="7" t="s">
        <v>481</v>
      </c>
      <c r="D463" s="8" t="s">
        <v>632</v>
      </c>
      <c r="E463" s="8" t="str">
        <f>_xlfn.DISPIMG("ID_653EA4AF12DC47D4A894719A463990F8",1)</f>
        <v>=DISPIMG("ID_653EA4AF12DC47D4A894719A463990F8",1)</v>
      </c>
      <c r="F463" s="8" t="s">
        <v>636</v>
      </c>
      <c r="G463" s="9" t="s">
        <v>637</v>
      </c>
      <c r="H463" s="9" t="s">
        <v>633</v>
      </c>
      <c r="I463" s="10">
        <v>1</v>
      </c>
      <c r="J463" s="10" t="s">
        <v>21</v>
      </c>
      <c r="K463" s="19"/>
      <c r="L463" s="19"/>
      <c r="M463" s="19" t="s">
        <v>634</v>
      </c>
      <c r="N463" s="39"/>
    </row>
    <row r="464" s="28" customFormat="1" ht="192" customHeight="1" spans="1:14">
      <c r="A464" s="5">
        <v>1226</v>
      </c>
      <c r="B464" s="6" t="s">
        <v>529</v>
      </c>
      <c r="C464" s="7" t="s">
        <v>481</v>
      </c>
      <c r="D464" s="8" t="s">
        <v>843</v>
      </c>
      <c r="E464" s="8" t="str">
        <f>_xlfn.DISPIMG("ID_1CA4E2E44DD14E7BBFD97F340920C445",1)</f>
        <v>=DISPIMG("ID_1CA4E2E44DD14E7BBFD97F340920C445",1)</v>
      </c>
      <c r="F464" s="8" t="s">
        <v>671</v>
      </c>
      <c r="G464" s="9" t="s">
        <v>672</v>
      </c>
      <c r="H464" s="9" t="s">
        <v>673</v>
      </c>
      <c r="I464" s="10">
        <v>1</v>
      </c>
      <c r="J464" s="10" t="s">
        <v>21</v>
      </c>
      <c r="K464" s="19"/>
      <c r="L464" s="19"/>
      <c r="M464" s="19" t="s">
        <v>844</v>
      </c>
      <c r="N464" s="39"/>
    </row>
    <row r="465" s="28" customFormat="1" ht="192" customHeight="1" spans="1:14">
      <c r="A465" s="5">
        <v>1229</v>
      </c>
      <c r="B465" s="6" t="s">
        <v>529</v>
      </c>
      <c r="C465" s="7" t="s">
        <v>767</v>
      </c>
      <c r="D465" s="8" t="s">
        <v>730</v>
      </c>
      <c r="E465" s="8" t="str">
        <f>_xlfn.DISPIMG("ID_5938827A0CFB4F47BD06D4D2CE3EA63A",1)</f>
        <v>=DISPIMG("ID_5938827A0CFB4F47BD06D4D2CE3EA63A",1)</v>
      </c>
      <c r="F465" s="8" t="s">
        <v>731</v>
      </c>
      <c r="G465" s="9" t="s">
        <v>732</v>
      </c>
      <c r="H465" s="9" t="s">
        <v>733</v>
      </c>
      <c r="I465" s="10">
        <v>3</v>
      </c>
      <c r="J465" s="10" t="s">
        <v>21</v>
      </c>
      <c r="K465" s="19"/>
      <c r="L465" s="19"/>
      <c r="M465" s="19" t="s">
        <v>734</v>
      </c>
      <c r="N465" s="39"/>
    </row>
    <row r="466" s="28" customFormat="1" ht="192" customHeight="1" spans="1:14">
      <c r="A466" s="5">
        <v>1230</v>
      </c>
      <c r="B466" s="6" t="s">
        <v>529</v>
      </c>
      <c r="C466" s="7" t="s">
        <v>871</v>
      </c>
      <c r="D466" s="8" t="s">
        <v>679</v>
      </c>
      <c r="E466" s="8" t="str">
        <f>_xlfn.DISPIMG("ID_93BD49A4DEF44CEF832C40983549EA3B",1)</f>
        <v>=DISPIMG("ID_93BD49A4DEF44CEF832C40983549EA3B",1)</v>
      </c>
      <c r="F466" s="8" t="s">
        <v>755</v>
      </c>
      <c r="G466" s="9" t="s">
        <v>756</v>
      </c>
      <c r="H466" s="9" t="s">
        <v>682</v>
      </c>
      <c r="I466" s="10">
        <v>4</v>
      </c>
      <c r="J466" s="10"/>
      <c r="K466" s="19"/>
      <c r="L466" s="19"/>
      <c r="M466" s="19" t="s">
        <v>757</v>
      </c>
      <c r="N466" s="39"/>
    </row>
    <row r="467" s="28" customFormat="1" ht="192" customHeight="1" spans="1:14">
      <c r="A467" s="5">
        <v>1231</v>
      </c>
      <c r="B467" s="6" t="s">
        <v>529</v>
      </c>
      <c r="C467" s="7" t="s">
        <v>871</v>
      </c>
      <c r="D467" s="8" t="s">
        <v>679</v>
      </c>
      <c r="E467" s="8" t="str">
        <f>_xlfn.DISPIMG("ID_64CDBF7F12EE46608C15F3D6F7C0A94A",1)</f>
        <v>=DISPIMG("ID_64CDBF7F12EE46608C15F3D6F7C0A94A",1)</v>
      </c>
      <c r="F467" s="8" t="s">
        <v>758</v>
      </c>
      <c r="G467" s="9" t="s">
        <v>759</v>
      </c>
      <c r="H467" s="9" t="s">
        <v>682</v>
      </c>
      <c r="I467" s="10">
        <v>3</v>
      </c>
      <c r="J467" s="10"/>
      <c r="K467" s="19"/>
      <c r="L467" s="19"/>
      <c r="M467" s="19" t="s">
        <v>760</v>
      </c>
      <c r="N467" s="39"/>
    </row>
    <row r="468" s="28" customFormat="1" ht="192" customHeight="1" spans="1:14">
      <c r="A468" s="5">
        <v>1232</v>
      </c>
      <c r="B468" s="6" t="s">
        <v>529</v>
      </c>
      <c r="C468" s="7" t="s">
        <v>871</v>
      </c>
      <c r="D468" s="8" t="s">
        <v>679</v>
      </c>
      <c r="E468" s="8" t="str">
        <f>_xlfn.DISPIMG("ID_FAA9EB14CF4644E88789EE4D4DD54703",1)</f>
        <v>=DISPIMG("ID_FAA9EB14CF4644E88789EE4D4DD54703",1)</v>
      </c>
      <c r="F468" s="8" t="s">
        <v>741</v>
      </c>
      <c r="G468" s="9" t="s">
        <v>742</v>
      </c>
      <c r="H468" s="9" t="s">
        <v>872</v>
      </c>
      <c r="I468" s="10">
        <v>1</v>
      </c>
      <c r="J468" s="10"/>
      <c r="K468" s="19"/>
      <c r="L468" s="19"/>
      <c r="M468" s="19" t="s">
        <v>744</v>
      </c>
      <c r="N468" s="39"/>
    </row>
    <row r="469" s="28" customFormat="1" ht="192" customHeight="1" spans="1:14">
      <c r="A469" s="5">
        <v>1233</v>
      </c>
      <c r="B469" s="6" t="s">
        <v>529</v>
      </c>
      <c r="C469" s="7" t="s">
        <v>871</v>
      </c>
      <c r="D469" s="8" t="s">
        <v>679</v>
      </c>
      <c r="E469" s="8" t="str">
        <f>_xlfn.DISPIMG("ID_18F3D91C1C40418CB9BC9166F3A9A1F5",1)</f>
        <v>=DISPIMG("ID_18F3D91C1C40418CB9BC9166F3A9A1F5",1)</v>
      </c>
      <c r="F469" s="8" t="s">
        <v>741</v>
      </c>
      <c r="G469" s="9" t="s">
        <v>742</v>
      </c>
      <c r="H469" s="9" t="s">
        <v>873</v>
      </c>
      <c r="I469" s="10">
        <v>1</v>
      </c>
      <c r="J469" s="10"/>
      <c r="K469" s="19"/>
      <c r="L469" s="19"/>
      <c r="M469" s="19" t="s">
        <v>744</v>
      </c>
      <c r="N469" s="39"/>
    </row>
    <row r="470" s="28" customFormat="1" ht="192" customHeight="1" spans="1:14">
      <c r="A470" s="5">
        <v>1235</v>
      </c>
      <c r="B470" s="6" t="s">
        <v>529</v>
      </c>
      <c r="C470" s="7" t="s">
        <v>488</v>
      </c>
      <c r="D470" s="8" t="s">
        <v>808</v>
      </c>
      <c r="E470" s="8" t="str">
        <f>_xlfn.DISPIMG("ID_8ED2EEDC445C40E2B56F311D538CC018",1)</f>
        <v>=DISPIMG("ID_8ED2EEDC445C40E2B56F311D538CC018",1)</v>
      </c>
      <c r="F470" s="8" t="s">
        <v>809</v>
      </c>
      <c r="G470" s="9" t="s">
        <v>810</v>
      </c>
      <c r="H470" s="9" t="s">
        <v>811</v>
      </c>
      <c r="I470" s="10">
        <v>1</v>
      </c>
      <c r="J470" s="10" t="s">
        <v>21</v>
      </c>
      <c r="K470" s="19"/>
      <c r="L470" s="19"/>
      <c r="M470" s="19" t="s">
        <v>812</v>
      </c>
      <c r="N470" s="39"/>
    </row>
    <row r="471" s="28" customFormat="1" ht="192" customHeight="1" spans="1:14">
      <c r="A471" s="5">
        <v>1236</v>
      </c>
      <c r="B471" s="6" t="s">
        <v>529</v>
      </c>
      <c r="C471" s="7" t="s">
        <v>488</v>
      </c>
      <c r="D471" s="8" t="s">
        <v>649</v>
      </c>
      <c r="E471" s="8" t="str">
        <f>_xlfn.DISPIMG("ID_D830ABBA21AD4C0E8E3879AEE6222256",1)</f>
        <v>=DISPIMG("ID_D830ABBA21AD4C0E8E3879AEE6222256",1)</v>
      </c>
      <c r="F471" s="8" t="s">
        <v>650</v>
      </c>
      <c r="G471" s="9" t="s">
        <v>651</v>
      </c>
      <c r="H471" s="9" t="s">
        <v>652</v>
      </c>
      <c r="I471" s="10">
        <v>2</v>
      </c>
      <c r="J471" s="10" t="s">
        <v>21</v>
      </c>
      <c r="K471" s="19"/>
      <c r="L471" s="19"/>
      <c r="M471" s="19" t="s">
        <v>653</v>
      </c>
      <c r="N471" s="39"/>
    </row>
    <row r="472" s="28" customFormat="1" ht="192" customHeight="1" spans="1:14">
      <c r="A472" s="5">
        <v>1237</v>
      </c>
      <c r="B472" s="6" t="s">
        <v>529</v>
      </c>
      <c r="C472" s="7" t="s">
        <v>488</v>
      </c>
      <c r="D472" s="8" t="s">
        <v>654</v>
      </c>
      <c r="E472" s="8" t="str">
        <f>_xlfn.DISPIMG("ID_8F4F8B01D72B428AA3873FD75536B19E",1)</f>
        <v>=DISPIMG("ID_8F4F8B01D72B428AA3873FD75536B19E",1)</v>
      </c>
      <c r="F472" s="8" t="s">
        <v>655</v>
      </c>
      <c r="G472" s="9" t="s">
        <v>656</v>
      </c>
      <c r="H472" s="9" t="s">
        <v>657</v>
      </c>
      <c r="I472" s="10">
        <v>6</v>
      </c>
      <c r="J472" s="10" t="s">
        <v>21</v>
      </c>
      <c r="K472" s="19"/>
      <c r="L472" s="19"/>
      <c r="M472" s="19" t="s">
        <v>658</v>
      </c>
      <c r="N472" s="39"/>
    </row>
    <row r="473" s="28" customFormat="1" ht="192" customHeight="1" spans="1:14">
      <c r="A473" s="5">
        <v>1238</v>
      </c>
      <c r="B473" s="6" t="s">
        <v>529</v>
      </c>
      <c r="C473" s="7" t="s">
        <v>851</v>
      </c>
      <c r="D473" s="8" t="s">
        <v>665</v>
      </c>
      <c r="E473" s="8" t="str">
        <f>_xlfn.DISPIMG("ID_A18481DA95824B7783C75EA7DF930BE8",1)</f>
        <v>=DISPIMG("ID_A18481DA95824B7783C75EA7DF930BE8",1)</v>
      </c>
      <c r="F473" s="8" t="s">
        <v>666</v>
      </c>
      <c r="G473" s="9" t="s">
        <v>667</v>
      </c>
      <c r="H473" s="9" t="s">
        <v>852</v>
      </c>
      <c r="I473" s="10">
        <v>1</v>
      </c>
      <c r="J473" s="10"/>
      <c r="K473" s="19"/>
      <c r="L473" s="19"/>
      <c r="M473" s="19" t="s">
        <v>669</v>
      </c>
      <c r="N473" s="39"/>
    </row>
    <row r="474" s="28" customFormat="1" ht="192" customHeight="1" spans="1:14">
      <c r="A474" s="5">
        <v>1239</v>
      </c>
      <c r="B474" s="6" t="s">
        <v>529</v>
      </c>
      <c r="C474" s="7" t="s">
        <v>851</v>
      </c>
      <c r="D474" s="8" t="s">
        <v>665</v>
      </c>
      <c r="E474" s="8" t="str">
        <f>_xlfn.DISPIMG("ID_3925EFB273A3468C98A56937F8AB8E42",1)</f>
        <v>=DISPIMG("ID_3925EFB273A3468C98A56937F8AB8E42",1)</v>
      </c>
      <c r="F474" s="8" t="s">
        <v>666</v>
      </c>
      <c r="G474" s="9" t="s">
        <v>667</v>
      </c>
      <c r="H474" s="9" t="s">
        <v>853</v>
      </c>
      <c r="I474" s="10">
        <v>1</v>
      </c>
      <c r="J474" s="10"/>
      <c r="K474" s="19"/>
      <c r="L474" s="19"/>
      <c r="M474" s="19" t="s">
        <v>669</v>
      </c>
      <c r="N474" s="39"/>
    </row>
    <row r="475" s="28" customFormat="1" ht="192" customHeight="1" spans="1:14">
      <c r="A475" s="5">
        <v>1240</v>
      </c>
      <c r="B475" s="6" t="s">
        <v>529</v>
      </c>
      <c r="C475" s="7" t="s">
        <v>851</v>
      </c>
      <c r="D475" s="8" t="s">
        <v>719</v>
      </c>
      <c r="E475" s="8" t="str">
        <f>_xlfn.DISPIMG("ID_53AB33A01E9249C18C545110B84D42A9",1)</f>
        <v>=DISPIMG("ID_53AB33A01E9249C18C545110B84D42A9",1)</v>
      </c>
      <c r="F475" s="8" t="s">
        <v>786</v>
      </c>
      <c r="G475" s="9" t="s">
        <v>787</v>
      </c>
      <c r="H475" s="9" t="s">
        <v>788</v>
      </c>
      <c r="I475" s="10">
        <v>1</v>
      </c>
      <c r="J475" s="10"/>
      <c r="K475" s="19"/>
      <c r="L475" s="19"/>
      <c r="M475" s="19" t="s">
        <v>789</v>
      </c>
      <c r="N475" s="39"/>
    </row>
    <row r="476" s="28" customFormat="1" ht="192" customHeight="1" spans="1:14">
      <c r="A476" s="5">
        <v>1250</v>
      </c>
      <c r="B476" s="6" t="s">
        <v>529</v>
      </c>
      <c r="C476" s="7" t="s">
        <v>419</v>
      </c>
      <c r="D476" s="8" t="s">
        <v>632</v>
      </c>
      <c r="E476" s="8" t="str">
        <f>_xlfn.DISPIMG("ID_C8073A84076543199521B97D40CF7848",1)</f>
        <v>=DISPIMG("ID_C8073A84076543199521B97D40CF7848",1)</v>
      </c>
      <c r="F476" s="8" t="s">
        <v>636</v>
      </c>
      <c r="G476" s="9" t="s">
        <v>637</v>
      </c>
      <c r="H476" s="9" t="s">
        <v>633</v>
      </c>
      <c r="I476" s="10">
        <v>4</v>
      </c>
      <c r="J476" s="10" t="s">
        <v>21</v>
      </c>
      <c r="K476" s="19"/>
      <c r="L476" s="19"/>
      <c r="M476" s="19" t="s">
        <v>634</v>
      </c>
      <c r="N476" s="39"/>
    </row>
    <row r="477" s="28" customFormat="1" ht="192" customHeight="1" spans="1:14">
      <c r="A477" s="5">
        <v>1251</v>
      </c>
      <c r="B477" s="6" t="s">
        <v>529</v>
      </c>
      <c r="C477" s="7" t="s">
        <v>864</v>
      </c>
      <c r="D477" s="8" t="s">
        <v>665</v>
      </c>
      <c r="E477" s="8" t="str">
        <f>_xlfn.DISPIMG("ID_F49F356A72AA4FA084F6665AFAF8096E",1)</f>
        <v>=DISPIMG("ID_F49F356A72AA4FA084F6665AFAF8096E",1)</v>
      </c>
      <c r="F477" s="8" t="s">
        <v>666</v>
      </c>
      <c r="G477" s="9" t="s">
        <v>667</v>
      </c>
      <c r="H477" s="9" t="s">
        <v>869</v>
      </c>
      <c r="I477" s="10">
        <v>1</v>
      </c>
      <c r="J477" s="10"/>
      <c r="K477" s="19"/>
      <c r="L477" s="19"/>
      <c r="M477" s="19" t="s">
        <v>669</v>
      </c>
      <c r="N477" s="39"/>
    </row>
    <row r="478" s="28" customFormat="1" ht="192" customHeight="1" spans="1:14">
      <c r="A478" s="5">
        <v>1252</v>
      </c>
      <c r="B478" s="6" t="s">
        <v>529</v>
      </c>
      <c r="C478" s="7" t="s">
        <v>864</v>
      </c>
      <c r="D478" s="8" t="s">
        <v>719</v>
      </c>
      <c r="E478" s="8" t="str">
        <f>_xlfn.DISPIMG("ID_21EE926DDD1B44CA83FCBB2090FDAF5D",1)</f>
        <v>=DISPIMG("ID_21EE926DDD1B44CA83FCBB2090FDAF5D",1)</v>
      </c>
      <c r="F478" s="8" t="s">
        <v>786</v>
      </c>
      <c r="G478" s="9" t="s">
        <v>787</v>
      </c>
      <c r="H478" s="9" t="s">
        <v>788</v>
      </c>
      <c r="I478" s="10">
        <v>1</v>
      </c>
      <c r="J478" s="10"/>
      <c r="K478" s="19"/>
      <c r="L478" s="19"/>
      <c r="M478" s="19" t="s">
        <v>789</v>
      </c>
      <c r="N478" s="39"/>
    </row>
    <row r="479" s="28" customFormat="1" ht="192" customHeight="1" spans="1:14">
      <c r="A479" s="5">
        <v>1253</v>
      </c>
      <c r="B479" s="6" t="s">
        <v>529</v>
      </c>
      <c r="C479" s="7" t="s">
        <v>492</v>
      </c>
      <c r="D479" s="8" t="s">
        <v>659</v>
      </c>
      <c r="E479" s="8" t="str">
        <f>_xlfn.DISPIMG("ID_518E6AF2F9CB4EB3AADADEE61197A425",1)</f>
        <v>=DISPIMG("ID_518E6AF2F9CB4EB3AADADEE61197A425",1)</v>
      </c>
      <c r="F479" s="8" t="s">
        <v>790</v>
      </c>
      <c r="G479" s="9" t="s">
        <v>791</v>
      </c>
      <c r="H479" s="9" t="s">
        <v>792</v>
      </c>
      <c r="I479" s="10">
        <v>3</v>
      </c>
      <c r="J479" s="10" t="s">
        <v>21</v>
      </c>
      <c r="K479" s="19"/>
      <c r="L479" s="19"/>
      <c r="M479" s="19" t="s">
        <v>793</v>
      </c>
      <c r="N479" s="39"/>
    </row>
    <row r="480" s="28" customFormat="1" ht="192" customHeight="1" spans="1:14">
      <c r="A480" s="5">
        <v>1259</v>
      </c>
      <c r="B480" s="6" t="s">
        <v>529</v>
      </c>
      <c r="C480" s="7" t="s">
        <v>749</v>
      </c>
      <c r="D480" s="8" t="s">
        <v>750</v>
      </c>
      <c r="E480" s="8" t="str">
        <f>_xlfn.DISPIMG("ID_F6C0C11070554B1FA18DE7D7EC5E1270",1)</f>
        <v>=DISPIMG("ID_F6C0C11070554B1FA18DE7D7EC5E1270",1)</v>
      </c>
      <c r="F480" s="8" t="s">
        <v>751</v>
      </c>
      <c r="G480" s="9" t="s">
        <v>752</v>
      </c>
      <c r="H480" s="9" t="s">
        <v>753</v>
      </c>
      <c r="I480" s="10">
        <v>1</v>
      </c>
      <c r="J480" s="10" t="s">
        <v>21</v>
      </c>
      <c r="K480" s="19"/>
      <c r="L480" s="19"/>
      <c r="M480" s="19" t="s">
        <v>754</v>
      </c>
      <c r="N480" s="39"/>
    </row>
    <row r="481" s="28" customFormat="1" ht="192" customHeight="1" spans="1:14">
      <c r="A481" s="5">
        <v>1260</v>
      </c>
      <c r="B481" s="6" t="s">
        <v>529</v>
      </c>
      <c r="C481" s="7" t="s">
        <v>749</v>
      </c>
      <c r="D481" s="8" t="s">
        <v>679</v>
      </c>
      <c r="E481" s="8" t="str">
        <f>_xlfn.DISPIMG("ID_68D415D6F9554B5D9BF29F1F449AE07A",1)</f>
        <v>=DISPIMG("ID_68D415D6F9554B5D9BF29F1F449AE07A",1)</v>
      </c>
      <c r="F481" s="8" t="s">
        <v>755</v>
      </c>
      <c r="G481" s="9" t="s">
        <v>756</v>
      </c>
      <c r="H481" s="9" t="s">
        <v>682</v>
      </c>
      <c r="I481" s="10">
        <v>2</v>
      </c>
      <c r="J481" s="10"/>
      <c r="K481" s="19"/>
      <c r="L481" s="19"/>
      <c r="M481" s="19" t="s">
        <v>757</v>
      </c>
      <c r="N481" s="39"/>
    </row>
    <row r="482" s="28" customFormat="1" ht="192" customHeight="1" spans="1:14">
      <c r="A482" s="5">
        <v>1261</v>
      </c>
      <c r="B482" s="6" t="s">
        <v>529</v>
      </c>
      <c r="C482" s="7" t="s">
        <v>749</v>
      </c>
      <c r="D482" s="8" t="s">
        <v>679</v>
      </c>
      <c r="E482" s="8" t="str">
        <f>_xlfn.DISPIMG("ID_E2DFBE39A4A24D6CAD0F458D48B95F54",1)</f>
        <v>=DISPIMG("ID_E2DFBE39A4A24D6CAD0F458D48B95F54",1)</v>
      </c>
      <c r="F482" s="8" t="s">
        <v>758</v>
      </c>
      <c r="G482" s="9" t="s">
        <v>759</v>
      </c>
      <c r="H482" s="9" t="s">
        <v>682</v>
      </c>
      <c r="I482" s="10">
        <v>4</v>
      </c>
      <c r="J482" s="10"/>
      <c r="K482" s="19"/>
      <c r="L482" s="19"/>
      <c r="M482" s="19" t="s">
        <v>760</v>
      </c>
      <c r="N482" s="39"/>
    </row>
    <row r="483" s="28" customFormat="1" ht="192" customHeight="1" spans="1:14">
      <c r="A483" s="5">
        <v>1262</v>
      </c>
      <c r="B483" s="6" t="s">
        <v>529</v>
      </c>
      <c r="C483" s="7" t="s">
        <v>749</v>
      </c>
      <c r="D483" s="8" t="s">
        <v>679</v>
      </c>
      <c r="E483" s="8" t="str">
        <f>_xlfn.DISPIMG("ID_B12269B4CCFA4950B489C0BAC87A8068",1)</f>
        <v>=DISPIMG("ID_B12269B4CCFA4950B489C0BAC87A8068",1)</v>
      </c>
      <c r="F483" s="8" t="s">
        <v>741</v>
      </c>
      <c r="G483" s="9" t="s">
        <v>742</v>
      </c>
      <c r="H483" s="9" t="s">
        <v>855</v>
      </c>
      <c r="I483" s="10">
        <v>2</v>
      </c>
      <c r="J483" s="10"/>
      <c r="K483" s="19"/>
      <c r="L483" s="19"/>
      <c r="M483" s="19" t="s">
        <v>744</v>
      </c>
      <c r="N483" s="39"/>
    </row>
    <row r="484" s="28" customFormat="1" ht="192" customHeight="1" spans="1:14">
      <c r="A484" s="5">
        <v>1263</v>
      </c>
      <c r="B484" s="6" t="s">
        <v>529</v>
      </c>
      <c r="C484" s="7" t="s">
        <v>749</v>
      </c>
      <c r="D484" s="8" t="s">
        <v>796</v>
      </c>
      <c r="E484" s="8" t="str">
        <f>_xlfn.DISPIMG("ID_04A42088E22844E988AE044A87FAE761",1)</f>
        <v>=DISPIMG("ID_04A42088E22844E988AE044A87FAE761",1)</v>
      </c>
      <c r="F484" s="8" t="s">
        <v>797</v>
      </c>
      <c r="G484" s="9" t="s">
        <v>798</v>
      </c>
      <c r="H484" s="9" t="s">
        <v>799</v>
      </c>
      <c r="I484" s="10">
        <v>1</v>
      </c>
      <c r="J484" s="10"/>
      <c r="K484" s="19"/>
      <c r="L484" s="19"/>
      <c r="M484" s="19" t="s">
        <v>800</v>
      </c>
      <c r="N484" s="39"/>
    </row>
    <row r="485" s="28" customFormat="1" ht="192" customHeight="1" spans="1:14">
      <c r="A485" s="5">
        <v>1264</v>
      </c>
      <c r="B485" s="6" t="s">
        <v>529</v>
      </c>
      <c r="C485" s="7" t="s">
        <v>749</v>
      </c>
      <c r="D485" s="8" t="s">
        <v>684</v>
      </c>
      <c r="E485" s="8" t="str">
        <f>_xlfn.DISPIMG("ID_9E95D29F048A47B7A1CBE31DD610A6E8",1)</f>
        <v>=DISPIMG("ID_9E95D29F048A47B7A1CBE31DD610A6E8",1)</v>
      </c>
      <c r="F485" s="8" t="s">
        <v>685</v>
      </c>
      <c r="G485" s="9" t="s">
        <v>686</v>
      </c>
      <c r="H485" s="9" t="s">
        <v>687</v>
      </c>
      <c r="I485" s="10">
        <v>1</v>
      </c>
      <c r="J485" s="10"/>
      <c r="K485" s="19"/>
      <c r="L485" s="19"/>
      <c r="M485" s="19" t="s">
        <v>688</v>
      </c>
      <c r="N485" s="39"/>
    </row>
    <row r="486" s="28" customFormat="1" ht="192" customHeight="1" spans="1:14">
      <c r="A486" s="5">
        <v>1280</v>
      </c>
      <c r="B486" s="6" t="s">
        <v>531</v>
      </c>
      <c r="C486" s="7" t="s">
        <v>457</v>
      </c>
      <c r="D486" s="8" t="s">
        <v>665</v>
      </c>
      <c r="E486" s="8" t="str">
        <f>_xlfn.DISPIMG("ID_1A631E1ECB254BE399003108C2ACE6B6",1)</f>
        <v>=DISPIMG("ID_1A631E1ECB254BE399003108C2ACE6B6",1)</v>
      </c>
      <c r="F486" s="8" t="s">
        <v>666</v>
      </c>
      <c r="G486" s="9" t="s">
        <v>667</v>
      </c>
      <c r="H486" s="9" t="s">
        <v>842</v>
      </c>
      <c r="I486" s="10">
        <v>1</v>
      </c>
      <c r="J486" s="10"/>
      <c r="K486" s="19"/>
      <c r="L486" s="19"/>
      <c r="M486" s="19" t="s">
        <v>669</v>
      </c>
      <c r="N486" s="39"/>
    </row>
    <row r="487" s="28" customFormat="1" ht="192" customHeight="1" spans="1:14">
      <c r="A487" s="5">
        <v>1281</v>
      </c>
      <c r="B487" s="6" t="s">
        <v>531</v>
      </c>
      <c r="C487" s="7" t="s">
        <v>457</v>
      </c>
      <c r="D487" s="8" t="s">
        <v>665</v>
      </c>
      <c r="E487" s="8" t="str">
        <f>_xlfn.DISPIMG("ID_400478B7B8A945B1BD08C1BF4EF6D1FF",1)</f>
        <v>=DISPIMG("ID_400478B7B8A945B1BD08C1BF4EF6D1FF",1)</v>
      </c>
      <c r="F487" s="8" t="s">
        <v>666</v>
      </c>
      <c r="G487" s="9" t="s">
        <v>667</v>
      </c>
      <c r="H487" s="9" t="s">
        <v>870</v>
      </c>
      <c r="I487" s="10">
        <v>1</v>
      </c>
      <c r="J487" s="10"/>
      <c r="K487" s="19"/>
      <c r="L487" s="19"/>
      <c r="M487" s="19" t="s">
        <v>669</v>
      </c>
      <c r="N487" s="39"/>
    </row>
    <row r="488" s="28" customFormat="1" ht="192" customHeight="1" spans="1:14">
      <c r="A488" s="5">
        <v>1282</v>
      </c>
      <c r="B488" s="6" t="s">
        <v>531</v>
      </c>
      <c r="C488" s="7" t="s">
        <v>457</v>
      </c>
      <c r="D488" s="8" t="s">
        <v>719</v>
      </c>
      <c r="E488" s="8" t="str">
        <f>_xlfn.DISPIMG("ID_B07EFD1FEE294BAA9CD4A126A8046BF9",1)</f>
        <v>=DISPIMG("ID_B07EFD1FEE294BAA9CD4A126A8046BF9",1)</v>
      </c>
      <c r="F488" s="8" t="s">
        <v>786</v>
      </c>
      <c r="G488" s="9" t="s">
        <v>787</v>
      </c>
      <c r="H488" s="9" t="s">
        <v>788</v>
      </c>
      <c r="I488" s="10">
        <v>2</v>
      </c>
      <c r="J488" s="10"/>
      <c r="K488" s="19"/>
      <c r="L488" s="19"/>
      <c r="M488" s="19" t="s">
        <v>789</v>
      </c>
      <c r="N488" s="39"/>
    </row>
    <row r="489" s="28" customFormat="1" ht="192" customHeight="1" spans="1:14">
      <c r="A489" s="5">
        <v>1286</v>
      </c>
      <c r="B489" s="6" t="s">
        <v>531</v>
      </c>
      <c r="C489" s="7" t="s">
        <v>31</v>
      </c>
      <c r="D489" s="8" t="s">
        <v>762</v>
      </c>
      <c r="E489" s="8" t="str">
        <f>_xlfn.DISPIMG("ID_F287C803FD944D9587D2E45802906A59",1)</f>
        <v>=DISPIMG("ID_F287C803FD944D9587D2E45802906A59",1)</v>
      </c>
      <c r="F489" s="8" t="s">
        <v>763</v>
      </c>
      <c r="G489" s="9" t="s">
        <v>764</v>
      </c>
      <c r="H489" s="9" t="s">
        <v>765</v>
      </c>
      <c r="I489" s="10">
        <v>1</v>
      </c>
      <c r="J489" s="10" t="s">
        <v>21</v>
      </c>
      <c r="K489" s="19"/>
      <c r="L489" s="19"/>
      <c r="M489" s="19" t="s">
        <v>766</v>
      </c>
      <c r="N489" s="39"/>
    </row>
    <row r="490" s="28" customFormat="1" ht="192" customHeight="1" spans="1:14">
      <c r="A490" s="5">
        <v>1287</v>
      </c>
      <c r="B490" s="6" t="s">
        <v>531</v>
      </c>
      <c r="C490" s="7" t="s">
        <v>31</v>
      </c>
      <c r="D490" s="8" t="s">
        <v>843</v>
      </c>
      <c r="E490" s="8" t="str">
        <f>_xlfn.DISPIMG("ID_5DDEFFBED0294804AC6D4BC840788A01",1)</f>
        <v>=DISPIMG("ID_5DDEFFBED0294804AC6D4BC840788A01",1)</v>
      </c>
      <c r="F490" s="8" t="s">
        <v>671</v>
      </c>
      <c r="G490" s="9" t="s">
        <v>672</v>
      </c>
      <c r="H490" s="9" t="s">
        <v>673</v>
      </c>
      <c r="I490" s="10">
        <v>1</v>
      </c>
      <c r="J490" s="10" t="s">
        <v>21</v>
      </c>
      <c r="K490" s="19"/>
      <c r="L490" s="19"/>
      <c r="M490" s="19" t="s">
        <v>844</v>
      </c>
      <c r="N490" s="39"/>
    </row>
    <row r="491" s="28" customFormat="1" ht="192" customHeight="1" spans="1:14">
      <c r="A491" s="5">
        <v>1290</v>
      </c>
      <c r="B491" s="6" t="s">
        <v>531</v>
      </c>
      <c r="C491" s="7" t="s">
        <v>530</v>
      </c>
      <c r="D491" s="8" t="s">
        <v>659</v>
      </c>
      <c r="E491" s="8" t="str">
        <f>_xlfn.DISPIMG("ID_08B8B643A37F49D3A45F1B5C0AF1720B",1)</f>
        <v>=DISPIMG("ID_08B8B643A37F49D3A45F1B5C0AF1720B",1)</v>
      </c>
      <c r="F491" s="8" t="s">
        <v>660</v>
      </c>
      <c r="G491" s="9" t="s">
        <v>661</v>
      </c>
      <c r="H491" s="9" t="s">
        <v>662</v>
      </c>
      <c r="I491" s="10">
        <v>9</v>
      </c>
      <c r="J491" s="10" t="s">
        <v>21</v>
      </c>
      <c r="K491" s="19"/>
      <c r="L491" s="19"/>
      <c r="M491" s="19" t="s">
        <v>663</v>
      </c>
      <c r="N491" s="39"/>
    </row>
    <row r="492" s="28" customFormat="1" ht="192" customHeight="1" spans="1:14">
      <c r="A492" s="5">
        <v>1296</v>
      </c>
      <c r="B492" s="6" t="s">
        <v>531</v>
      </c>
      <c r="C492" s="7" t="s">
        <v>527</v>
      </c>
      <c r="D492" s="8" t="s">
        <v>632</v>
      </c>
      <c r="E492" s="8" t="str">
        <f>_xlfn.DISPIMG("ID_48540885BB5A4DA3A357DB8A70F165E5",1)</f>
        <v>=DISPIMG("ID_48540885BB5A4DA3A357DB8A70F165E5",1)</v>
      </c>
      <c r="F492" s="8" t="s">
        <v>636</v>
      </c>
      <c r="G492" s="9" t="s">
        <v>637</v>
      </c>
      <c r="H492" s="9" t="s">
        <v>633</v>
      </c>
      <c r="I492" s="10">
        <v>3</v>
      </c>
      <c r="J492" s="10" t="s">
        <v>21</v>
      </c>
      <c r="K492" s="19"/>
      <c r="L492" s="19"/>
      <c r="M492" s="19" t="s">
        <v>634</v>
      </c>
      <c r="N492" s="39"/>
    </row>
    <row r="493" s="28" customFormat="1" ht="192" customHeight="1" spans="1:14">
      <c r="A493" s="5">
        <v>1298</v>
      </c>
      <c r="B493" s="6" t="s">
        <v>531</v>
      </c>
      <c r="C493" s="7" t="s">
        <v>475</v>
      </c>
      <c r="D493" s="8" t="s">
        <v>808</v>
      </c>
      <c r="E493" s="8" t="str">
        <f>_xlfn.DISPIMG("ID_0F7ACA25FAD64690996BA1B39C5A4F6F",1)</f>
        <v>=DISPIMG("ID_0F7ACA25FAD64690996BA1B39C5A4F6F",1)</v>
      </c>
      <c r="F493" s="8" t="s">
        <v>809</v>
      </c>
      <c r="G493" s="9" t="s">
        <v>810</v>
      </c>
      <c r="H493" s="9" t="s">
        <v>811</v>
      </c>
      <c r="I493" s="10">
        <v>2</v>
      </c>
      <c r="J493" s="10" t="s">
        <v>21</v>
      </c>
      <c r="K493" s="19"/>
      <c r="L493" s="19"/>
      <c r="M493" s="19" t="s">
        <v>812</v>
      </c>
      <c r="N493" s="39"/>
    </row>
    <row r="494" s="28" customFormat="1" ht="192" customHeight="1" spans="1:14">
      <c r="A494" s="5">
        <v>1299</v>
      </c>
      <c r="B494" s="6" t="s">
        <v>531</v>
      </c>
      <c r="C494" s="7" t="s">
        <v>475</v>
      </c>
      <c r="D494" s="8" t="s">
        <v>649</v>
      </c>
      <c r="E494" s="8" t="str">
        <f>_xlfn.DISPIMG("ID_D7F644A3CBE64F67A64C3E6986B6B11F",1)</f>
        <v>=DISPIMG("ID_D7F644A3CBE64F67A64C3E6986B6B11F",1)</v>
      </c>
      <c r="F494" s="8" t="s">
        <v>650</v>
      </c>
      <c r="G494" s="9" t="s">
        <v>651</v>
      </c>
      <c r="H494" s="9" t="s">
        <v>652</v>
      </c>
      <c r="I494" s="10">
        <v>2</v>
      </c>
      <c r="J494" s="10" t="s">
        <v>21</v>
      </c>
      <c r="K494" s="19"/>
      <c r="L494" s="19"/>
      <c r="M494" s="19" t="s">
        <v>653</v>
      </c>
      <c r="N494" s="39"/>
    </row>
    <row r="495" s="28" customFormat="1" ht="192" customHeight="1" spans="1:14">
      <c r="A495" s="5">
        <v>1300</v>
      </c>
      <c r="B495" s="6" t="s">
        <v>531</v>
      </c>
      <c r="C495" s="7" t="s">
        <v>475</v>
      </c>
      <c r="D495" s="8" t="s">
        <v>654</v>
      </c>
      <c r="E495" s="8" t="str">
        <f>_xlfn.DISPIMG("ID_6602E06530CA41B4BA833518535F7D92",1)</f>
        <v>=DISPIMG("ID_6602E06530CA41B4BA833518535F7D92",1)</v>
      </c>
      <c r="F495" s="8" t="s">
        <v>655</v>
      </c>
      <c r="G495" s="9" t="s">
        <v>656</v>
      </c>
      <c r="H495" s="9" t="s">
        <v>657</v>
      </c>
      <c r="I495" s="10">
        <v>10</v>
      </c>
      <c r="J495" s="10" t="s">
        <v>21</v>
      </c>
      <c r="K495" s="19"/>
      <c r="L495" s="19"/>
      <c r="M495" s="19" t="s">
        <v>658</v>
      </c>
      <c r="N495" s="39"/>
    </row>
    <row r="496" s="28" customFormat="1" ht="192" customHeight="1" spans="1:14">
      <c r="A496" s="5">
        <v>1305</v>
      </c>
      <c r="B496" s="6" t="s">
        <v>531</v>
      </c>
      <c r="C496" s="7" t="s">
        <v>60</v>
      </c>
      <c r="D496" s="8" t="s">
        <v>665</v>
      </c>
      <c r="E496" s="8" t="str">
        <f>_xlfn.DISPIMG("ID_477A6F94139444D090F651DBC3FCEDC7",1)</f>
        <v>=DISPIMG("ID_477A6F94139444D090F651DBC3FCEDC7",1)</v>
      </c>
      <c r="F496" s="8" t="s">
        <v>666</v>
      </c>
      <c r="G496" s="9" t="s">
        <v>667</v>
      </c>
      <c r="H496" s="9" t="s">
        <v>850</v>
      </c>
      <c r="I496" s="10">
        <v>1</v>
      </c>
      <c r="J496" s="10"/>
      <c r="K496" s="19"/>
      <c r="L496" s="19"/>
      <c r="M496" s="19" t="s">
        <v>669</v>
      </c>
      <c r="N496" s="39"/>
    </row>
    <row r="497" s="28" customFormat="1" ht="192" customHeight="1" spans="1:14">
      <c r="A497" s="5">
        <v>1306</v>
      </c>
      <c r="B497" s="6" t="s">
        <v>531</v>
      </c>
      <c r="C497" s="7" t="s">
        <v>60</v>
      </c>
      <c r="D497" s="8" t="s">
        <v>719</v>
      </c>
      <c r="E497" s="8" t="str">
        <f>_xlfn.DISPIMG("ID_41CC610D2EE24206928382DE8AEF7231",1)</f>
        <v>=DISPIMG("ID_41CC610D2EE24206928382DE8AEF7231",1)</v>
      </c>
      <c r="F497" s="8" t="s">
        <v>786</v>
      </c>
      <c r="G497" s="9" t="s">
        <v>787</v>
      </c>
      <c r="H497" s="9" t="s">
        <v>788</v>
      </c>
      <c r="I497" s="10">
        <v>1</v>
      </c>
      <c r="J497" s="10"/>
      <c r="K497" s="19"/>
      <c r="L497" s="19"/>
      <c r="M497" s="19" t="s">
        <v>789</v>
      </c>
      <c r="N497" s="39"/>
    </row>
    <row r="498" s="28" customFormat="1" ht="192" customHeight="1" spans="1:14">
      <c r="A498" s="5">
        <v>1309</v>
      </c>
      <c r="B498" s="6" t="s">
        <v>531</v>
      </c>
      <c r="C498" s="7" t="s">
        <v>481</v>
      </c>
      <c r="D498" s="8" t="s">
        <v>632</v>
      </c>
      <c r="E498" s="8" t="str">
        <f>_xlfn.DISPIMG("ID_92038DBB32A04CDFB00BAE1F987BBCFE",1)</f>
        <v>=DISPIMG("ID_92038DBB32A04CDFB00BAE1F987BBCFE",1)</v>
      </c>
      <c r="F498" s="8" t="s">
        <v>636</v>
      </c>
      <c r="G498" s="9" t="s">
        <v>637</v>
      </c>
      <c r="H498" s="9" t="s">
        <v>633</v>
      </c>
      <c r="I498" s="10">
        <v>1</v>
      </c>
      <c r="J498" s="10" t="s">
        <v>21</v>
      </c>
      <c r="K498" s="19"/>
      <c r="L498" s="19"/>
      <c r="M498" s="19" t="s">
        <v>634</v>
      </c>
      <c r="N498" s="39"/>
    </row>
    <row r="499" s="28" customFormat="1" ht="192" customHeight="1" spans="1:14">
      <c r="A499" s="5">
        <v>1310</v>
      </c>
      <c r="B499" s="6" t="s">
        <v>531</v>
      </c>
      <c r="C499" s="7" t="s">
        <v>481</v>
      </c>
      <c r="D499" s="8" t="s">
        <v>843</v>
      </c>
      <c r="E499" s="8" t="str">
        <f>_xlfn.DISPIMG("ID_2AFC7061554640439FDAD68E9534186D",1)</f>
        <v>=DISPIMG("ID_2AFC7061554640439FDAD68E9534186D",1)</v>
      </c>
      <c r="F499" s="8" t="s">
        <v>671</v>
      </c>
      <c r="G499" s="9" t="s">
        <v>672</v>
      </c>
      <c r="H499" s="9" t="s">
        <v>673</v>
      </c>
      <c r="I499" s="10">
        <v>1</v>
      </c>
      <c r="J499" s="10" t="s">
        <v>21</v>
      </c>
      <c r="K499" s="19"/>
      <c r="L499" s="19"/>
      <c r="M499" s="19" t="s">
        <v>844</v>
      </c>
      <c r="N499" s="39"/>
    </row>
    <row r="500" s="28" customFormat="1" ht="192" customHeight="1" spans="1:14">
      <c r="A500" s="5">
        <v>1313</v>
      </c>
      <c r="B500" s="6" t="s">
        <v>531</v>
      </c>
      <c r="C500" s="7" t="s">
        <v>767</v>
      </c>
      <c r="D500" s="8" t="s">
        <v>730</v>
      </c>
      <c r="E500" s="8" t="str">
        <f>_xlfn.DISPIMG("ID_BDEB0A5516504D7A8BD2002047523C0F",1)</f>
        <v>=DISPIMG("ID_BDEB0A5516504D7A8BD2002047523C0F",1)</v>
      </c>
      <c r="F500" s="8" t="s">
        <v>731</v>
      </c>
      <c r="G500" s="9" t="s">
        <v>732</v>
      </c>
      <c r="H500" s="9" t="s">
        <v>733</v>
      </c>
      <c r="I500" s="10">
        <v>3</v>
      </c>
      <c r="J500" s="10" t="s">
        <v>21</v>
      </c>
      <c r="K500" s="19"/>
      <c r="L500" s="19"/>
      <c r="M500" s="19" t="s">
        <v>734</v>
      </c>
      <c r="N500" s="39"/>
    </row>
    <row r="501" s="28" customFormat="1" ht="192" customHeight="1" spans="1:14">
      <c r="A501" s="5">
        <v>1314</v>
      </c>
      <c r="B501" s="6" t="s">
        <v>531</v>
      </c>
      <c r="C501" s="7" t="s">
        <v>871</v>
      </c>
      <c r="D501" s="8" t="s">
        <v>679</v>
      </c>
      <c r="E501" s="8" t="str">
        <f>_xlfn.DISPIMG("ID_3E4EE6F1B9274E899508EEBF438C0AEE",1)</f>
        <v>=DISPIMG("ID_3E4EE6F1B9274E899508EEBF438C0AEE",1)</v>
      </c>
      <c r="F501" s="8" t="s">
        <v>755</v>
      </c>
      <c r="G501" s="9" t="s">
        <v>756</v>
      </c>
      <c r="H501" s="9" t="s">
        <v>682</v>
      </c>
      <c r="I501" s="10">
        <v>4</v>
      </c>
      <c r="J501" s="10"/>
      <c r="K501" s="19"/>
      <c r="L501" s="19"/>
      <c r="M501" s="19" t="s">
        <v>757</v>
      </c>
      <c r="N501" s="39"/>
    </row>
    <row r="502" s="28" customFormat="1" ht="192" customHeight="1" spans="1:14">
      <c r="A502" s="5">
        <v>1315</v>
      </c>
      <c r="B502" s="6" t="s">
        <v>531</v>
      </c>
      <c r="C502" s="7" t="s">
        <v>871</v>
      </c>
      <c r="D502" s="8" t="s">
        <v>679</v>
      </c>
      <c r="E502" s="8" t="str">
        <f>_xlfn.DISPIMG("ID_46A3444BE0BE4ECA8928F05354E44D9E",1)</f>
        <v>=DISPIMG("ID_46A3444BE0BE4ECA8928F05354E44D9E",1)</v>
      </c>
      <c r="F502" s="8" t="s">
        <v>758</v>
      </c>
      <c r="G502" s="9" t="s">
        <v>759</v>
      </c>
      <c r="H502" s="9" t="s">
        <v>682</v>
      </c>
      <c r="I502" s="10">
        <v>3</v>
      </c>
      <c r="J502" s="10"/>
      <c r="K502" s="19"/>
      <c r="L502" s="19"/>
      <c r="M502" s="19" t="s">
        <v>760</v>
      </c>
      <c r="N502" s="39"/>
    </row>
    <row r="503" s="28" customFormat="1" ht="192" customHeight="1" spans="1:14">
      <c r="A503" s="5">
        <v>1316</v>
      </c>
      <c r="B503" s="6" t="s">
        <v>531</v>
      </c>
      <c r="C503" s="7" t="s">
        <v>871</v>
      </c>
      <c r="D503" s="8" t="s">
        <v>679</v>
      </c>
      <c r="E503" s="8" t="str">
        <f>_xlfn.DISPIMG("ID_83777CA78C57479FAAE4776715CDC599",1)</f>
        <v>=DISPIMG("ID_83777CA78C57479FAAE4776715CDC599",1)</v>
      </c>
      <c r="F503" s="8" t="s">
        <v>741</v>
      </c>
      <c r="G503" s="9" t="s">
        <v>742</v>
      </c>
      <c r="H503" s="9" t="s">
        <v>872</v>
      </c>
      <c r="I503" s="10">
        <v>1</v>
      </c>
      <c r="J503" s="10"/>
      <c r="K503" s="19"/>
      <c r="L503" s="19"/>
      <c r="M503" s="19" t="s">
        <v>744</v>
      </c>
      <c r="N503" s="39"/>
    </row>
    <row r="504" s="28" customFormat="1" ht="192" customHeight="1" spans="1:14">
      <c r="A504" s="5">
        <v>1317</v>
      </c>
      <c r="B504" s="6" t="s">
        <v>531</v>
      </c>
      <c r="C504" s="7" t="s">
        <v>871</v>
      </c>
      <c r="D504" s="8" t="s">
        <v>679</v>
      </c>
      <c r="E504" s="8" t="str">
        <f>_xlfn.DISPIMG("ID_75A07B5BCB0A4DBA99C6290AEDEA56CC",1)</f>
        <v>=DISPIMG("ID_75A07B5BCB0A4DBA99C6290AEDEA56CC",1)</v>
      </c>
      <c r="F504" s="8" t="s">
        <v>741</v>
      </c>
      <c r="G504" s="9" t="s">
        <v>742</v>
      </c>
      <c r="H504" s="9" t="s">
        <v>873</v>
      </c>
      <c r="I504" s="10">
        <v>1</v>
      </c>
      <c r="J504" s="10"/>
      <c r="K504" s="19"/>
      <c r="L504" s="19"/>
      <c r="M504" s="19" t="s">
        <v>744</v>
      </c>
      <c r="N504" s="39"/>
    </row>
    <row r="505" s="28" customFormat="1" ht="192" customHeight="1" spans="1:14">
      <c r="A505" s="5">
        <v>1319</v>
      </c>
      <c r="B505" s="6" t="s">
        <v>531</v>
      </c>
      <c r="C505" s="7" t="s">
        <v>488</v>
      </c>
      <c r="D505" s="8" t="s">
        <v>808</v>
      </c>
      <c r="E505" s="8" t="str">
        <f>_xlfn.DISPIMG("ID_961DCE570A3E4F21904D7A7172C3B0CA",1)</f>
        <v>=DISPIMG("ID_961DCE570A3E4F21904D7A7172C3B0CA",1)</v>
      </c>
      <c r="F505" s="8" t="s">
        <v>809</v>
      </c>
      <c r="G505" s="9" t="s">
        <v>810</v>
      </c>
      <c r="H505" s="9" t="s">
        <v>811</v>
      </c>
      <c r="I505" s="10">
        <v>1</v>
      </c>
      <c r="J505" s="10" t="s">
        <v>21</v>
      </c>
      <c r="K505" s="19"/>
      <c r="L505" s="19"/>
      <c r="M505" s="19" t="s">
        <v>812</v>
      </c>
      <c r="N505" s="39"/>
    </row>
    <row r="506" s="28" customFormat="1" ht="192" customHeight="1" spans="1:14">
      <c r="A506" s="5">
        <v>1320</v>
      </c>
      <c r="B506" s="6" t="s">
        <v>531</v>
      </c>
      <c r="C506" s="7" t="s">
        <v>488</v>
      </c>
      <c r="D506" s="8" t="s">
        <v>649</v>
      </c>
      <c r="E506" s="8" t="str">
        <f>_xlfn.DISPIMG("ID_9309AAA8CE94408182171DDE452E109E",1)</f>
        <v>=DISPIMG("ID_9309AAA8CE94408182171DDE452E109E",1)</v>
      </c>
      <c r="F506" s="8" t="s">
        <v>650</v>
      </c>
      <c r="G506" s="9" t="s">
        <v>651</v>
      </c>
      <c r="H506" s="9" t="s">
        <v>652</v>
      </c>
      <c r="I506" s="10">
        <v>2</v>
      </c>
      <c r="J506" s="10" t="s">
        <v>21</v>
      </c>
      <c r="K506" s="19"/>
      <c r="L506" s="19"/>
      <c r="M506" s="19" t="s">
        <v>653</v>
      </c>
      <c r="N506" s="39"/>
    </row>
    <row r="507" s="28" customFormat="1" ht="192" customHeight="1" spans="1:14">
      <c r="A507" s="5">
        <v>1321</v>
      </c>
      <c r="B507" s="6" t="s">
        <v>531</v>
      </c>
      <c r="C507" s="7" t="s">
        <v>488</v>
      </c>
      <c r="D507" s="8" t="s">
        <v>654</v>
      </c>
      <c r="E507" s="8" t="str">
        <f>_xlfn.DISPIMG("ID_1D5F874DD21845E3B6C6F50004E9BE46",1)</f>
        <v>=DISPIMG("ID_1D5F874DD21845E3B6C6F50004E9BE46",1)</v>
      </c>
      <c r="F507" s="8" t="s">
        <v>655</v>
      </c>
      <c r="G507" s="9" t="s">
        <v>656</v>
      </c>
      <c r="H507" s="9" t="s">
        <v>657</v>
      </c>
      <c r="I507" s="10">
        <v>6</v>
      </c>
      <c r="J507" s="10" t="s">
        <v>21</v>
      </c>
      <c r="K507" s="19"/>
      <c r="L507" s="19"/>
      <c r="M507" s="19" t="s">
        <v>658</v>
      </c>
      <c r="N507" s="39"/>
    </row>
    <row r="508" s="28" customFormat="1" ht="192" customHeight="1" spans="1:14">
      <c r="A508" s="5">
        <v>1322</v>
      </c>
      <c r="B508" s="6" t="s">
        <v>531</v>
      </c>
      <c r="C508" s="7" t="s">
        <v>851</v>
      </c>
      <c r="D508" s="8" t="s">
        <v>665</v>
      </c>
      <c r="E508" s="8" t="str">
        <f>_xlfn.DISPIMG("ID_17101DB47B72483A9C5227B8E35201FF",1)</f>
        <v>=DISPIMG("ID_17101DB47B72483A9C5227B8E35201FF",1)</v>
      </c>
      <c r="F508" s="8" t="s">
        <v>666</v>
      </c>
      <c r="G508" s="9" t="s">
        <v>667</v>
      </c>
      <c r="H508" s="9" t="s">
        <v>852</v>
      </c>
      <c r="I508" s="10">
        <v>1</v>
      </c>
      <c r="J508" s="10"/>
      <c r="K508" s="19"/>
      <c r="L508" s="19"/>
      <c r="M508" s="19" t="s">
        <v>669</v>
      </c>
      <c r="N508" s="39"/>
    </row>
    <row r="509" s="28" customFormat="1" ht="192" customHeight="1" spans="1:14">
      <c r="A509" s="5">
        <v>1323</v>
      </c>
      <c r="B509" s="6" t="s">
        <v>531</v>
      </c>
      <c r="C509" s="7" t="s">
        <v>851</v>
      </c>
      <c r="D509" s="8" t="s">
        <v>665</v>
      </c>
      <c r="E509" s="8" t="str">
        <f>_xlfn.DISPIMG("ID_6EC35C12B2EF4D26903CA5E25B90F86F",1)</f>
        <v>=DISPIMG("ID_6EC35C12B2EF4D26903CA5E25B90F86F",1)</v>
      </c>
      <c r="F509" s="8" t="s">
        <v>666</v>
      </c>
      <c r="G509" s="9" t="s">
        <v>667</v>
      </c>
      <c r="H509" s="9" t="s">
        <v>853</v>
      </c>
      <c r="I509" s="10">
        <v>1</v>
      </c>
      <c r="J509" s="10"/>
      <c r="K509" s="19"/>
      <c r="L509" s="19"/>
      <c r="M509" s="19" t="s">
        <v>669</v>
      </c>
      <c r="N509" s="39"/>
    </row>
    <row r="510" s="28" customFormat="1" ht="192" customHeight="1" spans="1:14">
      <c r="A510" s="5">
        <v>1324</v>
      </c>
      <c r="B510" s="6" t="s">
        <v>531</v>
      </c>
      <c r="C510" s="7" t="s">
        <v>851</v>
      </c>
      <c r="D510" s="8" t="s">
        <v>719</v>
      </c>
      <c r="E510" s="8" t="str">
        <f>_xlfn.DISPIMG("ID_18F25B5545EA4B88954F2754C20882CA",1)</f>
        <v>=DISPIMG("ID_18F25B5545EA4B88954F2754C20882CA",1)</v>
      </c>
      <c r="F510" s="8" t="s">
        <v>786</v>
      </c>
      <c r="G510" s="9" t="s">
        <v>787</v>
      </c>
      <c r="H510" s="9" t="s">
        <v>788</v>
      </c>
      <c r="I510" s="10">
        <v>1</v>
      </c>
      <c r="J510" s="10"/>
      <c r="K510" s="19"/>
      <c r="L510" s="19"/>
      <c r="M510" s="19" t="s">
        <v>789</v>
      </c>
      <c r="N510" s="39"/>
    </row>
    <row r="511" s="28" customFormat="1" ht="192" customHeight="1" spans="1:14">
      <c r="A511" s="5">
        <v>1334</v>
      </c>
      <c r="B511" s="6" t="s">
        <v>531</v>
      </c>
      <c r="C511" s="7" t="s">
        <v>419</v>
      </c>
      <c r="D511" s="8" t="s">
        <v>632</v>
      </c>
      <c r="E511" s="8" t="str">
        <f>_xlfn.DISPIMG("ID_61FCB669A2CB48018ECB1A1613CC2BAC",1)</f>
        <v>=DISPIMG("ID_61FCB669A2CB48018ECB1A1613CC2BAC",1)</v>
      </c>
      <c r="F511" s="8" t="s">
        <v>636</v>
      </c>
      <c r="G511" s="9" t="s">
        <v>637</v>
      </c>
      <c r="H511" s="9" t="s">
        <v>633</v>
      </c>
      <c r="I511" s="10">
        <v>4</v>
      </c>
      <c r="J511" s="10" t="s">
        <v>21</v>
      </c>
      <c r="K511" s="19"/>
      <c r="L511" s="19"/>
      <c r="M511" s="19" t="s">
        <v>634</v>
      </c>
      <c r="N511" s="39"/>
    </row>
    <row r="512" s="28" customFormat="1" ht="192" customHeight="1" spans="1:14">
      <c r="A512" s="5">
        <v>1335</v>
      </c>
      <c r="B512" s="6" t="s">
        <v>531</v>
      </c>
      <c r="C512" s="7" t="s">
        <v>864</v>
      </c>
      <c r="D512" s="8" t="s">
        <v>665</v>
      </c>
      <c r="E512" s="8" t="str">
        <f>_xlfn.DISPIMG("ID_B1C96CBFB7EA4264A9DA8498879755C3",1)</f>
        <v>=DISPIMG("ID_B1C96CBFB7EA4264A9DA8498879755C3",1)</v>
      </c>
      <c r="F512" s="8" t="s">
        <v>666</v>
      </c>
      <c r="G512" s="9" t="s">
        <v>667</v>
      </c>
      <c r="H512" s="9" t="s">
        <v>869</v>
      </c>
      <c r="I512" s="10">
        <v>1</v>
      </c>
      <c r="J512" s="10"/>
      <c r="K512" s="19"/>
      <c r="L512" s="19"/>
      <c r="M512" s="19" t="s">
        <v>669</v>
      </c>
      <c r="N512" s="39"/>
    </row>
    <row r="513" s="28" customFormat="1" ht="192" customHeight="1" spans="1:14">
      <c r="A513" s="5">
        <v>1336</v>
      </c>
      <c r="B513" s="6" t="s">
        <v>531</v>
      </c>
      <c r="C513" s="7" t="s">
        <v>864</v>
      </c>
      <c r="D513" s="8" t="s">
        <v>719</v>
      </c>
      <c r="E513" s="8" t="str">
        <f>_xlfn.DISPIMG("ID_81DD4C2C46D54C25ADA1268D1A11525A",1)</f>
        <v>=DISPIMG("ID_81DD4C2C46D54C25ADA1268D1A11525A",1)</v>
      </c>
      <c r="F513" s="8" t="s">
        <v>786</v>
      </c>
      <c r="G513" s="9" t="s">
        <v>787</v>
      </c>
      <c r="H513" s="9" t="s">
        <v>788</v>
      </c>
      <c r="I513" s="10">
        <v>1</v>
      </c>
      <c r="J513" s="10"/>
      <c r="K513" s="19"/>
      <c r="L513" s="19"/>
      <c r="M513" s="19" t="s">
        <v>789</v>
      </c>
      <c r="N513" s="39"/>
    </row>
    <row r="514" s="28" customFormat="1" ht="192" customHeight="1" spans="1:14">
      <c r="A514" s="5">
        <v>1337</v>
      </c>
      <c r="B514" s="6" t="s">
        <v>531</v>
      </c>
      <c r="C514" s="7" t="s">
        <v>492</v>
      </c>
      <c r="D514" s="8" t="s">
        <v>659</v>
      </c>
      <c r="E514" s="8" t="str">
        <f>_xlfn.DISPIMG("ID_BB5C281DBC56408E8F31683BB9BBCB30",1)</f>
        <v>=DISPIMG("ID_BB5C281DBC56408E8F31683BB9BBCB30",1)</v>
      </c>
      <c r="F514" s="8" t="s">
        <v>790</v>
      </c>
      <c r="G514" s="9" t="s">
        <v>791</v>
      </c>
      <c r="H514" s="9" t="s">
        <v>792</v>
      </c>
      <c r="I514" s="10">
        <v>3</v>
      </c>
      <c r="J514" s="10" t="s">
        <v>21</v>
      </c>
      <c r="K514" s="19"/>
      <c r="L514" s="19"/>
      <c r="M514" s="19" t="s">
        <v>793</v>
      </c>
      <c r="N514" s="39"/>
    </row>
    <row r="515" s="28" customFormat="1" ht="192" customHeight="1" spans="1:14">
      <c r="A515" s="5">
        <v>1343</v>
      </c>
      <c r="B515" s="6" t="s">
        <v>531</v>
      </c>
      <c r="C515" s="7" t="s">
        <v>749</v>
      </c>
      <c r="D515" s="8" t="s">
        <v>750</v>
      </c>
      <c r="E515" s="8" t="str">
        <f>_xlfn.DISPIMG("ID_AC017693D24841D5BF52B57A77C42F86",1)</f>
        <v>=DISPIMG("ID_AC017693D24841D5BF52B57A77C42F86",1)</v>
      </c>
      <c r="F515" s="8" t="s">
        <v>751</v>
      </c>
      <c r="G515" s="9" t="s">
        <v>752</v>
      </c>
      <c r="H515" s="9" t="s">
        <v>753</v>
      </c>
      <c r="I515" s="10">
        <v>1</v>
      </c>
      <c r="J515" s="10" t="s">
        <v>21</v>
      </c>
      <c r="K515" s="19"/>
      <c r="L515" s="19"/>
      <c r="M515" s="19" t="s">
        <v>754</v>
      </c>
      <c r="N515" s="39"/>
    </row>
    <row r="516" s="28" customFormat="1" ht="192" customHeight="1" spans="1:14">
      <c r="A516" s="5">
        <v>1344</v>
      </c>
      <c r="B516" s="6" t="s">
        <v>531</v>
      </c>
      <c r="C516" s="7" t="s">
        <v>749</v>
      </c>
      <c r="D516" s="8" t="s">
        <v>679</v>
      </c>
      <c r="E516" s="8" t="str">
        <f>_xlfn.DISPIMG("ID_A6DFF51CE5AC45EF8B2E0AB33015F451",1)</f>
        <v>=DISPIMG("ID_A6DFF51CE5AC45EF8B2E0AB33015F451",1)</v>
      </c>
      <c r="F516" s="8" t="s">
        <v>755</v>
      </c>
      <c r="G516" s="9" t="s">
        <v>756</v>
      </c>
      <c r="H516" s="9" t="s">
        <v>682</v>
      </c>
      <c r="I516" s="10">
        <v>2</v>
      </c>
      <c r="J516" s="10"/>
      <c r="K516" s="19"/>
      <c r="L516" s="19"/>
      <c r="M516" s="19" t="s">
        <v>757</v>
      </c>
      <c r="N516" s="39"/>
    </row>
    <row r="517" s="28" customFormat="1" ht="192" customHeight="1" spans="1:14">
      <c r="A517" s="5">
        <v>1345</v>
      </c>
      <c r="B517" s="6" t="s">
        <v>531</v>
      </c>
      <c r="C517" s="7" t="s">
        <v>749</v>
      </c>
      <c r="D517" s="8" t="s">
        <v>679</v>
      </c>
      <c r="E517" s="8" t="str">
        <f>_xlfn.DISPIMG("ID_85368D3B83AB4D94BED7CA7F98C6AA42",1)</f>
        <v>=DISPIMG("ID_85368D3B83AB4D94BED7CA7F98C6AA42",1)</v>
      </c>
      <c r="F517" s="8" t="s">
        <v>758</v>
      </c>
      <c r="G517" s="9" t="s">
        <v>759</v>
      </c>
      <c r="H517" s="9" t="s">
        <v>682</v>
      </c>
      <c r="I517" s="10">
        <v>4</v>
      </c>
      <c r="J517" s="10"/>
      <c r="K517" s="19"/>
      <c r="L517" s="19"/>
      <c r="M517" s="19" t="s">
        <v>760</v>
      </c>
      <c r="N517" s="39"/>
    </row>
    <row r="518" s="28" customFormat="1" ht="192" customHeight="1" spans="1:14">
      <c r="A518" s="5">
        <v>1346</v>
      </c>
      <c r="B518" s="6" t="s">
        <v>531</v>
      </c>
      <c r="C518" s="7" t="s">
        <v>749</v>
      </c>
      <c r="D518" s="8" t="s">
        <v>679</v>
      </c>
      <c r="E518" s="8" t="str">
        <f>_xlfn.DISPIMG("ID_0802E9ED0ADF47DB822C0228FB7A664D",1)</f>
        <v>=DISPIMG("ID_0802E9ED0ADF47DB822C0228FB7A664D",1)</v>
      </c>
      <c r="F518" s="8" t="s">
        <v>741</v>
      </c>
      <c r="G518" s="9" t="s">
        <v>742</v>
      </c>
      <c r="H518" s="9" t="s">
        <v>855</v>
      </c>
      <c r="I518" s="10">
        <v>2</v>
      </c>
      <c r="J518" s="10"/>
      <c r="K518" s="19"/>
      <c r="L518" s="19"/>
      <c r="M518" s="19" t="s">
        <v>744</v>
      </c>
      <c r="N518" s="39"/>
    </row>
    <row r="519" s="28" customFormat="1" ht="192" customHeight="1" spans="1:14">
      <c r="A519" s="5">
        <v>1347</v>
      </c>
      <c r="B519" s="6" t="s">
        <v>531</v>
      </c>
      <c r="C519" s="7" t="s">
        <v>749</v>
      </c>
      <c r="D519" s="8" t="s">
        <v>796</v>
      </c>
      <c r="E519" s="8" t="str">
        <f>_xlfn.DISPIMG("ID_28E82FDFCB0842929464421F0517D452",1)</f>
        <v>=DISPIMG("ID_28E82FDFCB0842929464421F0517D452",1)</v>
      </c>
      <c r="F519" s="8" t="s">
        <v>797</v>
      </c>
      <c r="G519" s="9" t="s">
        <v>798</v>
      </c>
      <c r="H519" s="9" t="s">
        <v>799</v>
      </c>
      <c r="I519" s="10">
        <v>1</v>
      </c>
      <c r="J519" s="10"/>
      <c r="K519" s="19"/>
      <c r="L519" s="19"/>
      <c r="M519" s="19" t="s">
        <v>800</v>
      </c>
      <c r="N519" s="39"/>
    </row>
    <row r="520" s="28" customFormat="1" ht="192" customHeight="1" spans="1:14">
      <c r="A520" s="5">
        <v>1348</v>
      </c>
      <c r="B520" s="6" t="s">
        <v>531</v>
      </c>
      <c r="C520" s="7" t="s">
        <v>749</v>
      </c>
      <c r="D520" s="8" t="s">
        <v>684</v>
      </c>
      <c r="E520" s="8" t="str">
        <f>_xlfn.DISPIMG("ID_8044F2CB9DCF4BD8A44E2325362E8CF8",1)</f>
        <v>=DISPIMG("ID_8044F2CB9DCF4BD8A44E2325362E8CF8",1)</v>
      </c>
      <c r="F520" s="8" t="s">
        <v>685</v>
      </c>
      <c r="G520" s="9" t="s">
        <v>686</v>
      </c>
      <c r="H520" s="9" t="s">
        <v>687</v>
      </c>
      <c r="I520" s="10">
        <v>1</v>
      </c>
      <c r="J520" s="10"/>
      <c r="K520" s="19"/>
      <c r="L520" s="19"/>
      <c r="M520" s="19" t="s">
        <v>688</v>
      </c>
      <c r="N520" s="39"/>
    </row>
    <row r="521" s="28" customFormat="1" ht="192" customHeight="1" spans="1:14">
      <c r="A521" s="5">
        <v>1364</v>
      </c>
      <c r="B521" s="6" t="s">
        <v>532</v>
      </c>
      <c r="C521" s="7" t="s">
        <v>457</v>
      </c>
      <c r="D521" s="8" t="s">
        <v>665</v>
      </c>
      <c r="E521" s="8" t="str">
        <f>_xlfn.DISPIMG("ID_29346AEFE88B46329DE36377DC62BE9C",1)</f>
        <v>=DISPIMG("ID_29346AEFE88B46329DE36377DC62BE9C",1)</v>
      </c>
      <c r="F521" s="8" t="s">
        <v>666</v>
      </c>
      <c r="G521" s="9" t="s">
        <v>667</v>
      </c>
      <c r="H521" s="9" t="s">
        <v>842</v>
      </c>
      <c r="I521" s="10">
        <v>1</v>
      </c>
      <c r="J521" s="10"/>
      <c r="K521" s="19"/>
      <c r="L521" s="19"/>
      <c r="M521" s="19" t="s">
        <v>669</v>
      </c>
      <c r="N521" s="39"/>
    </row>
    <row r="522" s="28" customFormat="1" ht="192" customHeight="1" spans="1:14">
      <c r="A522" s="5">
        <v>1365</v>
      </c>
      <c r="B522" s="6" t="s">
        <v>532</v>
      </c>
      <c r="C522" s="7" t="s">
        <v>457</v>
      </c>
      <c r="D522" s="8" t="s">
        <v>665</v>
      </c>
      <c r="E522" s="8" t="str">
        <f>_xlfn.DISPIMG("ID_40D821EFEB9E45C6A1AC7379EAC25D51",1)</f>
        <v>=DISPIMG("ID_40D821EFEB9E45C6A1AC7379EAC25D51",1)</v>
      </c>
      <c r="F522" s="8" t="s">
        <v>666</v>
      </c>
      <c r="G522" s="9" t="s">
        <v>667</v>
      </c>
      <c r="H522" s="9" t="s">
        <v>870</v>
      </c>
      <c r="I522" s="10">
        <v>1</v>
      </c>
      <c r="J522" s="10"/>
      <c r="K522" s="19"/>
      <c r="L522" s="19"/>
      <c r="M522" s="19" t="s">
        <v>669</v>
      </c>
      <c r="N522" s="39"/>
    </row>
    <row r="523" s="28" customFormat="1" ht="192" customHeight="1" spans="1:14">
      <c r="A523" s="5">
        <v>1366</v>
      </c>
      <c r="B523" s="6" t="s">
        <v>532</v>
      </c>
      <c r="C523" s="7" t="s">
        <v>457</v>
      </c>
      <c r="D523" s="8" t="s">
        <v>719</v>
      </c>
      <c r="E523" s="8" t="str">
        <f>_xlfn.DISPIMG("ID_E0F0B207EC2346A3936629B60AF1C699",1)</f>
        <v>=DISPIMG("ID_E0F0B207EC2346A3936629B60AF1C699",1)</v>
      </c>
      <c r="F523" s="8" t="s">
        <v>786</v>
      </c>
      <c r="G523" s="9" t="s">
        <v>787</v>
      </c>
      <c r="H523" s="9" t="s">
        <v>788</v>
      </c>
      <c r="I523" s="10">
        <v>2</v>
      </c>
      <c r="J523" s="10"/>
      <c r="K523" s="19"/>
      <c r="L523" s="19"/>
      <c r="M523" s="19" t="s">
        <v>789</v>
      </c>
      <c r="N523" s="39"/>
    </row>
    <row r="524" s="28" customFormat="1" ht="192" customHeight="1" spans="1:14">
      <c r="A524" s="5">
        <v>1370</v>
      </c>
      <c r="B524" s="6" t="s">
        <v>532</v>
      </c>
      <c r="C524" s="7" t="s">
        <v>31</v>
      </c>
      <c r="D524" s="8" t="s">
        <v>762</v>
      </c>
      <c r="E524" s="8" t="str">
        <f>_xlfn.DISPIMG("ID_8647A6C5F94649D7BBC440303D451C14",1)</f>
        <v>=DISPIMG("ID_8647A6C5F94649D7BBC440303D451C14",1)</v>
      </c>
      <c r="F524" s="8" t="s">
        <v>763</v>
      </c>
      <c r="G524" s="9" t="s">
        <v>764</v>
      </c>
      <c r="H524" s="9" t="s">
        <v>765</v>
      </c>
      <c r="I524" s="10">
        <v>1</v>
      </c>
      <c r="J524" s="10" t="s">
        <v>21</v>
      </c>
      <c r="K524" s="19"/>
      <c r="L524" s="19"/>
      <c r="M524" s="19" t="s">
        <v>766</v>
      </c>
      <c r="N524" s="39"/>
    </row>
    <row r="525" s="28" customFormat="1" ht="192" customHeight="1" spans="1:14">
      <c r="A525" s="5">
        <v>1371</v>
      </c>
      <c r="B525" s="6" t="s">
        <v>532</v>
      </c>
      <c r="C525" s="7" t="s">
        <v>31</v>
      </c>
      <c r="D525" s="8" t="s">
        <v>843</v>
      </c>
      <c r="E525" s="8" t="str">
        <f>_xlfn.DISPIMG("ID_3D7C29BED6774D4E919501D5A8BF4610",1)</f>
        <v>=DISPIMG("ID_3D7C29BED6774D4E919501D5A8BF4610",1)</v>
      </c>
      <c r="F525" s="8" t="s">
        <v>671</v>
      </c>
      <c r="G525" s="9" t="s">
        <v>672</v>
      </c>
      <c r="H525" s="9" t="s">
        <v>673</v>
      </c>
      <c r="I525" s="10">
        <v>1</v>
      </c>
      <c r="J525" s="10" t="s">
        <v>21</v>
      </c>
      <c r="K525" s="19"/>
      <c r="L525" s="19"/>
      <c r="M525" s="19" t="s">
        <v>844</v>
      </c>
      <c r="N525" s="39"/>
    </row>
    <row r="526" s="28" customFormat="1" ht="192" customHeight="1" spans="1:14">
      <c r="A526" s="5">
        <v>1374</v>
      </c>
      <c r="B526" s="6" t="s">
        <v>532</v>
      </c>
      <c r="C526" s="7" t="s">
        <v>530</v>
      </c>
      <c r="D526" s="8" t="s">
        <v>659</v>
      </c>
      <c r="E526" s="8" t="str">
        <f>_xlfn.DISPIMG("ID_77DF8027ADC0404597A83E76F39EB706",1)</f>
        <v>=DISPIMG("ID_77DF8027ADC0404597A83E76F39EB706",1)</v>
      </c>
      <c r="F526" s="8" t="s">
        <v>660</v>
      </c>
      <c r="G526" s="9" t="s">
        <v>661</v>
      </c>
      <c r="H526" s="9" t="s">
        <v>662</v>
      </c>
      <c r="I526" s="10">
        <v>9</v>
      </c>
      <c r="J526" s="10" t="s">
        <v>21</v>
      </c>
      <c r="K526" s="19"/>
      <c r="L526" s="19"/>
      <c r="M526" s="19" t="s">
        <v>663</v>
      </c>
      <c r="N526" s="39"/>
    </row>
    <row r="527" s="28" customFormat="1" ht="192" customHeight="1" spans="1:14">
      <c r="A527" s="5">
        <v>1380</v>
      </c>
      <c r="B527" s="6" t="s">
        <v>532</v>
      </c>
      <c r="C527" s="7" t="s">
        <v>527</v>
      </c>
      <c r="D527" s="8" t="s">
        <v>632</v>
      </c>
      <c r="E527" s="8" t="str">
        <f>_xlfn.DISPIMG("ID_CC316E83D8CB449A94A595C486284F93",1)</f>
        <v>=DISPIMG("ID_CC316E83D8CB449A94A595C486284F93",1)</v>
      </c>
      <c r="F527" s="8" t="s">
        <v>636</v>
      </c>
      <c r="G527" s="9" t="s">
        <v>637</v>
      </c>
      <c r="H527" s="9" t="s">
        <v>633</v>
      </c>
      <c r="I527" s="10">
        <v>3</v>
      </c>
      <c r="J527" s="10" t="s">
        <v>21</v>
      </c>
      <c r="K527" s="19"/>
      <c r="L527" s="19"/>
      <c r="M527" s="19" t="s">
        <v>634</v>
      </c>
      <c r="N527" s="39"/>
    </row>
    <row r="528" s="28" customFormat="1" ht="192" customHeight="1" spans="1:14">
      <c r="A528" s="5">
        <v>1382</v>
      </c>
      <c r="B528" s="6" t="s">
        <v>532</v>
      </c>
      <c r="C528" s="7" t="s">
        <v>475</v>
      </c>
      <c r="D528" s="8" t="s">
        <v>808</v>
      </c>
      <c r="E528" s="8" t="str">
        <f>_xlfn.DISPIMG("ID_81B8316C369948128E49228A4D040CDB",1)</f>
        <v>=DISPIMG("ID_81B8316C369948128E49228A4D040CDB",1)</v>
      </c>
      <c r="F528" s="8" t="s">
        <v>809</v>
      </c>
      <c r="G528" s="9" t="s">
        <v>810</v>
      </c>
      <c r="H528" s="9" t="s">
        <v>811</v>
      </c>
      <c r="I528" s="10">
        <v>2</v>
      </c>
      <c r="J528" s="10" t="s">
        <v>21</v>
      </c>
      <c r="K528" s="19"/>
      <c r="L528" s="19"/>
      <c r="M528" s="19" t="s">
        <v>812</v>
      </c>
      <c r="N528" s="39"/>
    </row>
    <row r="529" s="28" customFormat="1" ht="192" customHeight="1" spans="1:14">
      <c r="A529" s="5">
        <v>1383</v>
      </c>
      <c r="B529" s="6" t="s">
        <v>532</v>
      </c>
      <c r="C529" s="7" t="s">
        <v>475</v>
      </c>
      <c r="D529" s="8" t="s">
        <v>649</v>
      </c>
      <c r="E529" s="8" t="str">
        <f>_xlfn.DISPIMG("ID_597CC2FD531440CB86E144C18719AE11",1)</f>
        <v>=DISPIMG("ID_597CC2FD531440CB86E144C18719AE11",1)</v>
      </c>
      <c r="F529" s="8" t="s">
        <v>650</v>
      </c>
      <c r="G529" s="9" t="s">
        <v>651</v>
      </c>
      <c r="H529" s="9" t="s">
        <v>652</v>
      </c>
      <c r="I529" s="10">
        <v>2</v>
      </c>
      <c r="J529" s="10" t="s">
        <v>21</v>
      </c>
      <c r="K529" s="19"/>
      <c r="L529" s="19"/>
      <c r="M529" s="19" t="s">
        <v>653</v>
      </c>
      <c r="N529" s="39"/>
    </row>
    <row r="530" s="28" customFormat="1" ht="192" customHeight="1" spans="1:14">
      <c r="A530" s="5">
        <v>1384</v>
      </c>
      <c r="B530" s="6" t="s">
        <v>532</v>
      </c>
      <c r="C530" s="7" t="s">
        <v>475</v>
      </c>
      <c r="D530" s="8" t="s">
        <v>654</v>
      </c>
      <c r="E530" s="8" t="str">
        <f>_xlfn.DISPIMG("ID_ED8FE57979AB4A309268330FD039F93A",1)</f>
        <v>=DISPIMG("ID_ED8FE57979AB4A309268330FD039F93A",1)</v>
      </c>
      <c r="F530" s="8" t="s">
        <v>655</v>
      </c>
      <c r="G530" s="9" t="s">
        <v>656</v>
      </c>
      <c r="H530" s="9" t="s">
        <v>657</v>
      </c>
      <c r="I530" s="10">
        <v>10</v>
      </c>
      <c r="J530" s="10" t="s">
        <v>21</v>
      </c>
      <c r="K530" s="19"/>
      <c r="L530" s="19"/>
      <c r="M530" s="19" t="s">
        <v>658</v>
      </c>
      <c r="N530" s="39"/>
    </row>
    <row r="531" s="28" customFormat="1" ht="192" customHeight="1" spans="1:14">
      <c r="A531" s="5">
        <v>1389</v>
      </c>
      <c r="B531" s="6" t="s">
        <v>532</v>
      </c>
      <c r="C531" s="7" t="s">
        <v>60</v>
      </c>
      <c r="D531" s="8" t="s">
        <v>665</v>
      </c>
      <c r="E531" s="8" t="str">
        <f>_xlfn.DISPIMG("ID_955684FF4C8D4A7CA39374D50B2EED2F",1)</f>
        <v>=DISPIMG("ID_955684FF4C8D4A7CA39374D50B2EED2F",1)</v>
      </c>
      <c r="F531" s="8" t="s">
        <v>666</v>
      </c>
      <c r="G531" s="9" t="s">
        <v>667</v>
      </c>
      <c r="H531" s="9" t="s">
        <v>850</v>
      </c>
      <c r="I531" s="10">
        <v>1</v>
      </c>
      <c r="J531" s="10"/>
      <c r="K531" s="19"/>
      <c r="L531" s="19"/>
      <c r="M531" s="19" t="s">
        <v>669</v>
      </c>
      <c r="N531" s="39"/>
    </row>
    <row r="532" s="28" customFormat="1" ht="192" customHeight="1" spans="1:14">
      <c r="A532" s="5">
        <v>1390</v>
      </c>
      <c r="B532" s="6" t="s">
        <v>532</v>
      </c>
      <c r="C532" s="7" t="s">
        <v>60</v>
      </c>
      <c r="D532" s="8" t="s">
        <v>719</v>
      </c>
      <c r="E532" s="8" t="str">
        <f>_xlfn.DISPIMG("ID_96B3FEDE8B9742BA96F9BB1C5F92FF3C",1)</f>
        <v>=DISPIMG("ID_96B3FEDE8B9742BA96F9BB1C5F92FF3C",1)</v>
      </c>
      <c r="F532" s="8" t="s">
        <v>786</v>
      </c>
      <c r="G532" s="9" t="s">
        <v>787</v>
      </c>
      <c r="H532" s="9" t="s">
        <v>788</v>
      </c>
      <c r="I532" s="10">
        <v>1</v>
      </c>
      <c r="J532" s="10"/>
      <c r="K532" s="19"/>
      <c r="L532" s="19"/>
      <c r="M532" s="19" t="s">
        <v>789</v>
      </c>
      <c r="N532" s="39"/>
    </row>
    <row r="533" s="28" customFormat="1" ht="192" customHeight="1" spans="1:14">
      <c r="A533" s="5">
        <v>1393</v>
      </c>
      <c r="B533" s="6" t="s">
        <v>532</v>
      </c>
      <c r="C533" s="7" t="s">
        <v>481</v>
      </c>
      <c r="D533" s="8" t="s">
        <v>632</v>
      </c>
      <c r="E533" s="8" t="str">
        <f>_xlfn.DISPIMG("ID_5E6E939655BB47BBAFB54255377B9A6D",1)</f>
        <v>=DISPIMG("ID_5E6E939655BB47BBAFB54255377B9A6D",1)</v>
      </c>
      <c r="F533" s="8" t="s">
        <v>636</v>
      </c>
      <c r="G533" s="9" t="s">
        <v>637</v>
      </c>
      <c r="H533" s="9" t="s">
        <v>633</v>
      </c>
      <c r="I533" s="10">
        <v>1</v>
      </c>
      <c r="J533" s="10" t="s">
        <v>21</v>
      </c>
      <c r="K533" s="19"/>
      <c r="L533" s="19"/>
      <c r="M533" s="19" t="s">
        <v>634</v>
      </c>
      <c r="N533" s="39"/>
    </row>
    <row r="534" s="28" customFormat="1" ht="192" customHeight="1" spans="1:14">
      <c r="A534" s="5">
        <v>1394</v>
      </c>
      <c r="B534" s="6" t="s">
        <v>532</v>
      </c>
      <c r="C534" s="7" t="s">
        <v>481</v>
      </c>
      <c r="D534" s="8" t="s">
        <v>843</v>
      </c>
      <c r="E534" s="8" t="str">
        <f>_xlfn.DISPIMG("ID_EBBBCD998D124ED0A0878CEEE0FD205D",1)</f>
        <v>=DISPIMG("ID_EBBBCD998D124ED0A0878CEEE0FD205D",1)</v>
      </c>
      <c r="F534" s="8" t="s">
        <v>671</v>
      </c>
      <c r="G534" s="9" t="s">
        <v>672</v>
      </c>
      <c r="H534" s="9" t="s">
        <v>673</v>
      </c>
      <c r="I534" s="10">
        <v>1</v>
      </c>
      <c r="J534" s="10" t="s">
        <v>21</v>
      </c>
      <c r="K534" s="19"/>
      <c r="L534" s="19"/>
      <c r="M534" s="19" t="s">
        <v>844</v>
      </c>
      <c r="N534" s="39"/>
    </row>
    <row r="535" s="28" customFormat="1" ht="192" customHeight="1" spans="1:14">
      <c r="A535" s="5">
        <v>1397</v>
      </c>
      <c r="B535" s="6" t="s">
        <v>532</v>
      </c>
      <c r="C535" s="7" t="s">
        <v>767</v>
      </c>
      <c r="D535" s="8" t="s">
        <v>730</v>
      </c>
      <c r="E535" s="8" t="str">
        <f>_xlfn.DISPIMG("ID_48318A11956340759F9F13A032456D3D",1)</f>
        <v>=DISPIMG("ID_48318A11956340759F9F13A032456D3D",1)</v>
      </c>
      <c r="F535" s="8" t="s">
        <v>731</v>
      </c>
      <c r="G535" s="9" t="s">
        <v>732</v>
      </c>
      <c r="H535" s="9" t="s">
        <v>733</v>
      </c>
      <c r="I535" s="10">
        <v>3</v>
      </c>
      <c r="J535" s="10" t="s">
        <v>21</v>
      </c>
      <c r="K535" s="19"/>
      <c r="L535" s="19"/>
      <c r="M535" s="19" t="s">
        <v>734</v>
      </c>
      <c r="N535" s="39"/>
    </row>
    <row r="536" s="28" customFormat="1" ht="192" customHeight="1" spans="1:14">
      <c r="A536" s="5">
        <v>1398</v>
      </c>
      <c r="B536" s="6" t="s">
        <v>532</v>
      </c>
      <c r="C536" s="7" t="s">
        <v>871</v>
      </c>
      <c r="D536" s="8" t="s">
        <v>679</v>
      </c>
      <c r="E536" s="8" t="str">
        <f>_xlfn.DISPIMG("ID_22E511714EFF4CC297802AD29FF2F5E8",1)</f>
        <v>=DISPIMG("ID_22E511714EFF4CC297802AD29FF2F5E8",1)</v>
      </c>
      <c r="F536" s="8" t="s">
        <v>755</v>
      </c>
      <c r="G536" s="9" t="s">
        <v>756</v>
      </c>
      <c r="H536" s="9" t="s">
        <v>682</v>
      </c>
      <c r="I536" s="10">
        <v>4</v>
      </c>
      <c r="J536" s="10"/>
      <c r="K536" s="19"/>
      <c r="L536" s="19"/>
      <c r="M536" s="19" t="s">
        <v>757</v>
      </c>
      <c r="N536" s="39"/>
    </row>
    <row r="537" s="28" customFormat="1" ht="192" customHeight="1" spans="1:14">
      <c r="A537" s="5">
        <v>1399</v>
      </c>
      <c r="B537" s="6" t="s">
        <v>532</v>
      </c>
      <c r="C537" s="7" t="s">
        <v>871</v>
      </c>
      <c r="D537" s="8" t="s">
        <v>679</v>
      </c>
      <c r="E537" s="8" t="str">
        <f>_xlfn.DISPIMG("ID_9A7FCFB00CCA4190A32AD70B3F203980",1)</f>
        <v>=DISPIMG("ID_9A7FCFB00CCA4190A32AD70B3F203980",1)</v>
      </c>
      <c r="F537" s="8" t="s">
        <v>758</v>
      </c>
      <c r="G537" s="9" t="s">
        <v>759</v>
      </c>
      <c r="H537" s="9" t="s">
        <v>682</v>
      </c>
      <c r="I537" s="10">
        <v>3</v>
      </c>
      <c r="J537" s="10"/>
      <c r="K537" s="19"/>
      <c r="L537" s="19"/>
      <c r="M537" s="19" t="s">
        <v>760</v>
      </c>
      <c r="N537" s="39"/>
    </row>
    <row r="538" s="28" customFormat="1" ht="192" customHeight="1" spans="1:14">
      <c r="A538" s="5">
        <v>1400</v>
      </c>
      <c r="B538" s="6" t="s">
        <v>532</v>
      </c>
      <c r="C538" s="7" t="s">
        <v>871</v>
      </c>
      <c r="D538" s="8" t="s">
        <v>679</v>
      </c>
      <c r="E538" s="8" t="str">
        <f>_xlfn.DISPIMG("ID_708247C369134BF386FAD9EC208C451C",1)</f>
        <v>=DISPIMG("ID_708247C369134BF386FAD9EC208C451C",1)</v>
      </c>
      <c r="F538" s="8" t="s">
        <v>741</v>
      </c>
      <c r="G538" s="9" t="s">
        <v>742</v>
      </c>
      <c r="H538" s="9" t="s">
        <v>872</v>
      </c>
      <c r="I538" s="10">
        <v>1</v>
      </c>
      <c r="J538" s="10"/>
      <c r="K538" s="19"/>
      <c r="L538" s="19"/>
      <c r="M538" s="19" t="s">
        <v>744</v>
      </c>
      <c r="N538" s="39"/>
    </row>
    <row r="539" s="28" customFormat="1" ht="192" customHeight="1" spans="1:14">
      <c r="A539" s="5">
        <v>1401</v>
      </c>
      <c r="B539" s="6" t="s">
        <v>532</v>
      </c>
      <c r="C539" s="7" t="s">
        <v>871</v>
      </c>
      <c r="D539" s="8" t="s">
        <v>679</v>
      </c>
      <c r="E539" s="8" t="str">
        <f>_xlfn.DISPIMG("ID_1B524BC3DD4345EBAF7014A3B2AB63F7",1)</f>
        <v>=DISPIMG("ID_1B524BC3DD4345EBAF7014A3B2AB63F7",1)</v>
      </c>
      <c r="F539" s="8" t="s">
        <v>741</v>
      </c>
      <c r="G539" s="9" t="s">
        <v>742</v>
      </c>
      <c r="H539" s="9" t="s">
        <v>873</v>
      </c>
      <c r="I539" s="10">
        <v>1</v>
      </c>
      <c r="J539" s="10"/>
      <c r="K539" s="19"/>
      <c r="L539" s="19"/>
      <c r="M539" s="19" t="s">
        <v>744</v>
      </c>
      <c r="N539" s="39"/>
    </row>
    <row r="540" s="28" customFormat="1" ht="192" customHeight="1" spans="1:14">
      <c r="A540" s="5">
        <v>1403</v>
      </c>
      <c r="B540" s="6" t="s">
        <v>532</v>
      </c>
      <c r="C540" s="7" t="s">
        <v>488</v>
      </c>
      <c r="D540" s="8" t="s">
        <v>808</v>
      </c>
      <c r="E540" s="8" t="str">
        <f>_xlfn.DISPIMG("ID_60C9EF3873C94E81B5E55064F931A884",1)</f>
        <v>=DISPIMG("ID_60C9EF3873C94E81B5E55064F931A884",1)</v>
      </c>
      <c r="F540" s="8" t="s">
        <v>809</v>
      </c>
      <c r="G540" s="9" t="s">
        <v>810</v>
      </c>
      <c r="H540" s="9" t="s">
        <v>811</v>
      </c>
      <c r="I540" s="10">
        <v>1</v>
      </c>
      <c r="J540" s="10" t="s">
        <v>21</v>
      </c>
      <c r="K540" s="19"/>
      <c r="L540" s="19"/>
      <c r="M540" s="19" t="s">
        <v>812</v>
      </c>
      <c r="N540" s="39"/>
    </row>
    <row r="541" s="28" customFormat="1" ht="192" customHeight="1" spans="1:14">
      <c r="A541" s="5">
        <v>1404</v>
      </c>
      <c r="B541" s="6" t="s">
        <v>532</v>
      </c>
      <c r="C541" s="7" t="s">
        <v>488</v>
      </c>
      <c r="D541" s="8" t="s">
        <v>649</v>
      </c>
      <c r="E541" s="8" t="str">
        <f>_xlfn.DISPIMG("ID_3B10B08D2C1143ECA1FDF02C1E93B87F",1)</f>
        <v>=DISPIMG("ID_3B10B08D2C1143ECA1FDF02C1E93B87F",1)</v>
      </c>
      <c r="F541" s="8" t="s">
        <v>650</v>
      </c>
      <c r="G541" s="9" t="s">
        <v>651</v>
      </c>
      <c r="H541" s="9" t="s">
        <v>652</v>
      </c>
      <c r="I541" s="10">
        <v>2</v>
      </c>
      <c r="J541" s="10" t="s">
        <v>21</v>
      </c>
      <c r="K541" s="19"/>
      <c r="L541" s="19"/>
      <c r="M541" s="19" t="s">
        <v>653</v>
      </c>
      <c r="N541" s="39"/>
    </row>
    <row r="542" s="28" customFormat="1" ht="192" customHeight="1" spans="1:14">
      <c r="A542" s="5">
        <v>1405</v>
      </c>
      <c r="B542" s="6" t="s">
        <v>532</v>
      </c>
      <c r="C542" s="7" t="s">
        <v>488</v>
      </c>
      <c r="D542" s="8" t="s">
        <v>654</v>
      </c>
      <c r="E542" s="8" t="str">
        <f>_xlfn.DISPIMG("ID_B2F01511420D48CE85B108DE5334F955",1)</f>
        <v>=DISPIMG("ID_B2F01511420D48CE85B108DE5334F955",1)</v>
      </c>
      <c r="F542" s="8" t="s">
        <v>655</v>
      </c>
      <c r="G542" s="9" t="s">
        <v>656</v>
      </c>
      <c r="H542" s="9" t="s">
        <v>657</v>
      </c>
      <c r="I542" s="10">
        <v>6</v>
      </c>
      <c r="J542" s="10" t="s">
        <v>21</v>
      </c>
      <c r="K542" s="19"/>
      <c r="L542" s="19"/>
      <c r="M542" s="19" t="s">
        <v>658</v>
      </c>
      <c r="N542" s="39"/>
    </row>
    <row r="543" s="28" customFormat="1" ht="192" customHeight="1" spans="1:14">
      <c r="A543" s="5">
        <v>1406</v>
      </c>
      <c r="B543" s="6" t="s">
        <v>532</v>
      </c>
      <c r="C543" s="7" t="s">
        <v>851</v>
      </c>
      <c r="D543" s="8" t="s">
        <v>665</v>
      </c>
      <c r="E543" s="8" t="str">
        <f>_xlfn.DISPIMG("ID_68E01E257CFF4D638E78F007556F7EAE",1)</f>
        <v>=DISPIMG("ID_68E01E257CFF4D638E78F007556F7EAE",1)</v>
      </c>
      <c r="F543" s="8" t="s">
        <v>666</v>
      </c>
      <c r="G543" s="9" t="s">
        <v>667</v>
      </c>
      <c r="H543" s="9" t="s">
        <v>852</v>
      </c>
      <c r="I543" s="10">
        <v>1</v>
      </c>
      <c r="J543" s="10"/>
      <c r="K543" s="19"/>
      <c r="L543" s="19"/>
      <c r="M543" s="19" t="s">
        <v>669</v>
      </c>
      <c r="N543" s="39"/>
    </row>
    <row r="544" s="28" customFormat="1" ht="192" customHeight="1" spans="1:14">
      <c r="A544" s="5">
        <v>1407</v>
      </c>
      <c r="B544" s="6" t="s">
        <v>532</v>
      </c>
      <c r="C544" s="7" t="s">
        <v>851</v>
      </c>
      <c r="D544" s="8" t="s">
        <v>665</v>
      </c>
      <c r="E544" s="8" t="str">
        <f>_xlfn.DISPIMG("ID_A39379F8827342F685165F44C0606C47",1)</f>
        <v>=DISPIMG("ID_A39379F8827342F685165F44C0606C47",1)</v>
      </c>
      <c r="F544" s="8" t="s">
        <v>666</v>
      </c>
      <c r="G544" s="9" t="s">
        <v>667</v>
      </c>
      <c r="H544" s="9" t="s">
        <v>853</v>
      </c>
      <c r="I544" s="10">
        <v>1</v>
      </c>
      <c r="J544" s="10"/>
      <c r="K544" s="19"/>
      <c r="L544" s="19"/>
      <c r="M544" s="19" t="s">
        <v>669</v>
      </c>
      <c r="N544" s="39"/>
    </row>
    <row r="545" s="28" customFormat="1" ht="192" customHeight="1" spans="1:14">
      <c r="A545" s="5">
        <v>1408</v>
      </c>
      <c r="B545" s="6" t="s">
        <v>532</v>
      </c>
      <c r="C545" s="7" t="s">
        <v>851</v>
      </c>
      <c r="D545" s="8" t="s">
        <v>719</v>
      </c>
      <c r="E545" s="8" t="str">
        <f>_xlfn.DISPIMG("ID_D7DEA58D28C64DD491ED615415CD5B14",1)</f>
        <v>=DISPIMG("ID_D7DEA58D28C64DD491ED615415CD5B14",1)</v>
      </c>
      <c r="F545" s="8" t="s">
        <v>786</v>
      </c>
      <c r="G545" s="9" t="s">
        <v>787</v>
      </c>
      <c r="H545" s="9" t="s">
        <v>788</v>
      </c>
      <c r="I545" s="10">
        <v>1</v>
      </c>
      <c r="J545" s="10"/>
      <c r="K545" s="19"/>
      <c r="L545" s="19"/>
      <c r="M545" s="19" t="s">
        <v>789</v>
      </c>
      <c r="N545" s="39"/>
    </row>
    <row r="546" s="28" customFormat="1" ht="192" customHeight="1" spans="1:14">
      <c r="A546" s="5">
        <v>1418</v>
      </c>
      <c r="B546" s="6" t="s">
        <v>532</v>
      </c>
      <c r="C546" s="7" t="s">
        <v>419</v>
      </c>
      <c r="D546" s="8" t="s">
        <v>632</v>
      </c>
      <c r="E546" s="8" t="str">
        <f>_xlfn.DISPIMG("ID_0B1007667AAB41758D6C3C2E2722B67E",1)</f>
        <v>=DISPIMG("ID_0B1007667AAB41758D6C3C2E2722B67E",1)</v>
      </c>
      <c r="F546" s="8" t="s">
        <v>636</v>
      </c>
      <c r="G546" s="9" t="s">
        <v>637</v>
      </c>
      <c r="H546" s="9" t="s">
        <v>633</v>
      </c>
      <c r="I546" s="10">
        <v>4</v>
      </c>
      <c r="J546" s="10" t="s">
        <v>21</v>
      </c>
      <c r="K546" s="19"/>
      <c r="L546" s="19"/>
      <c r="M546" s="19" t="s">
        <v>634</v>
      </c>
      <c r="N546" s="39"/>
    </row>
    <row r="547" s="28" customFormat="1" ht="192" customHeight="1" spans="1:14">
      <c r="A547" s="5">
        <v>1419</v>
      </c>
      <c r="B547" s="6" t="s">
        <v>532</v>
      </c>
      <c r="C547" s="7" t="s">
        <v>864</v>
      </c>
      <c r="D547" s="8" t="s">
        <v>665</v>
      </c>
      <c r="E547" s="8" t="str">
        <f>_xlfn.DISPIMG("ID_54D03D4C97FC4A1B9B3FEF4CD655536F",1)</f>
        <v>=DISPIMG("ID_54D03D4C97FC4A1B9B3FEF4CD655536F",1)</v>
      </c>
      <c r="F547" s="8" t="s">
        <v>666</v>
      </c>
      <c r="G547" s="9" t="s">
        <v>667</v>
      </c>
      <c r="H547" s="9" t="s">
        <v>869</v>
      </c>
      <c r="I547" s="10">
        <v>1</v>
      </c>
      <c r="J547" s="10"/>
      <c r="K547" s="19"/>
      <c r="L547" s="19"/>
      <c r="M547" s="19" t="s">
        <v>669</v>
      </c>
      <c r="N547" s="39"/>
    </row>
    <row r="548" s="28" customFormat="1" ht="192" customHeight="1" spans="1:14">
      <c r="A548" s="5">
        <v>1420</v>
      </c>
      <c r="B548" s="6" t="s">
        <v>532</v>
      </c>
      <c r="C548" s="7" t="s">
        <v>864</v>
      </c>
      <c r="D548" s="8" t="s">
        <v>719</v>
      </c>
      <c r="E548" s="8" t="str">
        <f>_xlfn.DISPIMG("ID_1B05F825968B46CEBE749F30C3866D63",1)</f>
        <v>=DISPIMG("ID_1B05F825968B46CEBE749F30C3866D63",1)</v>
      </c>
      <c r="F548" s="8" t="s">
        <v>786</v>
      </c>
      <c r="G548" s="9" t="s">
        <v>787</v>
      </c>
      <c r="H548" s="9" t="s">
        <v>788</v>
      </c>
      <c r="I548" s="10">
        <v>1</v>
      </c>
      <c r="J548" s="10"/>
      <c r="K548" s="19"/>
      <c r="L548" s="19"/>
      <c r="M548" s="19" t="s">
        <v>789</v>
      </c>
      <c r="N548" s="39"/>
    </row>
    <row r="549" s="28" customFormat="1" ht="192" customHeight="1" spans="1:14">
      <c r="A549" s="5">
        <v>1421</v>
      </c>
      <c r="B549" s="6" t="s">
        <v>532</v>
      </c>
      <c r="C549" s="7" t="s">
        <v>492</v>
      </c>
      <c r="D549" s="8" t="s">
        <v>659</v>
      </c>
      <c r="E549" s="8" t="str">
        <f>_xlfn.DISPIMG("ID_8A07CAF1A2D440F7B1979F60BEA49127",1)</f>
        <v>=DISPIMG("ID_8A07CAF1A2D440F7B1979F60BEA49127",1)</v>
      </c>
      <c r="F549" s="8" t="s">
        <v>790</v>
      </c>
      <c r="G549" s="9" t="s">
        <v>791</v>
      </c>
      <c r="H549" s="9" t="s">
        <v>792</v>
      </c>
      <c r="I549" s="10">
        <v>3</v>
      </c>
      <c r="J549" s="10" t="s">
        <v>21</v>
      </c>
      <c r="K549" s="19"/>
      <c r="L549" s="19"/>
      <c r="M549" s="19" t="s">
        <v>793</v>
      </c>
      <c r="N549" s="39"/>
    </row>
    <row r="550" s="28" customFormat="1" ht="192" customHeight="1" spans="1:14">
      <c r="A550" s="5">
        <v>1427</v>
      </c>
      <c r="B550" s="6" t="s">
        <v>532</v>
      </c>
      <c r="C550" s="7" t="s">
        <v>749</v>
      </c>
      <c r="D550" s="8" t="s">
        <v>750</v>
      </c>
      <c r="E550" s="8" t="str">
        <f>_xlfn.DISPIMG("ID_DE91C6AA06E5476E857A3CFED789E521",1)</f>
        <v>=DISPIMG("ID_DE91C6AA06E5476E857A3CFED789E521",1)</v>
      </c>
      <c r="F550" s="8" t="s">
        <v>751</v>
      </c>
      <c r="G550" s="9" t="s">
        <v>752</v>
      </c>
      <c r="H550" s="9" t="s">
        <v>753</v>
      </c>
      <c r="I550" s="10">
        <v>1</v>
      </c>
      <c r="J550" s="10" t="s">
        <v>21</v>
      </c>
      <c r="K550" s="19"/>
      <c r="L550" s="19"/>
      <c r="M550" s="19" t="s">
        <v>754</v>
      </c>
      <c r="N550" s="39"/>
    </row>
    <row r="551" s="28" customFormat="1" ht="192" customHeight="1" spans="1:14">
      <c r="A551" s="5">
        <v>1428</v>
      </c>
      <c r="B551" s="6" t="s">
        <v>532</v>
      </c>
      <c r="C551" s="7" t="s">
        <v>749</v>
      </c>
      <c r="D551" s="8" t="s">
        <v>679</v>
      </c>
      <c r="E551" s="8" t="str">
        <f>_xlfn.DISPIMG("ID_A4BB220A5DE940B185263E094E21092E",1)</f>
        <v>=DISPIMG("ID_A4BB220A5DE940B185263E094E21092E",1)</v>
      </c>
      <c r="F551" s="8" t="s">
        <v>755</v>
      </c>
      <c r="G551" s="9" t="s">
        <v>756</v>
      </c>
      <c r="H551" s="9" t="s">
        <v>682</v>
      </c>
      <c r="I551" s="10">
        <v>2</v>
      </c>
      <c r="J551" s="10"/>
      <c r="K551" s="19"/>
      <c r="L551" s="19"/>
      <c r="M551" s="19" t="s">
        <v>757</v>
      </c>
      <c r="N551" s="39"/>
    </row>
    <row r="552" s="28" customFormat="1" ht="192" customHeight="1" spans="1:14">
      <c r="A552" s="5">
        <v>1429</v>
      </c>
      <c r="B552" s="6" t="s">
        <v>532</v>
      </c>
      <c r="C552" s="7" t="s">
        <v>749</v>
      </c>
      <c r="D552" s="8" t="s">
        <v>679</v>
      </c>
      <c r="E552" s="8" t="str">
        <f>_xlfn.DISPIMG("ID_1FC3A2EAB4774271BE71863059798639",1)</f>
        <v>=DISPIMG("ID_1FC3A2EAB4774271BE71863059798639",1)</v>
      </c>
      <c r="F552" s="8" t="s">
        <v>758</v>
      </c>
      <c r="G552" s="9" t="s">
        <v>759</v>
      </c>
      <c r="H552" s="9" t="s">
        <v>682</v>
      </c>
      <c r="I552" s="10">
        <v>4</v>
      </c>
      <c r="J552" s="10"/>
      <c r="K552" s="19"/>
      <c r="L552" s="19"/>
      <c r="M552" s="19" t="s">
        <v>760</v>
      </c>
      <c r="N552" s="39"/>
    </row>
    <row r="553" s="28" customFormat="1" ht="192" customHeight="1" spans="1:14">
      <c r="A553" s="5">
        <v>1430</v>
      </c>
      <c r="B553" s="6" t="s">
        <v>532</v>
      </c>
      <c r="C553" s="7" t="s">
        <v>749</v>
      </c>
      <c r="D553" s="8" t="s">
        <v>679</v>
      </c>
      <c r="E553" s="8" t="str">
        <f>_xlfn.DISPIMG("ID_C052F178411240F7B85FC06B5CC69601",1)</f>
        <v>=DISPIMG("ID_C052F178411240F7B85FC06B5CC69601",1)</v>
      </c>
      <c r="F553" s="8" t="s">
        <v>741</v>
      </c>
      <c r="G553" s="9" t="s">
        <v>742</v>
      </c>
      <c r="H553" s="9" t="s">
        <v>855</v>
      </c>
      <c r="I553" s="10">
        <v>2</v>
      </c>
      <c r="J553" s="10"/>
      <c r="K553" s="19"/>
      <c r="L553" s="19"/>
      <c r="M553" s="19" t="s">
        <v>744</v>
      </c>
      <c r="N553" s="39"/>
    </row>
    <row r="554" s="28" customFormat="1" ht="192" customHeight="1" spans="1:14">
      <c r="A554" s="5">
        <v>1431</v>
      </c>
      <c r="B554" s="6" t="s">
        <v>532</v>
      </c>
      <c r="C554" s="7" t="s">
        <v>749</v>
      </c>
      <c r="D554" s="8" t="s">
        <v>796</v>
      </c>
      <c r="E554" s="8" t="str">
        <f>_xlfn.DISPIMG("ID_0C3887BC93C24421B84FA44B556ED55B",1)</f>
        <v>=DISPIMG("ID_0C3887BC93C24421B84FA44B556ED55B",1)</v>
      </c>
      <c r="F554" s="8" t="s">
        <v>797</v>
      </c>
      <c r="G554" s="9" t="s">
        <v>798</v>
      </c>
      <c r="H554" s="9" t="s">
        <v>799</v>
      </c>
      <c r="I554" s="10">
        <v>1</v>
      </c>
      <c r="J554" s="10"/>
      <c r="K554" s="19"/>
      <c r="L554" s="19"/>
      <c r="M554" s="19" t="s">
        <v>800</v>
      </c>
      <c r="N554" s="39"/>
    </row>
    <row r="555" s="28" customFormat="1" ht="192" customHeight="1" spans="1:14">
      <c r="A555" s="5">
        <v>1432</v>
      </c>
      <c r="B555" s="6" t="s">
        <v>532</v>
      </c>
      <c r="C555" s="7" t="s">
        <v>749</v>
      </c>
      <c r="D555" s="8" t="s">
        <v>684</v>
      </c>
      <c r="E555" s="8" t="str">
        <f>_xlfn.DISPIMG("ID_DCDD9AF63E69424C934FAE0C41A51CD5",1)</f>
        <v>=DISPIMG("ID_DCDD9AF63E69424C934FAE0C41A51CD5",1)</v>
      </c>
      <c r="F555" s="8" t="s">
        <v>685</v>
      </c>
      <c r="G555" s="9" t="s">
        <v>686</v>
      </c>
      <c r="H555" s="9" t="s">
        <v>687</v>
      </c>
      <c r="I555" s="10">
        <v>1</v>
      </c>
      <c r="J555" s="10"/>
      <c r="K555" s="19"/>
      <c r="L555" s="19"/>
      <c r="M555" s="19" t="s">
        <v>688</v>
      </c>
      <c r="N555" s="39"/>
    </row>
    <row r="556" s="28" customFormat="1" ht="192" customHeight="1" spans="1:14">
      <c r="A556" s="5">
        <v>1448</v>
      </c>
      <c r="B556" s="6" t="s">
        <v>533</v>
      </c>
      <c r="C556" s="7" t="s">
        <v>457</v>
      </c>
      <c r="D556" s="8" t="s">
        <v>665</v>
      </c>
      <c r="E556" s="8" t="str">
        <f>_xlfn.DISPIMG("ID_09015037AAC8433D8AFB2309C8CD3C24",1)</f>
        <v>=DISPIMG("ID_09015037AAC8433D8AFB2309C8CD3C24",1)</v>
      </c>
      <c r="F556" s="8" t="s">
        <v>666</v>
      </c>
      <c r="G556" s="9" t="s">
        <v>667</v>
      </c>
      <c r="H556" s="9" t="s">
        <v>842</v>
      </c>
      <c r="I556" s="10">
        <v>1</v>
      </c>
      <c r="J556" s="10"/>
      <c r="K556" s="19"/>
      <c r="L556" s="19"/>
      <c r="M556" s="19" t="s">
        <v>669</v>
      </c>
      <c r="N556" s="39"/>
    </row>
    <row r="557" s="28" customFormat="1" ht="192" customHeight="1" spans="1:14">
      <c r="A557" s="5">
        <v>1449</v>
      </c>
      <c r="B557" s="6" t="s">
        <v>533</v>
      </c>
      <c r="C557" s="7" t="s">
        <v>457</v>
      </c>
      <c r="D557" s="8" t="s">
        <v>665</v>
      </c>
      <c r="E557" s="8" t="str">
        <f>_xlfn.DISPIMG("ID_33EEAF1977AF46D7BD2768AB035B2CCB",1)</f>
        <v>=DISPIMG("ID_33EEAF1977AF46D7BD2768AB035B2CCB",1)</v>
      </c>
      <c r="F557" s="8" t="s">
        <v>666</v>
      </c>
      <c r="G557" s="9" t="s">
        <v>667</v>
      </c>
      <c r="H557" s="9" t="s">
        <v>870</v>
      </c>
      <c r="I557" s="10">
        <v>1</v>
      </c>
      <c r="J557" s="10"/>
      <c r="K557" s="19"/>
      <c r="L557" s="19"/>
      <c r="M557" s="19" t="s">
        <v>669</v>
      </c>
      <c r="N557" s="39"/>
    </row>
    <row r="558" s="28" customFormat="1" ht="192" customHeight="1" spans="1:14">
      <c r="A558" s="5">
        <v>1450</v>
      </c>
      <c r="B558" s="6" t="s">
        <v>533</v>
      </c>
      <c r="C558" s="7" t="s">
        <v>457</v>
      </c>
      <c r="D558" s="8" t="s">
        <v>719</v>
      </c>
      <c r="E558" s="8" t="str">
        <f>_xlfn.DISPIMG("ID_014C86869B8347B7B0BE4DE8C4A7AC50",1)</f>
        <v>=DISPIMG("ID_014C86869B8347B7B0BE4DE8C4A7AC50",1)</v>
      </c>
      <c r="F558" s="8" t="s">
        <v>786</v>
      </c>
      <c r="G558" s="9" t="s">
        <v>787</v>
      </c>
      <c r="H558" s="9" t="s">
        <v>788</v>
      </c>
      <c r="I558" s="10">
        <v>2</v>
      </c>
      <c r="J558" s="10"/>
      <c r="K558" s="19"/>
      <c r="L558" s="19"/>
      <c r="M558" s="19" t="s">
        <v>789</v>
      </c>
      <c r="N558" s="39"/>
    </row>
    <row r="559" s="28" customFormat="1" ht="192" customHeight="1" spans="1:14">
      <c r="A559" s="5">
        <v>1454</v>
      </c>
      <c r="B559" s="6" t="s">
        <v>533</v>
      </c>
      <c r="C559" s="7" t="s">
        <v>31</v>
      </c>
      <c r="D559" s="8" t="s">
        <v>762</v>
      </c>
      <c r="E559" s="8" t="str">
        <f>_xlfn.DISPIMG("ID_57F6D6FDAAFD4C39952E84EA4BA4DA36",1)</f>
        <v>=DISPIMG("ID_57F6D6FDAAFD4C39952E84EA4BA4DA36",1)</v>
      </c>
      <c r="F559" s="8" t="s">
        <v>763</v>
      </c>
      <c r="G559" s="9" t="s">
        <v>764</v>
      </c>
      <c r="H559" s="9" t="s">
        <v>765</v>
      </c>
      <c r="I559" s="10">
        <v>1</v>
      </c>
      <c r="J559" s="10" t="s">
        <v>21</v>
      </c>
      <c r="K559" s="19"/>
      <c r="L559" s="19"/>
      <c r="M559" s="19" t="s">
        <v>766</v>
      </c>
      <c r="N559" s="39"/>
    </row>
    <row r="560" s="28" customFormat="1" ht="192" customHeight="1" spans="1:14">
      <c r="A560" s="5">
        <v>1455</v>
      </c>
      <c r="B560" s="6" t="s">
        <v>533</v>
      </c>
      <c r="C560" s="7" t="s">
        <v>31</v>
      </c>
      <c r="D560" s="8" t="s">
        <v>843</v>
      </c>
      <c r="E560" s="8" t="str">
        <f>_xlfn.DISPIMG("ID_AF878DD4462247F4B9961F4AB0DED5E9",1)</f>
        <v>=DISPIMG("ID_AF878DD4462247F4B9961F4AB0DED5E9",1)</v>
      </c>
      <c r="F560" s="8" t="s">
        <v>671</v>
      </c>
      <c r="G560" s="9" t="s">
        <v>672</v>
      </c>
      <c r="H560" s="9" t="s">
        <v>673</v>
      </c>
      <c r="I560" s="10">
        <v>1</v>
      </c>
      <c r="J560" s="10" t="s">
        <v>21</v>
      </c>
      <c r="K560" s="19"/>
      <c r="L560" s="19"/>
      <c r="M560" s="19" t="s">
        <v>844</v>
      </c>
      <c r="N560" s="39"/>
    </row>
    <row r="561" s="28" customFormat="1" ht="192" customHeight="1" spans="1:14">
      <c r="A561" s="5">
        <v>1458</v>
      </c>
      <c r="B561" s="6" t="s">
        <v>533</v>
      </c>
      <c r="C561" s="7" t="s">
        <v>530</v>
      </c>
      <c r="D561" s="8" t="s">
        <v>659</v>
      </c>
      <c r="E561" s="8" t="str">
        <f>_xlfn.DISPIMG("ID_C26FAC214B7C460690D867E3FDC27E4A",1)</f>
        <v>=DISPIMG("ID_C26FAC214B7C460690D867E3FDC27E4A",1)</v>
      </c>
      <c r="F561" s="8" t="s">
        <v>660</v>
      </c>
      <c r="G561" s="9" t="s">
        <v>661</v>
      </c>
      <c r="H561" s="9" t="s">
        <v>662</v>
      </c>
      <c r="I561" s="10">
        <v>9</v>
      </c>
      <c r="J561" s="10" t="s">
        <v>21</v>
      </c>
      <c r="K561" s="19"/>
      <c r="L561" s="19"/>
      <c r="M561" s="19" t="s">
        <v>663</v>
      </c>
      <c r="N561" s="39"/>
    </row>
    <row r="562" s="28" customFormat="1" ht="192" customHeight="1" spans="1:14">
      <c r="A562" s="5">
        <v>1464</v>
      </c>
      <c r="B562" s="6" t="s">
        <v>533</v>
      </c>
      <c r="C562" s="7" t="s">
        <v>527</v>
      </c>
      <c r="D562" s="8" t="s">
        <v>632</v>
      </c>
      <c r="E562" s="8" t="str">
        <f>_xlfn.DISPIMG("ID_8B1B8C1A9F4244A8860F630B482D1D0A",1)</f>
        <v>=DISPIMG("ID_8B1B8C1A9F4244A8860F630B482D1D0A",1)</v>
      </c>
      <c r="F562" s="8" t="s">
        <v>636</v>
      </c>
      <c r="G562" s="9" t="s">
        <v>637</v>
      </c>
      <c r="H562" s="9" t="s">
        <v>633</v>
      </c>
      <c r="I562" s="10">
        <v>3</v>
      </c>
      <c r="J562" s="10" t="s">
        <v>21</v>
      </c>
      <c r="K562" s="19"/>
      <c r="L562" s="19"/>
      <c r="M562" s="19" t="s">
        <v>634</v>
      </c>
      <c r="N562" s="39"/>
    </row>
    <row r="563" s="28" customFormat="1" ht="192" customHeight="1" spans="1:14">
      <c r="A563" s="5">
        <v>1466</v>
      </c>
      <c r="B563" s="6" t="s">
        <v>533</v>
      </c>
      <c r="C563" s="7" t="s">
        <v>475</v>
      </c>
      <c r="D563" s="8" t="s">
        <v>808</v>
      </c>
      <c r="E563" s="8" t="str">
        <f>_xlfn.DISPIMG("ID_9DB3D54BDFE74B3DBA106AC39369CECC",1)</f>
        <v>=DISPIMG("ID_9DB3D54BDFE74B3DBA106AC39369CECC",1)</v>
      </c>
      <c r="F563" s="8" t="s">
        <v>809</v>
      </c>
      <c r="G563" s="9" t="s">
        <v>810</v>
      </c>
      <c r="H563" s="9" t="s">
        <v>811</v>
      </c>
      <c r="I563" s="10">
        <v>2</v>
      </c>
      <c r="J563" s="10" t="s">
        <v>21</v>
      </c>
      <c r="K563" s="19"/>
      <c r="L563" s="19"/>
      <c r="M563" s="19" t="s">
        <v>812</v>
      </c>
      <c r="N563" s="39"/>
    </row>
    <row r="564" s="28" customFormat="1" ht="192" customHeight="1" spans="1:14">
      <c r="A564" s="5">
        <v>1467</v>
      </c>
      <c r="B564" s="6" t="s">
        <v>533</v>
      </c>
      <c r="C564" s="7" t="s">
        <v>475</v>
      </c>
      <c r="D564" s="8" t="s">
        <v>649</v>
      </c>
      <c r="E564" s="8" t="str">
        <f>_xlfn.DISPIMG("ID_BC5D09C2903F4B5F8974F8D4348DE7AB",1)</f>
        <v>=DISPIMG("ID_BC5D09C2903F4B5F8974F8D4348DE7AB",1)</v>
      </c>
      <c r="F564" s="8" t="s">
        <v>650</v>
      </c>
      <c r="G564" s="9" t="s">
        <v>651</v>
      </c>
      <c r="H564" s="9" t="s">
        <v>652</v>
      </c>
      <c r="I564" s="10">
        <v>2</v>
      </c>
      <c r="J564" s="10" t="s">
        <v>21</v>
      </c>
      <c r="K564" s="19"/>
      <c r="L564" s="19"/>
      <c r="M564" s="19" t="s">
        <v>653</v>
      </c>
      <c r="N564" s="39"/>
    </row>
    <row r="565" s="28" customFormat="1" ht="192" customHeight="1" spans="1:14">
      <c r="A565" s="5">
        <v>1468</v>
      </c>
      <c r="B565" s="6" t="s">
        <v>533</v>
      </c>
      <c r="C565" s="7" t="s">
        <v>475</v>
      </c>
      <c r="D565" s="8" t="s">
        <v>654</v>
      </c>
      <c r="E565" s="8" t="str">
        <f>_xlfn.DISPIMG("ID_DC45AB6BF0A34C88BA2E4DA47555DDE1",1)</f>
        <v>=DISPIMG("ID_DC45AB6BF0A34C88BA2E4DA47555DDE1",1)</v>
      </c>
      <c r="F565" s="8" t="s">
        <v>655</v>
      </c>
      <c r="G565" s="9" t="s">
        <v>656</v>
      </c>
      <c r="H565" s="9" t="s">
        <v>657</v>
      </c>
      <c r="I565" s="10">
        <v>10</v>
      </c>
      <c r="J565" s="10" t="s">
        <v>21</v>
      </c>
      <c r="K565" s="19"/>
      <c r="L565" s="19"/>
      <c r="M565" s="19" t="s">
        <v>658</v>
      </c>
      <c r="N565" s="39"/>
    </row>
    <row r="566" s="28" customFormat="1" ht="192" customHeight="1" spans="1:14">
      <c r="A566" s="5">
        <v>1473</v>
      </c>
      <c r="B566" s="6" t="s">
        <v>533</v>
      </c>
      <c r="C566" s="7" t="s">
        <v>60</v>
      </c>
      <c r="D566" s="8" t="s">
        <v>665</v>
      </c>
      <c r="E566" s="8" t="str">
        <f>_xlfn.DISPIMG("ID_E8604F91223B475CA495FE5E48B1ACF9",1)</f>
        <v>=DISPIMG("ID_E8604F91223B475CA495FE5E48B1ACF9",1)</v>
      </c>
      <c r="F566" s="8" t="s">
        <v>666</v>
      </c>
      <c r="G566" s="9" t="s">
        <v>667</v>
      </c>
      <c r="H566" s="9" t="s">
        <v>850</v>
      </c>
      <c r="I566" s="10">
        <v>1</v>
      </c>
      <c r="J566" s="10"/>
      <c r="K566" s="19"/>
      <c r="L566" s="19"/>
      <c r="M566" s="19" t="s">
        <v>669</v>
      </c>
      <c r="N566" s="39"/>
    </row>
    <row r="567" s="28" customFormat="1" ht="192" customHeight="1" spans="1:14">
      <c r="A567" s="5">
        <v>1474</v>
      </c>
      <c r="B567" s="6" t="s">
        <v>533</v>
      </c>
      <c r="C567" s="7" t="s">
        <v>60</v>
      </c>
      <c r="D567" s="8" t="s">
        <v>719</v>
      </c>
      <c r="E567" s="8" t="str">
        <f>_xlfn.DISPIMG("ID_E7C4676FE12A4072B689613D01ABF002",1)</f>
        <v>=DISPIMG("ID_E7C4676FE12A4072B689613D01ABF002",1)</v>
      </c>
      <c r="F567" s="8" t="s">
        <v>786</v>
      </c>
      <c r="G567" s="9" t="s">
        <v>787</v>
      </c>
      <c r="H567" s="9" t="s">
        <v>788</v>
      </c>
      <c r="I567" s="10">
        <v>1</v>
      </c>
      <c r="J567" s="10"/>
      <c r="K567" s="19"/>
      <c r="L567" s="19"/>
      <c r="M567" s="19" t="s">
        <v>789</v>
      </c>
      <c r="N567" s="39"/>
    </row>
    <row r="568" s="28" customFormat="1" ht="192" customHeight="1" spans="1:14">
      <c r="A568" s="5">
        <v>1477</v>
      </c>
      <c r="B568" s="6" t="s">
        <v>533</v>
      </c>
      <c r="C568" s="7" t="s">
        <v>481</v>
      </c>
      <c r="D568" s="8" t="s">
        <v>632</v>
      </c>
      <c r="E568" s="8" t="str">
        <f>_xlfn.DISPIMG("ID_DF779550C4BF4E55BDE3E7B227B87CFB",1)</f>
        <v>=DISPIMG("ID_DF779550C4BF4E55BDE3E7B227B87CFB",1)</v>
      </c>
      <c r="F568" s="8" t="s">
        <v>636</v>
      </c>
      <c r="G568" s="9" t="s">
        <v>637</v>
      </c>
      <c r="H568" s="9" t="s">
        <v>633</v>
      </c>
      <c r="I568" s="10">
        <v>1</v>
      </c>
      <c r="J568" s="10" t="s">
        <v>21</v>
      </c>
      <c r="K568" s="19"/>
      <c r="L568" s="19"/>
      <c r="M568" s="19" t="s">
        <v>634</v>
      </c>
      <c r="N568" s="39"/>
    </row>
    <row r="569" s="28" customFormat="1" ht="192" customHeight="1" spans="1:14">
      <c r="A569" s="5">
        <v>1478</v>
      </c>
      <c r="B569" s="6" t="s">
        <v>533</v>
      </c>
      <c r="C569" s="7" t="s">
        <v>481</v>
      </c>
      <c r="D569" s="8" t="s">
        <v>843</v>
      </c>
      <c r="E569" s="8" t="str">
        <f>_xlfn.DISPIMG("ID_C7672009A6ED47F88A8D8CA31FE387AE",1)</f>
        <v>=DISPIMG("ID_C7672009A6ED47F88A8D8CA31FE387AE",1)</v>
      </c>
      <c r="F569" s="8" t="s">
        <v>671</v>
      </c>
      <c r="G569" s="9" t="s">
        <v>672</v>
      </c>
      <c r="H569" s="9" t="s">
        <v>673</v>
      </c>
      <c r="I569" s="10">
        <v>1</v>
      </c>
      <c r="J569" s="10" t="s">
        <v>21</v>
      </c>
      <c r="K569" s="19"/>
      <c r="L569" s="19"/>
      <c r="M569" s="19" t="s">
        <v>844</v>
      </c>
      <c r="N569" s="39"/>
    </row>
    <row r="570" s="28" customFormat="1" ht="192" customHeight="1" spans="1:14">
      <c r="A570" s="5">
        <v>1481</v>
      </c>
      <c r="B570" s="6" t="s">
        <v>533</v>
      </c>
      <c r="C570" s="7" t="s">
        <v>767</v>
      </c>
      <c r="D570" s="8" t="s">
        <v>730</v>
      </c>
      <c r="E570" s="8" t="str">
        <f>_xlfn.DISPIMG("ID_B06F308541094CFBBD3FD69B52E33E0B",1)</f>
        <v>=DISPIMG("ID_B06F308541094CFBBD3FD69B52E33E0B",1)</v>
      </c>
      <c r="F570" s="8" t="s">
        <v>731</v>
      </c>
      <c r="G570" s="9" t="s">
        <v>732</v>
      </c>
      <c r="H570" s="9" t="s">
        <v>733</v>
      </c>
      <c r="I570" s="10">
        <v>3</v>
      </c>
      <c r="J570" s="10" t="s">
        <v>21</v>
      </c>
      <c r="K570" s="19"/>
      <c r="L570" s="19"/>
      <c r="M570" s="19" t="s">
        <v>734</v>
      </c>
      <c r="N570" s="39"/>
    </row>
    <row r="571" s="28" customFormat="1" ht="192" customHeight="1" spans="1:14">
      <c r="A571" s="5">
        <v>1482</v>
      </c>
      <c r="B571" s="6" t="s">
        <v>533</v>
      </c>
      <c r="C571" s="7" t="s">
        <v>871</v>
      </c>
      <c r="D571" s="8" t="s">
        <v>679</v>
      </c>
      <c r="E571" s="8" t="str">
        <f>_xlfn.DISPIMG("ID_8E66CA5807524A8C87FBD825C44D3F68",1)</f>
        <v>=DISPIMG("ID_8E66CA5807524A8C87FBD825C44D3F68",1)</v>
      </c>
      <c r="F571" s="8" t="s">
        <v>755</v>
      </c>
      <c r="G571" s="9" t="s">
        <v>756</v>
      </c>
      <c r="H571" s="9" t="s">
        <v>682</v>
      </c>
      <c r="I571" s="10">
        <v>4</v>
      </c>
      <c r="J571" s="10"/>
      <c r="K571" s="19"/>
      <c r="L571" s="19"/>
      <c r="M571" s="19" t="s">
        <v>757</v>
      </c>
      <c r="N571" s="39"/>
    </row>
    <row r="572" s="28" customFormat="1" ht="192" customHeight="1" spans="1:14">
      <c r="A572" s="5">
        <v>1483</v>
      </c>
      <c r="B572" s="6" t="s">
        <v>533</v>
      </c>
      <c r="C572" s="7" t="s">
        <v>871</v>
      </c>
      <c r="D572" s="8" t="s">
        <v>679</v>
      </c>
      <c r="E572" s="8" t="str">
        <f>_xlfn.DISPIMG("ID_AF27D8B9C73446F3A5CF42A09080ECA7",1)</f>
        <v>=DISPIMG("ID_AF27D8B9C73446F3A5CF42A09080ECA7",1)</v>
      </c>
      <c r="F572" s="8" t="s">
        <v>758</v>
      </c>
      <c r="G572" s="9" t="s">
        <v>759</v>
      </c>
      <c r="H572" s="9" t="s">
        <v>682</v>
      </c>
      <c r="I572" s="10">
        <v>3</v>
      </c>
      <c r="J572" s="10"/>
      <c r="K572" s="19"/>
      <c r="L572" s="19"/>
      <c r="M572" s="19" t="s">
        <v>760</v>
      </c>
      <c r="N572" s="39"/>
    </row>
    <row r="573" s="28" customFormat="1" ht="192" customHeight="1" spans="1:14">
      <c r="A573" s="5">
        <v>1484</v>
      </c>
      <c r="B573" s="6" t="s">
        <v>533</v>
      </c>
      <c r="C573" s="7" t="s">
        <v>871</v>
      </c>
      <c r="D573" s="8" t="s">
        <v>679</v>
      </c>
      <c r="E573" s="8" t="str">
        <f>_xlfn.DISPIMG("ID_6F15508216E04C32A485D39A86DE015C",1)</f>
        <v>=DISPIMG("ID_6F15508216E04C32A485D39A86DE015C",1)</v>
      </c>
      <c r="F573" s="8" t="s">
        <v>741</v>
      </c>
      <c r="G573" s="9" t="s">
        <v>742</v>
      </c>
      <c r="H573" s="9" t="s">
        <v>872</v>
      </c>
      <c r="I573" s="10">
        <v>1</v>
      </c>
      <c r="J573" s="10"/>
      <c r="K573" s="19"/>
      <c r="L573" s="19"/>
      <c r="M573" s="19" t="s">
        <v>744</v>
      </c>
      <c r="N573" s="39"/>
    </row>
    <row r="574" s="28" customFormat="1" ht="192" customHeight="1" spans="1:14">
      <c r="A574" s="5">
        <v>1485</v>
      </c>
      <c r="B574" s="6" t="s">
        <v>533</v>
      </c>
      <c r="C574" s="7" t="s">
        <v>871</v>
      </c>
      <c r="D574" s="8" t="s">
        <v>679</v>
      </c>
      <c r="E574" s="8" t="str">
        <f>_xlfn.DISPIMG("ID_06B9439EB2FC42DDB595F466C90F898A",1)</f>
        <v>=DISPIMG("ID_06B9439EB2FC42DDB595F466C90F898A",1)</v>
      </c>
      <c r="F574" s="8" t="s">
        <v>741</v>
      </c>
      <c r="G574" s="9" t="s">
        <v>742</v>
      </c>
      <c r="H574" s="9" t="s">
        <v>873</v>
      </c>
      <c r="I574" s="10">
        <v>1</v>
      </c>
      <c r="J574" s="10"/>
      <c r="K574" s="19"/>
      <c r="L574" s="19"/>
      <c r="M574" s="19" t="s">
        <v>744</v>
      </c>
      <c r="N574" s="39"/>
    </row>
    <row r="575" s="28" customFormat="1" ht="192" customHeight="1" spans="1:14">
      <c r="A575" s="5">
        <v>1487</v>
      </c>
      <c r="B575" s="6" t="s">
        <v>533</v>
      </c>
      <c r="C575" s="7" t="s">
        <v>488</v>
      </c>
      <c r="D575" s="8" t="s">
        <v>808</v>
      </c>
      <c r="E575" s="8" t="str">
        <f>_xlfn.DISPIMG("ID_FE8C31CB9F884A898E16D549916E28D6",1)</f>
        <v>=DISPIMG("ID_FE8C31CB9F884A898E16D549916E28D6",1)</v>
      </c>
      <c r="F575" s="8" t="s">
        <v>809</v>
      </c>
      <c r="G575" s="9" t="s">
        <v>810</v>
      </c>
      <c r="H575" s="9" t="s">
        <v>811</v>
      </c>
      <c r="I575" s="10">
        <v>1</v>
      </c>
      <c r="J575" s="10" t="s">
        <v>21</v>
      </c>
      <c r="K575" s="19"/>
      <c r="L575" s="19"/>
      <c r="M575" s="19" t="s">
        <v>812</v>
      </c>
      <c r="N575" s="39"/>
    </row>
    <row r="576" s="28" customFormat="1" ht="192" customHeight="1" spans="1:14">
      <c r="A576" s="5">
        <v>1488</v>
      </c>
      <c r="B576" s="6" t="s">
        <v>533</v>
      </c>
      <c r="C576" s="7" t="s">
        <v>488</v>
      </c>
      <c r="D576" s="8" t="s">
        <v>649</v>
      </c>
      <c r="E576" s="8" t="str">
        <f>_xlfn.DISPIMG("ID_E34D35CE0A0F4022BC33893CA3DDA630",1)</f>
        <v>=DISPIMG("ID_E34D35CE0A0F4022BC33893CA3DDA630",1)</v>
      </c>
      <c r="F576" s="8" t="s">
        <v>650</v>
      </c>
      <c r="G576" s="9" t="s">
        <v>651</v>
      </c>
      <c r="H576" s="9" t="s">
        <v>652</v>
      </c>
      <c r="I576" s="10">
        <v>2</v>
      </c>
      <c r="J576" s="10" t="s">
        <v>21</v>
      </c>
      <c r="K576" s="19"/>
      <c r="L576" s="19"/>
      <c r="M576" s="19" t="s">
        <v>653</v>
      </c>
      <c r="N576" s="39"/>
    </row>
    <row r="577" s="28" customFormat="1" ht="192" customHeight="1" spans="1:14">
      <c r="A577" s="5">
        <v>1489</v>
      </c>
      <c r="B577" s="6" t="s">
        <v>533</v>
      </c>
      <c r="C577" s="7" t="s">
        <v>488</v>
      </c>
      <c r="D577" s="8" t="s">
        <v>654</v>
      </c>
      <c r="E577" s="8" t="str">
        <f>_xlfn.DISPIMG("ID_06CEA43567E846C5BA23A515A00C3F59",1)</f>
        <v>=DISPIMG("ID_06CEA43567E846C5BA23A515A00C3F59",1)</v>
      </c>
      <c r="F577" s="8" t="s">
        <v>655</v>
      </c>
      <c r="G577" s="9" t="s">
        <v>656</v>
      </c>
      <c r="H577" s="9" t="s">
        <v>657</v>
      </c>
      <c r="I577" s="10">
        <v>6</v>
      </c>
      <c r="J577" s="10" t="s">
        <v>21</v>
      </c>
      <c r="K577" s="19"/>
      <c r="L577" s="19"/>
      <c r="M577" s="19" t="s">
        <v>658</v>
      </c>
      <c r="N577" s="39"/>
    </row>
    <row r="578" s="28" customFormat="1" ht="192" customHeight="1" spans="1:14">
      <c r="A578" s="5">
        <v>1490</v>
      </c>
      <c r="B578" s="6" t="s">
        <v>533</v>
      </c>
      <c r="C578" s="7" t="s">
        <v>851</v>
      </c>
      <c r="D578" s="8" t="s">
        <v>665</v>
      </c>
      <c r="E578" s="8" t="str">
        <f>_xlfn.DISPIMG("ID_5210076933FE43C09AC2D12572370ABE",1)</f>
        <v>=DISPIMG("ID_5210076933FE43C09AC2D12572370ABE",1)</v>
      </c>
      <c r="F578" s="8" t="s">
        <v>666</v>
      </c>
      <c r="G578" s="9" t="s">
        <v>667</v>
      </c>
      <c r="H578" s="9" t="s">
        <v>852</v>
      </c>
      <c r="I578" s="10">
        <v>1</v>
      </c>
      <c r="J578" s="10"/>
      <c r="K578" s="19"/>
      <c r="L578" s="19"/>
      <c r="M578" s="19" t="s">
        <v>669</v>
      </c>
      <c r="N578" s="39"/>
    </row>
    <row r="579" s="28" customFormat="1" ht="192" customHeight="1" spans="1:14">
      <c r="A579" s="5">
        <v>1491</v>
      </c>
      <c r="B579" s="6" t="s">
        <v>533</v>
      </c>
      <c r="C579" s="7" t="s">
        <v>851</v>
      </c>
      <c r="D579" s="8" t="s">
        <v>665</v>
      </c>
      <c r="E579" s="8" t="str">
        <f>_xlfn.DISPIMG("ID_176A31A5CD844B63960F54039AC17704",1)</f>
        <v>=DISPIMG("ID_176A31A5CD844B63960F54039AC17704",1)</v>
      </c>
      <c r="F579" s="8" t="s">
        <v>666</v>
      </c>
      <c r="G579" s="9" t="s">
        <v>667</v>
      </c>
      <c r="H579" s="9" t="s">
        <v>853</v>
      </c>
      <c r="I579" s="10">
        <v>1</v>
      </c>
      <c r="J579" s="10"/>
      <c r="K579" s="19"/>
      <c r="L579" s="19"/>
      <c r="M579" s="19" t="s">
        <v>669</v>
      </c>
      <c r="N579" s="39"/>
    </row>
    <row r="580" s="28" customFormat="1" ht="192" customHeight="1" spans="1:14">
      <c r="A580" s="5">
        <v>1492</v>
      </c>
      <c r="B580" s="6" t="s">
        <v>533</v>
      </c>
      <c r="C580" s="7" t="s">
        <v>851</v>
      </c>
      <c r="D580" s="8" t="s">
        <v>719</v>
      </c>
      <c r="E580" s="8" t="str">
        <f>_xlfn.DISPIMG("ID_7053FD4452FD439391BEBABF4DD6020A",1)</f>
        <v>=DISPIMG("ID_7053FD4452FD439391BEBABF4DD6020A",1)</v>
      </c>
      <c r="F580" s="8" t="s">
        <v>786</v>
      </c>
      <c r="G580" s="9" t="s">
        <v>787</v>
      </c>
      <c r="H580" s="9" t="s">
        <v>788</v>
      </c>
      <c r="I580" s="10">
        <v>1</v>
      </c>
      <c r="J580" s="10"/>
      <c r="K580" s="19"/>
      <c r="L580" s="19"/>
      <c r="M580" s="19" t="s">
        <v>789</v>
      </c>
      <c r="N580" s="39"/>
    </row>
    <row r="581" s="28" customFormat="1" ht="192" customHeight="1" spans="1:14">
      <c r="A581" s="5">
        <v>1502</v>
      </c>
      <c r="B581" s="6" t="s">
        <v>533</v>
      </c>
      <c r="C581" s="7" t="s">
        <v>419</v>
      </c>
      <c r="D581" s="8" t="s">
        <v>632</v>
      </c>
      <c r="E581" s="8" t="str">
        <f>_xlfn.DISPIMG("ID_AC8DD9F2E80748E9A833EC0D03A908F3",1)</f>
        <v>=DISPIMG("ID_AC8DD9F2E80748E9A833EC0D03A908F3",1)</v>
      </c>
      <c r="F581" s="8" t="s">
        <v>636</v>
      </c>
      <c r="G581" s="9" t="s">
        <v>637</v>
      </c>
      <c r="H581" s="9" t="s">
        <v>633</v>
      </c>
      <c r="I581" s="10">
        <v>4</v>
      </c>
      <c r="J581" s="10" t="s">
        <v>21</v>
      </c>
      <c r="K581" s="19"/>
      <c r="L581" s="19"/>
      <c r="M581" s="19" t="s">
        <v>634</v>
      </c>
      <c r="N581" s="39"/>
    </row>
    <row r="582" s="28" customFormat="1" ht="192" customHeight="1" spans="1:14">
      <c r="A582" s="5">
        <v>1503</v>
      </c>
      <c r="B582" s="6" t="s">
        <v>533</v>
      </c>
      <c r="C582" s="7" t="s">
        <v>864</v>
      </c>
      <c r="D582" s="8" t="s">
        <v>665</v>
      </c>
      <c r="E582" s="8" t="str">
        <f>_xlfn.DISPIMG("ID_9F2A1553829A4A50B165A04A914C07AB",1)</f>
        <v>=DISPIMG("ID_9F2A1553829A4A50B165A04A914C07AB",1)</v>
      </c>
      <c r="F582" s="8" t="s">
        <v>666</v>
      </c>
      <c r="G582" s="9" t="s">
        <v>667</v>
      </c>
      <c r="H582" s="9" t="s">
        <v>869</v>
      </c>
      <c r="I582" s="10">
        <v>1</v>
      </c>
      <c r="J582" s="10"/>
      <c r="K582" s="19"/>
      <c r="L582" s="19"/>
      <c r="M582" s="19" t="s">
        <v>669</v>
      </c>
      <c r="N582" s="39"/>
    </row>
    <row r="583" s="28" customFormat="1" ht="192" customHeight="1" spans="1:14">
      <c r="A583" s="5">
        <v>1504</v>
      </c>
      <c r="B583" s="6" t="s">
        <v>533</v>
      </c>
      <c r="C583" s="7" t="s">
        <v>864</v>
      </c>
      <c r="D583" s="8" t="s">
        <v>719</v>
      </c>
      <c r="E583" s="8" t="str">
        <f>_xlfn.DISPIMG("ID_9F2AA379CF8A4C7980B33AFCC8AD1DCE",1)</f>
        <v>=DISPIMG("ID_9F2AA379CF8A4C7980B33AFCC8AD1DCE",1)</v>
      </c>
      <c r="F583" s="8" t="s">
        <v>786</v>
      </c>
      <c r="G583" s="9" t="s">
        <v>787</v>
      </c>
      <c r="H583" s="9" t="s">
        <v>788</v>
      </c>
      <c r="I583" s="10">
        <v>1</v>
      </c>
      <c r="J583" s="10"/>
      <c r="K583" s="19"/>
      <c r="L583" s="19"/>
      <c r="M583" s="19" t="s">
        <v>789</v>
      </c>
      <c r="N583" s="39"/>
    </row>
    <row r="584" s="28" customFormat="1" ht="192" customHeight="1" spans="1:14">
      <c r="A584" s="5">
        <v>1505</v>
      </c>
      <c r="B584" s="6" t="s">
        <v>533</v>
      </c>
      <c r="C584" s="7" t="s">
        <v>492</v>
      </c>
      <c r="D584" s="8" t="s">
        <v>659</v>
      </c>
      <c r="E584" s="8" t="str">
        <f>_xlfn.DISPIMG("ID_8524740F86264E49891DB32BAEEBF506",1)</f>
        <v>=DISPIMG("ID_8524740F86264E49891DB32BAEEBF506",1)</v>
      </c>
      <c r="F584" s="8" t="s">
        <v>790</v>
      </c>
      <c r="G584" s="9" t="s">
        <v>791</v>
      </c>
      <c r="H584" s="9" t="s">
        <v>792</v>
      </c>
      <c r="I584" s="10">
        <v>3</v>
      </c>
      <c r="J584" s="10" t="s">
        <v>21</v>
      </c>
      <c r="K584" s="19"/>
      <c r="L584" s="19"/>
      <c r="M584" s="19" t="s">
        <v>793</v>
      </c>
      <c r="N584" s="39"/>
    </row>
    <row r="585" s="28" customFormat="1" ht="192" customHeight="1" spans="1:14">
      <c r="A585" s="5">
        <v>1511</v>
      </c>
      <c r="B585" s="6" t="s">
        <v>533</v>
      </c>
      <c r="C585" s="7" t="s">
        <v>749</v>
      </c>
      <c r="D585" s="8" t="s">
        <v>750</v>
      </c>
      <c r="E585" s="8" t="str">
        <f>_xlfn.DISPIMG("ID_4E57DBB7B85E413FB788B3727CDF91FD",1)</f>
        <v>=DISPIMG("ID_4E57DBB7B85E413FB788B3727CDF91FD",1)</v>
      </c>
      <c r="F585" s="8" t="s">
        <v>751</v>
      </c>
      <c r="G585" s="9" t="s">
        <v>752</v>
      </c>
      <c r="H585" s="9" t="s">
        <v>753</v>
      </c>
      <c r="I585" s="10">
        <v>1</v>
      </c>
      <c r="J585" s="10" t="s">
        <v>21</v>
      </c>
      <c r="K585" s="19"/>
      <c r="L585" s="19"/>
      <c r="M585" s="19" t="s">
        <v>754</v>
      </c>
      <c r="N585" s="39"/>
    </row>
    <row r="586" s="28" customFormat="1" ht="192" customHeight="1" spans="1:14">
      <c r="A586" s="5">
        <v>1512</v>
      </c>
      <c r="B586" s="6" t="s">
        <v>533</v>
      </c>
      <c r="C586" s="7" t="s">
        <v>749</v>
      </c>
      <c r="D586" s="8" t="s">
        <v>679</v>
      </c>
      <c r="E586" s="8" t="str">
        <f>_xlfn.DISPIMG("ID_5B7D82900AFF4348A1716D3CDD8B0ACC",1)</f>
        <v>=DISPIMG("ID_5B7D82900AFF4348A1716D3CDD8B0ACC",1)</v>
      </c>
      <c r="F586" s="8" t="s">
        <v>755</v>
      </c>
      <c r="G586" s="9" t="s">
        <v>756</v>
      </c>
      <c r="H586" s="9" t="s">
        <v>682</v>
      </c>
      <c r="I586" s="10">
        <v>2</v>
      </c>
      <c r="J586" s="10"/>
      <c r="K586" s="19"/>
      <c r="L586" s="19"/>
      <c r="M586" s="19" t="s">
        <v>757</v>
      </c>
      <c r="N586" s="39"/>
    </row>
    <row r="587" s="28" customFormat="1" ht="192" customHeight="1" spans="1:14">
      <c r="A587" s="5">
        <v>1513</v>
      </c>
      <c r="B587" s="6" t="s">
        <v>533</v>
      </c>
      <c r="C587" s="7" t="s">
        <v>749</v>
      </c>
      <c r="D587" s="8" t="s">
        <v>679</v>
      </c>
      <c r="E587" s="8" t="str">
        <f>_xlfn.DISPIMG("ID_AA7A29A0EC9645139877C5BEBD6F67AC",1)</f>
        <v>=DISPIMG("ID_AA7A29A0EC9645139877C5BEBD6F67AC",1)</v>
      </c>
      <c r="F587" s="8" t="s">
        <v>758</v>
      </c>
      <c r="G587" s="9" t="s">
        <v>759</v>
      </c>
      <c r="H587" s="9" t="s">
        <v>682</v>
      </c>
      <c r="I587" s="10">
        <v>4</v>
      </c>
      <c r="J587" s="10"/>
      <c r="K587" s="19"/>
      <c r="L587" s="19"/>
      <c r="M587" s="19" t="s">
        <v>760</v>
      </c>
      <c r="N587" s="39"/>
    </row>
    <row r="588" s="28" customFormat="1" ht="192" customHeight="1" spans="1:14">
      <c r="A588" s="5">
        <v>1514</v>
      </c>
      <c r="B588" s="6" t="s">
        <v>533</v>
      </c>
      <c r="C588" s="7" t="s">
        <v>749</v>
      </c>
      <c r="D588" s="8" t="s">
        <v>679</v>
      </c>
      <c r="E588" s="8" t="str">
        <f>_xlfn.DISPIMG("ID_174C8DD700C54DE18E3527AE7FD2EFAF",1)</f>
        <v>=DISPIMG("ID_174C8DD700C54DE18E3527AE7FD2EFAF",1)</v>
      </c>
      <c r="F588" s="8" t="s">
        <v>741</v>
      </c>
      <c r="G588" s="9" t="s">
        <v>742</v>
      </c>
      <c r="H588" s="9" t="s">
        <v>855</v>
      </c>
      <c r="I588" s="10">
        <v>2</v>
      </c>
      <c r="J588" s="10"/>
      <c r="K588" s="19"/>
      <c r="L588" s="19"/>
      <c r="M588" s="19" t="s">
        <v>744</v>
      </c>
      <c r="N588" s="39"/>
    </row>
    <row r="589" s="28" customFormat="1" ht="192" customHeight="1" spans="1:14">
      <c r="A589" s="5">
        <v>1515</v>
      </c>
      <c r="B589" s="6" t="s">
        <v>533</v>
      </c>
      <c r="C589" s="7" t="s">
        <v>749</v>
      </c>
      <c r="D589" s="8" t="s">
        <v>796</v>
      </c>
      <c r="E589" s="8" t="str">
        <f>_xlfn.DISPIMG("ID_8D536F4D41CC482680464725A5744E79",1)</f>
        <v>=DISPIMG("ID_8D536F4D41CC482680464725A5744E79",1)</v>
      </c>
      <c r="F589" s="8" t="s">
        <v>797</v>
      </c>
      <c r="G589" s="9" t="s">
        <v>798</v>
      </c>
      <c r="H589" s="9" t="s">
        <v>799</v>
      </c>
      <c r="I589" s="10">
        <v>1</v>
      </c>
      <c r="J589" s="10"/>
      <c r="K589" s="19"/>
      <c r="L589" s="19"/>
      <c r="M589" s="19" t="s">
        <v>800</v>
      </c>
      <c r="N589" s="39"/>
    </row>
    <row r="590" s="28" customFormat="1" ht="192" customHeight="1" spans="1:14">
      <c r="A590" s="5">
        <v>1516</v>
      </c>
      <c r="B590" s="6" t="s">
        <v>533</v>
      </c>
      <c r="C590" s="7" t="s">
        <v>749</v>
      </c>
      <c r="D590" s="8" t="s">
        <v>684</v>
      </c>
      <c r="E590" s="8" t="str">
        <f>_xlfn.DISPIMG("ID_A89E5B672B7A496284ABEAAB3F274015",1)</f>
        <v>=DISPIMG("ID_A89E5B672B7A496284ABEAAB3F274015",1)</v>
      </c>
      <c r="F590" s="8" t="s">
        <v>685</v>
      </c>
      <c r="G590" s="9" t="s">
        <v>686</v>
      </c>
      <c r="H590" s="9" t="s">
        <v>687</v>
      </c>
      <c r="I590" s="10">
        <v>1</v>
      </c>
      <c r="J590" s="10"/>
      <c r="K590" s="19"/>
      <c r="L590" s="19"/>
      <c r="M590" s="19" t="s">
        <v>688</v>
      </c>
      <c r="N590" s="39"/>
    </row>
    <row r="591" s="28" customFormat="1" ht="192" customHeight="1" spans="1:14">
      <c r="A591" s="5">
        <v>1532</v>
      </c>
      <c r="B591" s="6" t="s">
        <v>534</v>
      </c>
      <c r="C591" s="7" t="s">
        <v>457</v>
      </c>
      <c r="D591" s="8" t="s">
        <v>665</v>
      </c>
      <c r="E591" s="8" t="str">
        <f>_xlfn.DISPIMG("ID_B5A67BF584EA4360A42628CD797B41E2",1)</f>
        <v>=DISPIMG("ID_B5A67BF584EA4360A42628CD797B41E2",1)</v>
      </c>
      <c r="F591" s="8" t="s">
        <v>666</v>
      </c>
      <c r="G591" s="9" t="s">
        <v>667</v>
      </c>
      <c r="H591" s="9" t="s">
        <v>842</v>
      </c>
      <c r="I591" s="10">
        <v>1</v>
      </c>
      <c r="J591" s="10"/>
      <c r="K591" s="19"/>
      <c r="L591" s="19"/>
      <c r="M591" s="19" t="s">
        <v>669</v>
      </c>
      <c r="N591" s="39"/>
    </row>
    <row r="592" s="28" customFormat="1" ht="192" customHeight="1" spans="1:14">
      <c r="A592" s="5">
        <v>1533</v>
      </c>
      <c r="B592" s="6" t="s">
        <v>534</v>
      </c>
      <c r="C592" s="7" t="s">
        <v>457</v>
      </c>
      <c r="D592" s="8" t="s">
        <v>665</v>
      </c>
      <c r="E592" s="8" t="str">
        <f>_xlfn.DISPIMG("ID_D98956B60D5349EE8938BE096345DB2D",1)</f>
        <v>=DISPIMG("ID_D98956B60D5349EE8938BE096345DB2D",1)</v>
      </c>
      <c r="F592" s="8" t="s">
        <v>666</v>
      </c>
      <c r="G592" s="9" t="s">
        <v>667</v>
      </c>
      <c r="H592" s="9" t="s">
        <v>870</v>
      </c>
      <c r="I592" s="10">
        <v>1</v>
      </c>
      <c r="J592" s="10"/>
      <c r="K592" s="19"/>
      <c r="L592" s="19"/>
      <c r="M592" s="19" t="s">
        <v>669</v>
      </c>
      <c r="N592" s="39"/>
    </row>
    <row r="593" s="28" customFormat="1" ht="192" customHeight="1" spans="1:14">
      <c r="A593" s="5">
        <v>1534</v>
      </c>
      <c r="B593" s="6" t="s">
        <v>534</v>
      </c>
      <c r="C593" s="7" t="s">
        <v>457</v>
      </c>
      <c r="D593" s="8" t="s">
        <v>719</v>
      </c>
      <c r="E593" s="8" t="str">
        <f>_xlfn.DISPIMG("ID_3DFB815646CE4A30B90D319ECBD52CBF",1)</f>
        <v>=DISPIMG("ID_3DFB815646CE4A30B90D319ECBD52CBF",1)</v>
      </c>
      <c r="F593" s="8" t="s">
        <v>786</v>
      </c>
      <c r="G593" s="9" t="s">
        <v>787</v>
      </c>
      <c r="H593" s="9" t="s">
        <v>788</v>
      </c>
      <c r="I593" s="10">
        <v>2</v>
      </c>
      <c r="J593" s="10"/>
      <c r="K593" s="19"/>
      <c r="L593" s="19"/>
      <c r="M593" s="19" t="s">
        <v>789</v>
      </c>
      <c r="N593" s="39"/>
    </row>
    <row r="594" s="28" customFormat="1" ht="192" customHeight="1" spans="1:14">
      <c r="A594" s="5">
        <v>1538</v>
      </c>
      <c r="B594" s="6" t="s">
        <v>534</v>
      </c>
      <c r="C594" s="7" t="s">
        <v>31</v>
      </c>
      <c r="D594" s="8" t="s">
        <v>762</v>
      </c>
      <c r="E594" s="8" t="str">
        <f>_xlfn.DISPIMG("ID_89C8E72B85154A97ADC8DDFBA6B904A7",1)</f>
        <v>=DISPIMG("ID_89C8E72B85154A97ADC8DDFBA6B904A7",1)</v>
      </c>
      <c r="F594" s="8" t="s">
        <v>763</v>
      </c>
      <c r="G594" s="9" t="s">
        <v>764</v>
      </c>
      <c r="H594" s="9" t="s">
        <v>765</v>
      </c>
      <c r="I594" s="10">
        <v>1</v>
      </c>
      <c r="J594" s="10" t="s">
        <v>21</v>
      </c>
      <c r="K594" s="19"/>
      <c r="L594" s="19"/>
      <c r="M594" s="19" t="s">
        <v>766</v>
      </c>
      <c r="N594" s="39"/>
    </row>
    <row r="595" s="28" customFormat="1" ht="192" customHeight="1" spans="1:14">
      <c r="A595" s="5">
        <v>1539</v>
      </c>
      <c r="B595" s="6" t="s">
        <v>534</v>
      </c>
      <c r="C595" s="7" t="s">
        <v>31</v>
      </c>
      <c r="D595" s="8" t="s">
        <v>843</v>
      </c>
      <c r="E595" s="8" t="str">
        <f>_xlfn.DISPIMG("ID_408998399F3D4F749E7B92BFB45C99B4",1)</f>
        <v>=DISPIMG("ID_408998399F3D4F749E7B92BFB45C99B4",1)</v>
      </c>
      <c r="F595" s="8" t="s">
        <v>671</v>
      </c>
      <c r="G595" s="9" t="s">
        <v>672</v>
      </c>
      <c r="H595" s="9" t="s">
        <v>673</v>
      </c>
      <c r="I595" s="10">
        <v>1</v>
      </c>
      <c r="J595" s="10" t="s">
        <v>21</v>
      </c>
      <c r="K595" s="19"/>
      <c r="L595" s="19"/>
      <c r="M595" s="19" t="s">
        <v>844</v>
      </c>
      <c r="N595" s="39"/>
    </row>
    <row r="596" s="28" customFormat="1" ht="192" customHeight="1" spans="1:14">
      <c r="A596" s="5">
        <v>1542</v>
      </c>
      <c r="B596" s="6" t="s">
        <v>534</v>
      </c>
      <c r="C596" s="7" t="s">
        <v>530</v>
      </c>
      <c r="D596" s="8" t="s">
        <v>659</v>
      </c>
      <c r="E596" s="8" t="str">
        <f>_xlfn.DISPIMG("ID_8B0D024386AF4245898F4FC1B7D4B60A",1)</f>
        <v>=DISPIMG("ID_8B0D024386AF4245898F4FC1B7D4B60A",1)</v>
      </c>
      <c r="F596" s="8" t="s">
        <v>660</v>
      </c>
      <c r="G596" s="9" t="s">
        <v>661</v>
      </c>
      <c r="H596" s="9" t="s">
        <v>662</v>
      </c>
      <c r="I596" s="10">
        <v>9</v>
      </c>
      <c r="J596" s="10" t="s">
        <v>21</v>
      </c>
      <c r="K596" s="19"/>
      <c r="L596" s="19"/>
      <c r="M596" s="19" t="s">
        <v>663</v>
      </c>
      <c r="N596" s="39"/>
    </row>
    <row r="597" s="28" customFormat="1" ht="192" customHeight="1" spans="1:14">
      <c r="A597" s="5">
        <v>1548</v>
      </c>
      <c r="B597" s="6" t="s">
        <v>534</v>
      </c>
      <c r="C597" s="7" t="s">
        <v>527</v>
      </c>
      <c r="D597" s="8" t="s">
        <v>632</v>
      </c>
      <c r="E597" s="8" t="str">
        <f>_xlfn.DISPIMG("ID_3133E80A454F460DBB0D22D9A03090FF",1)</f>
        <v>=DISPIMG("ID_3133E80A454F460DBB0D22D9A03090FF",1)</v>
      </c>
      <c r="F597" s="8" t="s">
        <v>636</v>
      </c>
      <c r="G597" s="9" t="s">
        <v>637</v>
      </c>
      <c r="H597" s="9" t="s">
        <v>633</v>
      </c>
      <c r="I597" s="10">
        <v>3</v>
      </c>
      <c r="J597" s="10" t="s">
        <v>21</v>
      </c>
      <c r="K597" s="19"/>
      <c r="L597" s="19"/>
      <c r="M597" s="19" t="s">
        <v>634</v>
      </c>
      <c r="N597" s="39"/>
    </row>
    <row r="598" s="28" customFormat="1" ht="192" customHeight="1" spans="1:14">
      <c r="A598" s="5">
        <v>1550</v>
      </c>
      <c r="B598" s="6" t="s">
        <v>534</v>
      </c>
      <c r="C598" s="7" t="s">
        <v>475</v>
      </c>
      <c r="D598" s="8" t="s">
        <v>808</v>
      </c>
      <c r="E598" s="8" t="str">
        <f>_xlfn.DISPIMG("ID_C9DEF962F7C84C4D84F9D6B078B40169",1)</f>
        <v>=DISPIMG("ID_C9DEF962F7C84C4D84F9D6B078B40169",1)</v>
      </c>
      <c r="F598" s="8" t="s">
        <v>809</v>
      </c>
      <c r="G598" s="9" t="s">
        <v>810</v>
      </c>
      <c r="H598" s="9" t="s">
        <v>811</v>
      </c>
      <c r="I598" s="10">
        <v>2</v>
      </c>
      <c r="J598" s="10" t="s">
        <v>21</v>
      </c>
      <c r="K598" s="19"/>
      <c r="L598" s="19"/>
      <c r="M598" s="19" t="s">
        <v>812</v>
      </c>
      <c r="N598" s="39"/>
    </row>
    <row r="599" s="28" customFormat="1" ht="192" customHeight="1" spans="1:14">
      <c r="A599" s="5">
        <v>1551</v>
      </c>
      <c r="B599" s="6" t="s">
        <v>534</v>
      </c>
      <c r="C599" s="7" t="s">
        <v>475</v>
      </c>
      <c r="D599" s="8" t="s">
        <v>649</v>
      </c>
      <c r="E599" s="8" t="str">
        <f>_xlfn.DISPIMG("ID_5D6544D7B67841AB84AB2BCED5293981",1)</f>
        <v>=DISPIMG("ID_5D6544D7B67841AB84AB2BCED5293981",1)</v>
      </c>
      <c r="F599" s="8" t="s">
        <v>650</v>
      </c>
      <c r="G599" s="9" t="s">
        <v>651</v>
      </c>
      <c r="H599" s="9" t="s">
        <v>652</v>
      </c>
      <c r="I599" s="10">
        <v>2</v>
      </c>
      <c r="J599" s="10" t="s">
        <v>21</v>
      </c>
      <c r="K599" s="19"/>
      <c r="L599" s="19"/>
      <c r="M599" s="19" t="s">
        <v>653</v>
      </c>
      <c r="N599" s="39"/>
    </row>
    <row r="600" s="28" customFormat="1" ht="192" customHeight="1" spans="1:14">
      <c r="A600" s="5">
        <v>1552</v>
      </c>
      <c r="B600" s="6" t="s">
        <v>534</v>
      </c>
      <c r="C600" s="7" t="s">
        <v>475</v>
      </c>
      <c r="D600" s="8" t="s">
        <v>654</v>
      </c>
      <c r="E600" s="8" t="str">
        <f>_xlfn.DISPIMG("ID_A1BC29C7B9C8460AB80BD834A1EA8E1B",1)</f>
        <v>=DISPIMG("ID_A1BC29C7B9C8460AB80BD834A1EA8E1B",1)</v>
      </c>
      <c r="F600" s="8" t="s">
        <v>655</v>
      </c>
      <c r="G600" s="9" t="s">
        <v>656</v>
      </c>
      <c r="H600" s="9" t="s">
        <v>657</v>
      </c>
      <c r="I600" s="10">
        <v>10</v>
      </c>
      <c r="J600" s="10" t="s">
        <v>21</v>
      </c>
      <c r="K600" s="19"/>
      <c r="L600" s="19"/>
      <c r="M600" s="19" t="s">
        <v>658</v>
      </c>
      <c r="N600" s="39"/>
    </row>
    <row r="601" s="28" customFormat="1" ht="192" customHeight="1" spans="1:14">
      <c r="A601" s="5">
        <v>1557</v>
      </c>
      <c r="B601" s="6" t="s">
        <v>534</v>
      </c>
      <c r="C601" s="7" t="s">
        <v>60</v>
      </c>
      <c r="D601" s="8" t="s">
        <v>665</v>
      </c>
      <c r="E601" s="8" t="str">
        <f>_xlfn.DISPIMG("ID_7D10A75E3C37408CB67DEE34EB047023",1)</f>
        <v>=DISPIMG("ID_7D10A75E3C37408CB67DEE34EB047023",1)</v>
      </c>
      <c r="F601" s="8" t="s">
        <v>666</v>
      </c>
      <c r="G601" s="9" t="s">
        <v>667</v>
      </c>
      <c r="H601" s="9" t="s">
        <v>850</v>
      </c>
      <c r="I601" s="10">
        <v>1</v>
      </c>
      <c r="J601" s="10"/>
      <c r="K601" s="19"/>
      <c r="L601" s="19"/>
      <c r="M601" s="19" t="s">
        <v>669</v>
      </c>
      <c r="N601" s="39"/>
    </row>
    <row r="602" s="28" customFormat="1" ht="192" customHeight="1" spans="1:14">
      <c r="A602" s="5">
        <v>1558</v>
      </c>
      <c r="B602" s="6" t="s">
        <v>534</v>
      </c>
      <c r="C602" s="7" t="s">
        <v>60</v>
      </c>
      <c r="D602" s="8" t="s">
        <v>719</v>
      </c>
      <c r="E602" s="8" t="str">
        <f>_xlfn.DISPIMG("ID_EE2ACCBBB7B5474FB7A18F777EC1A5A6",1)</f>
        <v>=DISPIMG("ID_EE2ACCBBB7B5474FB7A18F777EC1A5A6",1)</v>
      </c>
      <c r="F602" s="8" t="s">
        <v>786</v>
      </c>
      <c r="G602" s="9" t="s">
        <v>787</v>
      </c>
      <c r="H602" s="9" t="s">
        <v>788</v>
      </c>
      <c r="I602" s="10">
        <v>1</v>
      </c>
      <c r="J602" s="10"/>
      <c r="K602" s="19"/>
      <c r="L602" s="19"/>
      <c r="M602" s="19" t="s">
        <v>789</v>
      </c>
      <c r="N602" s="39"/>
    </row>
    <row r="603" s="28" customFormat="1" ht="192" customHeight="1" spans="1:14">
      <c r="A603" s="5">
        <v>1561</v>
      </c>
      <c r="B603" s="6" t="s">
        <v>534</v>
      </c>
      <c r="C603" s="7" t="s">
        <v>481</v>
      </c>
      <c r="D603" s="8" t="s">
        <v>632</v>
      </c>
      <c r="E603" s="8" t="str">
        <f>_xlfn.DISPIMG("ID_BFF642F6B5EF49AEABE3185EB21BCF6D",1)</f>
        <v>=DISPIMG("ID_BFF642F6B5EF49AEABE3185EB21BCF6D",1)</v>
      </c>
      <c r="F603" s="8" t="s">
        <v>636</v>
      </c>
      <c r="G603" s="9" t="s">
        <v>637</v>
      </c>
      <c r="H603" s="9" t="s">
        <v>633</v>
      </c>
      <c r="I603" s="10">
        <v>1</v>
      </c>
      <c r="J603" s="10" t="s">
        <v>21</v>
      </c>
      <c r="K603" s="19"/>
      <c r="L603" s="19"/>
      <c r="M603" s="19" t="s">
        <v>634</v>
      </c>
      <c r="N603" s="39"/>
    </row>
    <row r="604" s="28" customFormat="1" ht="192" customHeight="1" spans="1:14">
      <c r="A604" s="5">
        <v>1562</v>
      </c>
      <c r="B604" s="6" t="s">
        <v>534</v>
      </c>
      <c r="C604" s="7" t="s">
        <v>481</v>
      </c>
      <c r="D604" s="8" t="s">
        <v>843</v>
      </c>
      <c r="E604" s="8" t="str">
        <f>_xlfn.DISPIMG("ID_2190941BC1344FFEBBD3FAC173DE5A02",1)</f>
        <v>=DISPIMG("ID_2190941BC1344FFEBBD3FAC173DE5A02",1)</v>
      </c>
      <c r="F604" s="8" t="s">
        <v>671</v>
      </c>
      <c r="G604" s="9" t="s">
        <v>672</v>
      </c>
      <c r="H604" s="9" t="s">
        <v>673</v>
      </c>
      <c r="I604" s="10">
        <v>1</v>
      </c>
      <c r="J604" s="10" t="s">
        <v>21</v>
      </c>
      <c r="K604" s="19"/>
      <c r="L604" s="19"/>
      <c r="M604" s="19" t="s">
        <v>844</v>
      </c>
      <c r="N604" s="39"/>
    </row>
    <row r="605" s="28" customFormat="1" ht="192" customHeight="1" spans="1:14">
      <c r="A605" s="5">
        <v>1565</v>
      </c>
      <c r="B605" s="6" t="s">
        <v>534</v>
      </c>
      <c r="C605" s="7" t="s">
        <v>767</v>
      </c>
      <c r="D605" s="8" t="s">
        <v>730</v>
      </c>
      <c r="E605" s="8" t="str">
        <f>_xlfn.DISPIMG("ID_5330982B71FC484DA5A8EDFBF1CED735",1)</f>
        <v>=DISPIMG("ID_5330982B71FC484DA5A8EDFBF1CED735",1)</v>
      </c>
      <c r="F605" s="8" t="s">
        <v>731</v>
      </c>
      <c r="G605" s="9" t="s">
        <v>732</v>
      </c>
      <c r="H605" s="9" t="s">
        <v>733</v>
      </c>
      <c r="I605" s="10">
        <v>3</v>
      </c>
      <c r="J605" s="10" t="s">
        <v>21</v>
      </c>
      <c r="K605" s="19"/>
      <c r="L605" s="19"/>
      <c r="M605" s="19" t="s">
        <v>734</v>
      </c>
      <c r="N605" s="39"/>
    </row>
    <row r="606" s="28" customFormat="1" ht="192" customHeight="1" spans="1:14">
      <c r="A606" s="5">
        <v>1566</v>
      </c>
      <c r="B606" s="6" t="s">
        <v>534</v>
      </c>
      <c r="C606" s="7" t="s">
        <v>871</v>
      </c>
      <c r="D606" s="8" t="s">
        <v>679</v>
      </c>
      <c r="E606" s="8" t="str">
        <f>_xlfn.DISPIMG("ID_822C52BFF4B44DFE8AA3153D5C74F8CF",1)</f>
        <v>=DISPIMG("ID_822C52BFF4B44DFE8AA3153D5C74F8CF",1)</v>
      </c>
      <c r="F606" s="8" t="s">
        <v>755</v>
      </c>
      <c r="G606" s="9" t="s">
        <v>756</v>
      </c>
      <c r="H606" s="9" t="s">
        <v>682</v>
      </c>
      <c r="I606" s="10">
        <v>4</v>
      </c>
      <c r="J606" s="10"/>
      <c r="K606" s="19"/>
      <c r="L606" s="19"/>
      <c r="M606" s="19" t="s">
        <v>757</v>
      </c>
      <c r="N606" s="39"/>
    </row>
    <row r="607" s="28" customFormat="1" ht="192" customHeight="1" spans="1:14">
      <c r="A607" s="5">
        <v>1567</v>
      </c>
      <c r="B607" s="6" t="s">
        <v>534</v>
      </c>
      <c r="C607" s="7" t="s">
        <v>871</v>
      </c>
      <c r="D607" s="8" t="s">
        <v>679</v>
      </c>
      <c r="E607" s="8" t="str">
        <f>_xlfn.DISPIMG("ID_C16168F7F5A34BCCAAD3E5680167ACDA",1)</f>
        <v>=DISPIMG("ID_C16168F7F5A34BCCAAD3E5680167ACDA",1)</v>
      </c>
      <c r="F607" s="8" t="s">
        <v>758</v>
      </c>
      <c r="G607" s="9" t="s">
        <v>759</v>
      </c>
      <c r="H607" s="9" t="s">
        <v>682</v>
      </c>
      <c r="I607" s="10">
        <v>3</v>
      </c>
      <c r="J607" s="10"/>
      <c r="K607" s="19"/>
      <c r="L607" s="19"/>
      <c r="M607" s="19" t="s">
        <v>760</v>
      </c>
      <c r="N607" s="39"/>
    </row>
    <row r="608" s="28" customFormat="1" ht="192" customHeight="1" spans="1:14">
      <c r="A608" s="5">
        <v>1568</v>
      </c>
      <c r="B608" s="6" t="s">
        <v>534</v>
      </c>
      <c r="C608" s="7" t="s">
        <v>871</v>
      </c>
      <c r="D608" s="8" t="s">
        <v>679</v>
      </c>
      <c r="E608" s="8" t="str">
        <f>_xlfn.DISPIMG("ID_F18BD937BBF049168FC5FD1015C5EA2F",1)</f>
        <v>=DISPIMG("ID_F18BD937BBF049168FC5FD1015C5EA2F",1)</v>
      </c>
      <c r="F608" s="8" t="s">
        <v>741</v>
      </c>
      <c r="G608" s="9" t="s">
        <v>742</v>
      </c>
      <c r="H608" s="9" t="s">
        <v>872</v>
      </c>
      <c r="I608" s="10">
        <v>1</v>
      </c>
      <c r="J608" s="10"/>
      <c r="K608" s="19"/>
      <c r="L608" s="19"/>
      <c r="M608" s="19" t="s">
        <v>744</v>
      </c>
      <c r="N608" s="39"/>
    </row>
    <row r="609" s="28" customFormat="1" ht="192" customHeight="1" spans="1:14">
      <c r="A609" s="5">
        <v>1569</v>
      </c>
      <c r="B609" s="6" t="s">
        <v>534</v>
      </c>
      <c r="C609" s="7" t="s">
        <v>871</v>
      </c>
      <c r="D609" s="8" t="s">
        <v>679</v>
      </c>
      <c r="E609" s="8" t="str">
        <f>_xlfn.DISPIMG("ID_511D9C4644E042D584ACA27B1F326C2D",1)</f>
        <v>=DISPIMG("ID_511D9C4644E042D584ACA27B1F326C2D",1)</v>
      </c>
      <c r="F609" s="8" t="s">
        <v>741</v>
      </c>
      <c r="G609" s="9" t="s">
        <v>742</v>
      </c>
      <c r="H609" s="9" t="s">
        <v>873</v>
      </c>
      <c r="I609" s="10">
        <v>1</v>
      </c>
      <c r="J609" s="10"/>
      <c r="K609" s="19"/>
      <c r="L609" s="19"/>
      <c r="M609" s="19" t="s">
        <v>744</v>
      </c>
      <c r="N609" s="39"/>
    </row>
    <row r="610" s="28" customFormat="1" ht="192" customHeight="1" spans="1:14">
      <c r="A610" s="5">
        <v>1571</v>
      </c>
      <c r="B610" s="6" t="s">
        <v>534</v>
      </c>
      <c r="C610" s="7" t="s">
        <v>488</v>
      </c>
      <c r="D610" s="8" t="s">
        <v>808</v>
      </c>
      <c r="E610" s="8" t="str">
        <f>_xlfn.DISPIMG("ID_AB5375E87ED14528B5E27576DDE2FC1A",1)</f>
        <v>=DISPIMG("ID_AB5375E87ED14528B5E27576DDE2FC1A",1)</v>
      </c>
      <c r="F610" s="8" t="s">
        <v>809</v>
      </c>
      <c r="G610" s="9" t="s">
        <v>810</v>
      </c>
      <c r="H610" s="9" t="s">
        <v>811</v>
      </c>
      <c r="I610" s="10">
        <v>1</v>
      </c>
      <c r="J610" s="10" t="s">
        <v>21</v>
      </c>
      <c r="K610" s="19"/>
      <c r="L610" s="19"/>
      <c r="M610" s="19" t="s">
        <v>812</v>
      </c>
      <c r="N610" s="39"/>
    </row>
    <row r="611" s="28" customFormat="1" ht="192" customHeight="1" spans="1:14">
      <c r="A611" s="5">
        <v>1572</v>
      </c>
      <c r="B611" s="6" t="s">
        <v>534</v>
      </c>
      <c r="C611" s="7" t="s">
        <v>488</v>
      </c>
      <c r="D611" s="8" t="s">
        <v>649</v>
      </c>
      <c r="E611" s="8" t="str">
        <f>_xlfn.DISPIMG("ID_EEDB67A5B98B454BAACFAF326076EF00",1)</f>
        <v>=DISPIMG("ID_EEDB67A5B98B454BAACFAF326076EF00",1)</v>
      </c>
      <c r="F611" s="8" t="s">
        <v>650</v>
      </c>
      <c r="G611" s="9" t="s">
        <v>651</v>
      </c>
      <c r="H611" s="9" t="s">
        <v>652</v>
      </c>
      <c r="I611" s="10">
        <v>2</v>
      </c>
      <c r="J611" s="10" t="s">
        <v>21</v>
      </c>
      <c r="K611" s="19"/>
      <c r="L611" s="19"/>
      <c r="M611" s="19" t="s">
        <v>653</v>
      </c>
      <c r="N611" s="39"/>
    </row>
    <row r="612" s="28" customFormat="1" ht="192" customHeight="1" spans="1:14">
      <c r="A612" s="5">
        <v>1573</v>
      </c>
      <c r="B612" s="6" t="s">
        <v>534</v>
      </c>
      <c r="C612" s="7" t="s">
        <v>488</v>
      </c>
      <c r="D612" s="8" t="s">
        <v>654</v>
      </c>
      <c r="E612" s="8" t="str">
        <f>_xlfn.DISPIMG("ID_EF558AA55C104ADDB8A6B7F1101C9DBC",1)</f>
        <v>=DISPIMG("ID_EF558AA55C104ADDB8A6B7F1101C9DBC",1)</v>
      </c>
      <c r="F612" s="8" t="s">
        <v>655</v>
      </c>
      <c r="G612" s="9" t="s">
        <v>656</v>
      </c>
      <c r="H612" s="9" t="s">
        <v>657</v>
      </c>
      <c r="I612" s="10">
        <v>6</v>
      </c>
      <c r="J612" s="10" t="s">
        <v>21</v>
      </c>
      <c r="K612" s="19"/>
      <c r="L612" s="19"/>
      <c r="M612" s="19" t="s">
        <v>658</v>
      </c>
      <c r="N612" s="39"/>
    </row>
    <row r="613" s="28" customFormat="1" ht="192" customHeight="1" spans="1:14">
      <c r="A613" s="5">
        <v>1574</v>
      </c>
      <c r="B613" s="6" t="s">
        <v>534</v>
      </c>
      <c r="C613" s="7" t="s">
        <v>851</v>
      </c>
      <c r="D613" s="8" t="s">
        <v>665</v>
      </c>
      <c r="E613" s="8" t="str">
        <f>_xlfn.DISPIMG("ID_8D304B7736C845918E558A24DD1969BB",1)</f>
        <v>=DISPIMG("ID_8D304B7736C845918E558A24DD1969BB",1)</v>
      </c>
      <c r="F613" s="8" t="s">
        <v>666</v>
      </c>
      <c r="G613" s="9" t="s">
        <v>667</v>
      </c>
      <c r="H613" s="9" t="s">
        <v>852</v>
      </c>
      <c r="I613" s="10">
        <v>1</v>
      </c>
      <c r="J613" s="10"/>
      <c r="K613" s="19"/>
      <c r="L613" s="19"/>
      <c r="M613" s="19" t="s">
        <v>669</v>
      </c>
      <c r="N613" s="39"/>
    </row>
    <row r="614" s="28" customFormat="1" ht="192" customHeight="1" spans="1:14">
      <c r="A614" s="5">
        <v>1575</v>
      </c>
      <c r="B614" s="6" t="s">
        <v>534</v>
      </c>
      <c r="C614" s="7" t="s">
        <v>851</v>
      </c>
      <c r="D614" s="8" t="s">
        <v>665</v>
      </c>
      <c r="E614" s="8" t="str">
        <f>_xlfn.DISPIMG("ID_24C09B7871B0441C8AC832F4D70D857F",1)</f>
        <v>=DISPIMG("ID_24C09B7871B0441C8AC832F4D70D857F",1)</v>
      </c>
      <c r="F614" s="8" t="s">
        <v>666</v>
      </c>
      <c r="G614" s="9" t="s">
        <v>667</v>
      </c>
      <c r="H614" s="9" t="s">
        <v>853</v>
      </c>
      <c r="I614" s="10">
        <v>1</v>
      </c>
      <c r="J614" s="10"/>
      <c r="K614" s="19"/>
      <c r="L614" s="19"/>
      <c r="M614" s="19" t="s">
        <v>669</v>
      </c>
      <c r="N614" s="39"/>
    </row>
    <row r="615" s="28" customFormat="1" ht="192" customHeight="1" spans="1:14">
      <c r="A615" s="5">
        <v>1576</v>
      </c>
      <c r="B615" s="6" t="s">
        <v>534</v>
      </c>
      <c r="C615" s="7" t="s">
        <v>851</v>
      </c>
      <c r="D615" s="8" t="s">
        <v>719</v>
      </c>
      <c r="E615" s="8" t="str">
        <f>_xlfn.DISPIMG("ID_A95A31B49881419382F02604C48AB8D1",1)</f>
        <v>=DISPIMG("ID_A95A31B49881419382F02604C48AB8D1",1)</v>
      </c>
      <c r="F615" s="8" t="s">
        <v>786</v>
      </c>
      <c r="G615" s="9" t="s">
        <v>787</v>
      </c>
      <c r="H615" s="9" t="s">
        <v>788</v>
      </c>
      <c r="I615" s="10">
        <v>1</v>
      </c>
      <c r="J615" s="10"/>
      <c r="K615" s="19"/>
      <c r="L615" s="19"/>
      <c r="M615" s="19" t="s">
        <v>789</v>
      </c>
      <c r="N615" s="39"/>
    </row>
    <row r="616" s="28" customFormat="1" ht="192" customHeight="1" spans="1:14">
      <c r="A616" s="5">
        <v>1586</v>
      </c>
      <c r="B616" s="6" t="s">
        <v>534</v>
      </c>
      <c r="C616" s="7" t="s">
        <v>419</v>
      </c>
      <c r="D616" s="8" t="s">
        <v>632</v>
      </c>
      <c r="E616" s="8" t="str">
        <f>_xlfn.DISPIMG("ID_EE0BC9F7ABF248599A521A9C962CBE70",1)</f>
        <v>=DISPIMG("ID_EE0BC9F7ABF248599A521A9C962CBE70",1)</v>
      </c>
      <c r="F616" s="8" t="s">
        <v>636</v>
      </c>
      <c r="G616" s="9" t="s">
        <v>637</v>
      </c>
      <c r="H616" s="9" t="s">
        <v>633</v>
      </c>
      <c r="I616" s="10">
        <v>4</v>
      </c>
      <c r="J616" s="10" t="s">
        <v>21</v>
      </c>
      <c r="K616" s="19"/>
      <c r="L616" s="19"/>
      <c r="M616" s="19" t="s">
        <v>634</v>
      </c>
      <c r="N616" s="39"/>
    </row>
    <row r="617" s="28" customFormat="1" ht="192" customHeight="1" spans="1:14">
      <c r="A617" s="5">
        <v>1587</v>
      </c>
      <c r="B617" s="6" t="s">
        <v>534</v>
      </c>
      <c r="C617" s="7" t="s">
        <v>864</v>
      </c>
      <c r="D617" s="8" t="s">
        <v>665</v>
      </c>
      <c r="E617" s="8" t="str">
        <f>_xlfn.DISPIMG("ID_560D742A14744A508365ECCE9AD02D86",1)</f>
        <v>=DISPIMG("ID_560D742A14744A508365ECCE9AD02D86",1)</v>
      </c>
      <c r="F617" s="8" t="s">
        <v>666</v>
      </c>
      <c r="G617" s="9" t="s">
        <v>667</v>
      </c>
      <c r="H617" s="9" t="s">
        <v>869</v>
      </c>
      <c r="I617" s="10">
        <v>1</v>
      </c>
      <c r="J617" s="10"/>
      <c r="K617" s="19"/>
      <c r="L617" s="19"/>
      <c r="M617" s="19" t="s">
        <v>669</v>
      </c>
      <c r="N617" s="39"/>
    </row>
    <row r="618" s="28" customFormat="1" ht="192" customHeight="1" spans="1:14">
      <c r="A618" s="5">
        <v>1588</v>
      </c>
      <c r="B618" s="6" t="s">
        <v>534</v>
      </c>
      <c r="C618" s="7" t="s">
        <v>864</v>
      </c>
      <c r="D618" s="8" t="s">
        <v>719</v>
      </c>
      <c r="E618" s="8" t="str">
        <f>_xlfn.DISPIMG("ID_5E840E541F6140BA8348884408F6E541",1)</f>
        <v>=DISPIMG("ID_5E840E541F6140BA8348884408F6E541",1)</v>
      </c>
      <c r="F618" s="8" t="s">
        <v>786</v>
      </c>
      <c r="G618" s="9" t="s">
        <v>787</v>
      </c>
      <c r="H618" s="9" t="s">
        <v>788</v>
      </c>
      <c r="I618" s="10">
        <v>1</v>
      </c>
      <c r="J618" s="10"/>
      <c r="K618" s="19"/>
      <c r="L618" s="19"/>
      <c r="M618" s="19" t="s">
        <v>789</v>
      </c>
      <c r="N618" s="39"/>
    </row>
    <row r="619" s="28" customFormat="1" ht="192" customHeight="1" spans="1:14">
      <c r="A619" s="5">
        <v>1589</v>
      </c>
      <c r="B619" s="6" t="s">
        <v>534</v>
      </c>
      <c r="C619" s="7" t="s">
        <v>492</v>
      </c>
      <c r="D619" s="8" t="s">
        <v>659</v>
      </c>
      <c r="E619" s="8" t="str">
        <f>_xlfn.DISPIMG("ID_1DB50E919D8C4D7D87FBAD9491F9571B",1)</f>
        <v>=DISPIMG("ID_1DB50E919D8C4D7D87FBAD9491F9571B",1)</v>
      </c>
      <c r="F619" s="8" t="s">
        <v>790</v>
      </c>
      <c r="G619" s="9" t="s">
        <v>791</v>
      </c>
      <c r="H619" s="9" t="s">
        <v>792</v>
      </c>
      <c r="I619" s="10">
        <v>3</v>
      </c>
      <c r="J619" s="10" t="s">
        <v>21</v>
      </c>
      <c r="K619" s="19"/>
      <c r="L619" s="19"/>
      <c r="M619" s="19" t="s">
        <v>793</v>
      </c>
      <c r="N619" s="39"/>
    </row>
    <row r="620" s="28" customFormat="1" ht="192" customHeight="1" spans="1:14">
      <c r="A620" s="5">
        <v>1595</v>
      </c>
      <c r="B620" s="6" t="s">
        <v>534</v>
      </c>
      <c r="C620" s="7" t="s">
        <v>749</v>
      </c>
      <c r="D620" s="8" t="s">
        <v>750</v>
      </c>
      <c r="E620" s="8" t="str">
        <f>_xlfn.DISPIMG("ID_8D4A05039A8349FEB22C7254E0E3C7F5",1)</f>
        <v>=DISPIMG("ID_8D4A05039A8349FEB22C7254E0E3C7F5",1)</v>
      </c>
      <c r="F620" s="8" t="s">
        <v>751</v>
      </c>
      <c r="G620" s="9" t="s">
        <v>752</v>
      </c>
      <c r="H620" s="9" t="s">
        <v>753</v>
      </c>
      <c r="I620" s="10">
        <v>1</v>
      </c>
      <c r="J620" s="10" t="s">
        <v>21</v>
      </c>
      <c r="K620" s="19"/>
      <c r="L620" s="19"/>
      <c r="M620" s="19" t="s">
        <v>754</v>
      </c>
      <c r="N620" s="39"/>
    </row>
    <row r="621" s="28" customFormat="1" ht="192" customHeight="1" spans="1:14">
      <c r="A621" s="5">
        <v>1596</v>
      </c>
      <c r="B621" s="6" t="s">
        <v>534</v>
      </c>
      <c r="C621" s="7" t="s">
        <v>749</v>
      </c>
      <c r="D621" s="8" t="s">
        <v>679</v>
      </c>
      <c r="E621" s="8" t="str">
        <f>_xlfn.DISPIMG("ID_DA035D13B2524A229C72977ADDA3D066",1)</f>
        <v>=DISPIMG("ID_DA035D13B2524A229C72977ADDA3D066",1)</v>
      </c>
      <c r="F621" s="8" t="s">
        <v>755</v>
      </c>
      <c r="G621" s="9" t="s">
        <v>756</v>
      </c>
      <c r="H621" s="9" t="s">
        <v>682</v>
      </c>
      <c r="I621" s="10">
        <v>2</v>
      </c>
      <c r="J621" s="10"/>
      <c r="K621" s="19"/>
      <c r="L621" s="19"/>
      <c r="M621" s="19" t="s">
        <v>757</v>
      </c>
      <c r="N621" s="39"/>
    </row>
    <row r="622" s="28" customFormat="1" ht="192" customHeight="1" spans="1:14">
      <c r="A622" s="5">
        <v>1597</v>
      </c>
      <c r="B622" s="6" t="s">
        <v>534</v>
      </c>
      <c r="C622" s="7" t="s">
        <v>749</v>
      </c>
      <c r="D622" s="8" t="s">
        <v>679</v>
      </c>
      <c r="E622" s="8" t="str">
        <f>_xlfn.DISPIMG("ID_701F52F5450A45D1AD33B34E82E865A8",1)</f>
        <v>=DISPIMG("ID_701F52F5450A45D1AD33B34E82E865A8",1)</v>
      </c>
      <c r="F622" s="8" t="s">
        <v>758</v>
      </c>
      <c r="G622" s="9" t="s">
        <v>759</v>
      </c>
      <c r="H622" s="9" t="s">
        <v>682</v>
      </c>
      <c r="I622" s="10">
        <v>4</v>
      </c>
      <c r="J622" s="10"/>
      <c r="K622" s="19"/>
      <c r="L622" s="19"/>
      <c r="M622" s="19" t="s">
        <v>760</v>
      </c>
      <c r="N622" s="39"/>
    </row>
    <row r="623" s="28" customFormat="1" ht="192" customHeight="1" spans="1:14">
      <c r="A623" s="5">
        <v>1598</v>
      </c>
      <c r="B623" s="6" t="s">
        <v>534</v>
      </c>
      <c r="C623" s="7" t="s">
        <v>749</v>
      </c>
      <c r="D623" s="8" t="s">
        <v>679</v>
      </c>
      <c r="E623" s="8" t="str">
        <f>_xlfn.DISPIMG("ID_A8428CBB2D624CCD905B33CA386D52B3",1)</f>
        <v>=DISPIMG("ID_A8428CBB2D624CCD905B33CA386D52B3",1)</v>
      </c>
      <c r="F623" s="8" t="s">
        <v>741</v>
      </c>
      <c r="G623" s="9" t="s">
        <v>742</v>
      </c>
      <c r="H623" s="9" t="s">
        <v>855</v>
      </c>
      <c r="I623" s="10">
        <v>2</v>
      </c>
      <c r="J623" s="10"/>
      <c r="K623" s="19"/>
      <c r="L623" s="19"/>
      <c r="M623" s="19" t="s">
        <v>744</v>
      </c>
      <c r="N623" s="39"/>
    </row>
    <row r="624" s="28" customFormat="1" ht="192" customHeight="1" spans="1:14">
      <c r="A624" s="5">
        <v>1599</v>
      </c>
      <c r="B624" s="6" t="s">
        <v>534</v>
      </c>
      <c r="C624" s="7" t="s">
        <v>749</v>
      </c>
      <c r="D624" s="8" t="s">
        <v>796</v>
      </c>
      <c r="E624" s="8" t="str">
        <f>_xlfn.DISPIMG("ID_463F191195024738A35E8E4691C19EF1",1)</f>
        <v>=DISPIMG("ID_463F191195024738A35E8E4691C19EF1",1)</v>
      </c>
      <c r="F624" s="8" t="s">
        <v>797</v>
      </c>
      <c r="G624" s="9" t="s">
        <v>798</v>
      </c>
      <c r="H624" s="9" t="s">
        <v>799</v>
      </c>
      <c r="I624" s="10">
        <v>1</v>
      </c>
      <c r="J624" s="10"/>
      <c r="K624" s="19"/>
      <c r="L624" s="19"/>
      <c r="M624" s="19" t="s">
        <v>800</v>
      </c>
      <c r="N624" s="39"/>
    </row>
    <row r="625" s="28" customFormat="1" ht="192" customHeight="1" spans="1:14">
      <c r="A625" s="5">
        <v>1600</v>
      </c>
      <c r="B625" s="6" t="s">
        <v>534</v>
      </c>
      <c r="C625" s="7" t="s">
        <v>749</v>
      </c>
      <c r="D625" s="8" t="s">
        <v>684</v>
      </c>
      <c r="E625" s="8" t="str">
        <f>_xlfn.DISPIMG("ID_0C6253C8CA84486ABEB55E025AE0800F",1)</f>
        <v>=DISPIMG("ID_0C6253C8CA84486ABEB55E025AE0800F",1)</v>
      </c>
      <c r="F625" s="8" t="s">
        <v>685</v>
      </c>
      <c r="G625" s="9" t="s">
        <v>686</v>
      </c>
      <c r="H625" s="9" t="s">
        <v>687</v>
      </c>
      <c r="I625" s="10">
        <v>1</v>
      </c>
      <c r="J625" s="10"/>
      <c r="K625" s="19"/>
      <c r="L625" s="19"/>
      <c r="M625" s="19" t="s">
        <v>688</v>
      </c>
      <c r="N625" s="39"/>
    </row>
    <row r="626" s="28" customFormat="1" ht="192" customHeight="1" spans="1:14">
      <c r="A626" s="5">
        <v>1616</v>
      </c>
      <c r="B626" s="6" t="s">
        <v>535</v>
      </c>
      <c r="C626" s="7" t="s">
        <v>457</v>
      </c>
      <c r="D626" s="8" t="s">
        <v>665</v>
      </c>
      <c r="E626" s="8" t="str">
        <f>_xlfn.DISPIMG("ID_991488D16EC24D88A5A6CAB6E9303F58",1)</f>
        <v>=DISPIMG("ID_991488D16EC24D88A5A6CAB6E9303F58",1)</v>
      </c>
      <c r="F626" s="8" t="s">
        <v>666</v>
      </c>
      <c r="G626" s="9" t="s">
        <v>667</v>
      </c>
      <c r="H626" s="9" t="s">
        <v>842</v>
      </c>
      <c r="I626" s="10">
        <v>1</v>
      </c>
      <c r="J626" s="10"/>
      <c r="K626" s="19"/>
      <c r="L626" s="19"/>
      <c r="M626" s="19" t="s">
        <v>669</v>
      </c>
      <c r="N626" s="39"/>
    </row>
    <row r="627" s="28" customFormat="1" ht="192" customHeight="1" spans="1:14">
      <c r="A627" s="5">
        <v>1617</v>
      </c>
      <c r="B627" s="6" t="s">
        <v>535</v>
      </c>
      <c r="C627" s="7" t="s">
        <v>457</v>
      </c>
      <c r="D627" s="8" t="s">
        <v>665</v>
      </c>
      <c r="E627" s="8" t="str">
        <f>_xlfn.DISPIMG("ID_0B75EA66CC2841F8AEC2CB22846BBC18",1)</f>
        <v>=DISPIMG("ID_0B75EA66CC2841F8AEC2CB22846BBC18",1)</v>
      </c>
      <c r="F627" s="8" t="s">
        <v>666</v>
      </c>
      <c r="G627" s="9" t="s">
        <v>667</v>
      </c>
      <c r="H627" s="9" t="s">
        <v>870</v>
      </c>
      <c r="I627" s="10">
        <v>1</v>
      </c>
      <c r="J627" s="10"/>
      <c r="K627" s="19"/>
      <c r="L627" s="19"/>
      <c r="M627" s="19" t="s">
        <v>669</v>
      </c>
      <c r="N627" s="39"/>
    </row>
    <row r="628" s="28" customFormat="1" ht="192" customHeight="1" spans="1:14">
      <c r="A628" s="5">
        <v>1618</v>
      </c>
      <c r="B628" s="6" t="s">
        <v>535</v>
      </c>
      <c r="C628" s="7" t="s">
        <v>457</v>
      </c>
      <c r="D628" s="8" t="s">
        <v>719</v>
      </c>
      <c r="E628" s="8" t="str">
        <f>_xlfn.DISPIMG("ID_CE151974C7D74D0AB96811274E259969",1)</f>
        <v>=DISPIMG("ID_CE151974C7D74D0AB96811274E259969",1)</v>
      </c>
      <c r="F628" s="8" t="s">
        <v>786</v>
      </c>
      <c r="G628" s="9" t="s">
        <v>787</v>
      </c>
      <c r="H628" s="9" t="s">
        <v>788</v>
      </c>
      <c r="I628" s="10">
        <v>2</v>
      </c>
      <c r="J628" s="10"/>
      <c r="K628" s="19"/>
      <c r="L628" s="19"/>
      <c r="M628" s="19" t="s">
        <v>789</v>
      </c>
      <c r="N628" s="39"/>
    </row>
    <row r="629" s="28" customFormat="1" ht="192" customHeight="1" spans="1:14">
      <c r="A629" s="5">
        <v>1622</v>
      </c>
      <c r="B629" s="6" t="s">
        <v>535</v>
      </c>
      <c r="C629" s="7" t="s">
        <v>31</v>
      </c>
      <c r="D629" s="8" t="s">
        <v>762</v>
      </c>
      <c r="E629" s="8" t="str">
        <f>_xlfn.DISPIMG("ID_3CA9EE08000A46FD9FDCD09FADD952DF",1)</f>
        <v>=DISPIMG("ID_3CA9EE08000A46FD9FDCD09FADD952DF",1)</v>
      </c>
      <c r="F629" s="8" t="s">
        <v>763</v>
      </c>
      <c r="G629" s="9" t="s">
        <v>764</v>
      </c>
      <c r="H629" s="9" t="s">
        <v>765</v>
      </c>
      <c r="I629" s="10">
        <v>1</v>
      </c>
      <c r="J629" s="10" t="s">
        <v>21</v>
      </c>
      <c r="K629" s="19"/>
      <c r="L629" s="19"/>
      <c r="M629" s="19" t="s">
        <v>766</v>
      </c>
      <c r="N629" s="39"/>
    </row>
    <row r="630" s="28" customFormat="1" ht="192" customHeight="1" spans="1:14">
      <c r="A630" s="5">
        <v>1623</v>
      </c>
      <c r="B630" s="6" t="s">
        <v>535</v>
      </c>
      <c r="C630" s="7" t="s">
        <v>31</v>
      </c>
      <c r="D630" s="8" t="s">
        <v>843</v>
      </c>
      <c r="E630" s="8" t="str">
        <f>_xlfn.DISPIMG("ID_C5FE39B188DB4160A9CA178EB998F85F",1)</f>
        <v>=DISPIMG("ID_C5FE39B188DB4160A9CA178EB998F85F",1)</v>
      </c>
      <c r="F630" s="8" t="s">
        <v>671</v>
      </c>
      <c r="G630" s="9" t="s">
        <v>672</v>
      </c>
      <c r="H630" s="9" t="s">
        <v>673</v>
      </c>
      <c r="I630" s="10">
        <v>1</v>
      </c>
      <c r="J630" s="10" t="s">
        <v>21</v>
      </c>
      <c r="K630" s="19"/>
      <c r="L630" s="19"/>
      <c r="M630" s="19" t="s">
        <v>844</v>
      </c>
      <c r="N630" s="39"/>
    </row>
    <row r="631" s="28" customFormat="1" ht="192" customHeight="1" spans="1:14">
      <c r="A631" s="5">
        <v>1626</v>
      </c>
      <c r="B631" s="6" t="s">
        <v>535</v>
      </c>
      <c r="C631" s="7" t="s">
        <v>530</v>
      </c>
      <c r="D631" s="8" t="s">
        <v>659</v>
      </c>
      <c r="E631" s="8" t="str">
        <f>_xlfn.DISPIMG("ID_7FE8DF49746C47009F7974F8C050FACE",1)</f>
        <v>=DISPIMG("ID_7FE8DF49746C47009F7974F8C050FACE",1)</v>
      </c>
      <c r="F631" s="8" t="s">
        <v>660</v>
      </c>
      <c r="G631" s="9" t="s">
        <v>661</v>
      </c>
      <c r="H631" s="9" t="s">
        <v>662</v>
      </c>
      <c r="I631" s="10">
        <v>9</v>
      </c>
      <c r="J631" s="10" t="s">
        <v>21</v>
      </c>
      <c r="K631" s="19"/>
      <c r="L631" s="19"/>
      <c r="M631" s="19" t="s">
        <v>663</v>
      </c>
      <c r="N631" s="39"/>
    </row>
    <row r="632" s="28" customFormat="1" ht="192" customHeight="1" spans="1:14">
      <c r="A632" s="5">
        <v>1632</v>
      </c>
      <c r="B632" s="6" t="s">
        <v>535</v>
      </c>
      <c r="C632" s="7" t="s">
        <v>527</v>
      </c>
      <c r="D632" s="8" t="s">
        <v>632</v>
      </c>
      <c r="E632" s="8" t="str">
        <f>_xlfn.DISPIMG("ID_D79A162A8F924A54BA089BA0E2CC9EB5",1)</f>
        <v>=DISPIMG("ID_D79A162A8F924A54BA089BA0E2CC9EB5",1)</v>
      </c>
      <c r="F632" s="8" t="s">
        <v>636</v>
      </c>
      <c r="G632" s="9" t="s">
        <v>637</v>
      </c>
      <c r="H632" s="9" t="s">
        <v>633</v>
      </c>
      <c r="I632" s="10">
        <v>3</v>
      </c>
      <c r="J632" s="10" t="s">
        <v>21</v>
      </c>
      <c r="K632" s="19"/>
      <c r="L632" s="19"/>
      <c r="M632" s="19" t="s">
        <v>634</v>
      </c>
      <c r="N632" s="39"/>
    </row>
    <row r="633" s="28" customFormat="1" ht="192" customHeight="1" spans="1:14">
      <c r="A633" s="5">
        <v>1634</v>
      </c>
      <c r="B633" s="6" t="s">
        <v>535</v>
      </c>
      <c r="C633" s="7" t="s">
        <v>475</v>
      </c>
      <c r="D633" s="8" t="s">
        <v>808</v>
      </c>
      <c r="E633" s="8" t="str">
        <f>_xlfn.DISPIMG("ID_458DC37AAB654555AE6CF2DFDB2A41CC",1)</f>
        <v>=DISPIMG("ID_458DC37AAB654555AE6CF2DFDB2A41CC",1)</v>
      </c>
      <c r="F633" s="8" t="s">
        <v>809</v>
      </c>
      <c r="G633" s="9" t="s">
        <v>810</v>
      </c>
      <c r="H633" s="9" t="s">
        <v>811</v>
      </c>
      <c r="I633" s="10">
        <v>2</v>
      </c>
      <c r="J633" s="10" t="s">
        <v>21</v>
      </c>
      <c r="K633" s="19"/>
      <c r="L633" s="19"/>
      <c r="M633" s="19" t="s">
        <v>812</v>
      </c>
      <c r="N633" s="39"/>
    </row>
    <row r="634" s="28" customFormat="1" ht="192" customHeight="1" spans="1:14">
      <c r="A634" s="5">
        <v>1635</v>
      </c>
      <c r="B634" s="6" t="s">
        <v>535</v>
      </c>
      <c r="C634" s="7" t="s">
        <v>475</v>
      </c>
      <c r="D634" s="8" t="s">
        <v>649</v>
      </c>
      <c r="E634" s="8" t="str">
        <f>_xlfn.DISPIMG("ID_03E27CE49B354A4BA871120C8B4F4918",1)</f>
        <v>=DISPIMG("ID_03E27CE49B354A4BA871120C8B4F4918",1)</v>
      </c>
      <c r="F634" s="8" t="s">
        <v>650</v>
      </c>
      <c r="G634" s="9" t="s">
        <v>651</v>
      </c>
      <c r="H634" s="9" t="s">
        <v>652</v>
      </c>
      <c r="I634" s="10">
        <v>2</v>
      </c>
      <c r="J634" s="10" t="s">
        <v>21</v>
      </c>
      <c r="K634" s="19"/>
      <c r="L634" s="19"/>
      <c r="M634" s="19" t="s">
        <v>653</v>
      </c>
      <c r="N634" s="39"/>
    </row>
    <row r="635" s="28" customFormat="1" ht="192" customHeight="1" spans="1:14">
      <c r="A635" s="5">
        <v>1636</v>
      </c>
      <c r="B635" s="6" t="s">
        <v>535</v>
      </c>
      <c r="C635" s="7" t="s">
        <v>475</v>
      </c>
      <c r="D635" s="8" t="s">
        <v>654</v>
      </c>
      <c r="E635" s="8" t="str">
        <f>_xlfn.DISPIMG("ID_16B4193AC65042678254B6B040DF54FD",1)</f>
        <v>=DISPIMG("ID_16B4193AC65042678254B6B040DF54FD",1)</v>
      </c>
      <c r="F635" s="8" t="s">
        <v>655</v>
      </c>
      <c r="G635" s="9" t="s">
        <v>656</v>
      </c>
      <c r="H635" s="9" t="s">
        <v>657</v>
      </c>
      <c r="I635" s="10">
        <v>10</v>
      </c>
      <c r="J635" s="10" t="s">
        <v>21</v>
      </c>
      <c r="K635" s="19"/>
      <c r="L635" s="19"/>
      <c r="M635" s="19" t="s">
        <v>658</v>
      </c>
      <c r="N635" s="39"/>
    </row>
    <row r="636" s="28" customFormat="1" ht="192" customHeight="1" spans="1:14">
      <c r="A636" s="5">
        <v>1641</v>
      </c>
      <c r="B636" s="6" t="s">
        <v>535</v>
      </c>
      <c r="C636" s="7" t="s">
        <v>60</v>
      </c>
      <c r="D636" s="8" t="s">
        <v>665</v>
      </c>
      <c r="E636" s="8" t="str">
        <f>_xlfn.DISPIMG("ID_CB66AC095A1A4E0FB4AC3AD779FB77A4",1)</f>
        <v>=DISPIMG("ID_CB66AC095A1A4E0FB4AC3AD779FB77A4",1)</v>
      </c>
      <c r="F636" s="8" t="s">
        <v>666</v>
      </c>
      <c r="G636" s="9" t="s">
        <v>667</v>
      </c>
      <c r="H636" s="9" t="s">
        <v>850</v>
      </c>
      <c r="I636" s="10">
        <v>1</v>
      </c>
      <c r="J636" s="10"/>
      <c r="K636" s="19"/>
      <c r="L636" s="19"/>
      <c r="M636" s="19" t="s">
        <v>669</v>
      </c>
      <c r="N636" s="39"/>
    </row>
    <row r="637" s="28" customFormat="1" ht="192" customHeight="1" spans="1:14">
      <c r="A637" s="5">
        <v>1642</v>
      </c>
      <c r="B637" s="6" t="s">
        <v>535</v>
      </c>
      <c r="C637" s="7" t="s">
        <v>60</v>
      </c>
      <c r="D637" s="8" t="s">
        <v>719</v>
      </c>
      <c r="E637" s="8" t="str">
        <f>_xlfn.DISPIMG("ID_98799442F9984DAC828F4EDF4B47B872",1)</f>
        <v>=DISPIMG("ID_98799442F9984DAC828F4EDF4B47B872",1)</v>
      </c>
      <c r="F637" s="8" t="s">
        <v>786</v>
      </c>
      <c r="G637" s="9" t="s">
        <v>787</v>
      </c>
      <c r="H637" s="9" t="s">
        <v>788</v>
      </c>
      <c r="I637" s="10">
        <v>1</v>
      </c>
      <c r="J637" s="10"/>
      <c r="K637" s="19"/>
      <c r="L637" s="19"/>
      <c r="M637" s="19" t="s">
        <v>789</v>
      </c>
      <c r="N637" s="39"/>
    </row>
    <row r="638" s="28" customFormat="1" ht="192" customHeight="1" spans="1:14">
      <c r="A638" s="5">
        <v>1645</v>
      </c>
      <c r="B638" s="6" t="s">
        <v>535</v>
      </c>
      <c r="C638" s="7" t="s">
        <v>481</v>
      </c>
      <c r="D638" s="8" t="s">
        <v>632</v>
      </c>
      <c r="E638" s="8" t="str">
        <f>_xlfn.DISPIMG("ID_5EB5A3B4E045423682D7D6690C3BBFDE",1)</f>
        <v>=DISPIMG("ID_5EB5A3B4E045423682D7D6690C3BBFDE",1)</v>
      </c>
      <c r="F638" s="8" t="s">
        <v>636</v>
      </c>
      <c r="G638" s="9" t="s">
        <v>637</v>
      </c>
      <c r="H638" s="9" t="s">
        <v>633</v>
      </c>
      <c r="I638" s="10">
        <v>1</v>
      </c>
      <c r="J638" s="10" t="s">
        <v>21</v>
      </c>
      <c r="K638" s="19"/>
      <c r="L638" s="19"/>
      <c r="M638" s="19" t="s">
        <v>634</v>
      </c>
      <c r="N638" s="39"/>
    </row>
    <row r="639" s="28" customFormat="1" ht="192" customHeight="1" spans="1:14">
      <c r="A639" s="5">
        <v>1646</v>
      </c>
      <c r="B639" s="6" t="s">
        <v>535</v>
      </c>
      <c r="C639" s="7" t="s">
        <v>481</v>
      </c>
      <c r="D639" s="8" t="s">
        <v>843</v>
      </c>
      <c r="E639" s="8" t="str">
        <f>_xlfn.DISPIMG("ID_4F1C68AF70634E9698E9972DA79A89A9",1)</f>
        <v>=DISPIMG("ID_4F1C68AF70634E9698E9972DA79A89A9",1)</v>
      </c>
      <c r="F639" s="8" t="s">
        <v>671</v>
      </c>
      <c r="G639" s="9" t="s">
        <v>672</v>
      </c>
      <c r="H639" s="9" t="s">
        <v>673</v>
      </c>
      <c r="I639" s="10">
        <v>1</v>
      </c>
      <c r="J639" s="10" t="s">
        <v>21</v>
      </c>
      <c r="K639" s="19"/>
      <c r="L639" s="19"/>
      <c r="M639" s="19" t="s">
        <v>844</v>
      </c>
      <c r="N639" s="39"/>
    </row>
    <row r="640" s="28" customFormat="1" ht="192" customHeight="1" spans="1:14">
      <c r="A640" s="5">
        <v>1649</v>
      </c>
      <c r="B640" s="6" t="s">
        <v>535</v>
      </c>
      <c r="C640" s="7" t="s">
        <v>767</v>
      </c>
      <c r="D640" s="8" t="s">
        <v>730</v>
      </c>
      <c r="E640" s="8" t="str">
        <f>_xlfn.DISPIMG("ID_128477D97C23427FAEB2FDFA17AC29C5",1)</f>
        <v>=DISPIMG("ID_128477D97C23427FAEB2FDFA17AC29C5",1)</v>
      </c>
      <c r="F640" s="8" t="s">
        <v>731</v>
      </c>
      <c r="G640" s="9" t="s">
        <v>732</v>
      </c>
      <c r="H640" s="9" t="s">
        <v>733</v>
      </c>
      <c r="I640" s="10">
        <v>3</v>
      </c>
      <c r="J640" s="10" t="s">
        <v>21</v>
      </c>
      <c r="K640" s="19"/>
      <c r="L640" s="19"/>
      <c r="M640" s="19" t="s">
        <v>734</v>
      </c>
      <c r="N640" s="39"/>
    </row>
    <row r="641" s="28" customFormat="1" ht="192" customHeight="1" spans="1:14">
      <c r="A641" s="5">
        <v>1650</v>
      </c>
      <c r="B641" s="6" t="s">
        <v>535</v>
      </c>
      <c r="C641" s="7" t="s">
        <v>871</v>
      </c>
      <c r="D641" s="8" t="s">
        <v>679</v>
      </c>
      <c r="E641" s="8" t="str">
        <f>_xlfn.DISPIMG("ID_1BA97CEE06CE4F358AB22DE26D25A42D",1)</f>
        <v>=DISPIMG("ID_1BA97CEE06CE4F358AB22DE26D25A42D",1)</v>
      </c>
      <c r="F641" s="8" t="s">
        <v>755</v>
      </c>
      <c r="G641" s="9" t="s">
        <v>756</v>
      </c>
      <c r="H641" s="9" t="s">
        <v>682</v>
      </c>
      <c r="I641" s="10">
        <v>4</v>
      </c>
      <c r="J641" s="10"/>
      <c r="K641" s="19"/>
      <c r="L641" s="19"/>
      <c r="M641" s="19" t="s">
        <v>757</v>
      </c>
      <c r="N641" s="39"/>
    </row>
    <row r="642" s="28" customFormat="1" ht="192" customHeight="1" spans="1:14">
      <c r="A642" s="5">
        <v>1651</v>
      </c>
      <c r="B642" s="6" t="s">
        <v>535</v>
      </c>
      <c r="C642" s="7" t="s">
        <v>871</v>
      </c>
      <c r="D642" s="8" t="s">
        <v>679</v>
      </c>
      <c r="E642" s="8" t="str">
        <f>_xlfn.DISPIMG("ID_F358E52EF06842ECA4EEE2BB7E14CD6D",1)</f>
        <v>=DISPIMG("ID_F358E52EF06842ECA4EEE2BB7E14CD6D",1)</v>
      </c>
      <c r="F642" s="8" t="s">
        <v>758</v>
      </c>
      <c r="G642" s="9" t="s">
        <v>759</v>
      </c>
      <c r="H642" s="9" t="s">
        <v>682</v>
      </c>
      <c r="I642" s="10">
        <v>3</v>
      </c>
      <c r="J642" s="10"/>
      <c r="K642" s="19"/>
      <c r="L642" s="19"/>
      <c r="M642" s="19" t="s">
        <v>760</v>
      </c>
      <c r="N642" s="39"/>
    </row>
    <row r="643" s="28" customFormat="1" ht="192" customHeight="1" spans="1:14">
      <c r="A643" s="5">
        <v>1652</v>
      </c>
      <c r="B643" s="6" t="s">
        <v>535</v>
      </c>
      <c r="C643" s="7" t="s">
        <v>871</v>
      </c>
      <c r="D643" s="8" t="s">
        <v>679</v>
      </c>
      <c r="E643" s="8" t="str">
        <f>_xlfn.DISPIMG("ID_7FFF830C7E4B460E96418E3333A315C2",1)</f>
        <v>=DISPIMG("ID_7FFF830C7E4B460E96418E3333A315C2",1)</v>
      </c>
      <c r="F643" s="8" t="s">
        <v>741</v>
      </c>
      <c r="G643" s="9" t="s">
        <v>742</v>
      </c>
      <c r="H643" s="9" t="s">
        <v>872</v>
      </c>
      <c r="I643" s="10">
        <v>1</v>
      </c>
      <c r="J643" s="10"/>
      <c r="K643" s="19"/>
      <c r="L643" s="19"/>
      <c r="M643" s="19" t="s">
        <v>744</v>
      </c>
      <c r="N643" s="39"/>
    </row>
    <row r="644" s="28" customFormat="1" ht="192" customHeight="1" spans="1:14">
      <c r="A644" s="5">
        <v>1653</v>
      </c>
      <c r="B644" s="6" t="s">
        <v>535</v>
      </c>
      <c r="C644" s="7" t="s">
        <v>871</v>
      </c>
      <c r="D644" s="8" t="s">
        <v>679</v>
      </c>
      <c r="E644" s="8" t="str">
        <f>_xlfn.DISPIMG("ID_8C740840D23B480CA70BD28C8BD2F579",1)</f>
        <v>=DISPIMG("ID_8C740840D23B480CA70BD28C8BD2F579",1)</v>
      </c>
      <c r="F644" s="8" t="s">
        <v>741</v>
      </c>
      <c r="G644" s="9" t="s">
        <v>742</v>
      </c>
      <c r="H644" s="9" t="s">
        <v>873</v>
      </c>
      <c r="I644" s="10">
        <v>1</v>
      </c>
      <c r="J644" s="10"/>
      <c r="K644" s="19"/>
      <c r="L644" s="19"/>
      <c r="M644" s="19" t="s">
        <v>744</v>
      </c>
      <c r="N644" s="39"/>
    </row>
    <row r="645" s="28" customFormat="1" ht="192" customHeight="1" spans="1:14">
      <c r="A645" s="5">
        <v>1655</v>
      </c>
      <c r="B645" s="6" t="s">
        <v>535</v>
      </c>
      <c r="C645" s="7" t="s">
        <v>488</v>
      </c>
      <c r="D645" s="8" t="s">
        <v>808</v>
      </c>
      <c r="E645" s="8" t="str">
        <f>_xlfn.DISPIMG("ID_71A4F65F76764FC3B8CEB06336A20482",1)</f>
        <v>=DISPIMG("ID_71A4F65F76764FC3B8CEB06336A20482",1)</v>
      </c>
      <c r="F645" s="8" t="s">
        <v>809</v>
      </c>
      <c r="G645" s="9" t="s">
        <v>810</v>
      </c>
      <c r="H645" s="9" t="s">
        <v>811</v>
      </c>
      <c r="I645" s="10">
        <v>1</v>
      </c>
      <c r="J645" s="10" t="s">
        <v>21</v>
      </c>
      <c r="K645" s="19"/>
      <c r="L645" s="19"/>
      <c r="M645" s="19" t="s">
        <v>812</v>
      </c>
      <c r="N645" s="39"/>
    </row>
    <row r="646" s="28" customFormat="1" ht="192" customHeight="1" spans="1:14">
      <c r="A646" s="5">
        <v>1656</v>
      </c>
      <c r="B646" s="6" t="s">
        <v>535</v>
      </c>
      <c r="C646" s="7" t="s">
        <v>488</v>
      </c>
      <c r="D646" s="8" t="s">
        <v>649</v>
      </c>
      <c r="E646" s="8" t="str">
        <f>_xlfn.DISPIMG("ID_50519050B53649F9BD59CBBEA84E89F5",1)</f>
        <v>=DISPIMG("ID_50519050B53649F9BD59CBBEA84E89F5",1)</v>
      </c>
      <c r="F646" s="8" t="s">
        <v>650</v>
      </c>
      <c r="G646" s="9" t="s">
        <v>651</v>
      </c>
      <c r="H646" s="9" t="s">
        <v>652</v>
      </c>
      <c r="I646" s="10">
        <v>2</v>
      </c>
      <c r="J646" s="10" t="s">
        <v>21</v>
      </c>
      <c r="K646" s="19"/>
      <c r="L646" s="19"/>
      <c r="M646" s="19" t="s">
        <v>653</v>
      </c>
      <c r="N646" s="39"/>
    </row>
    <row r="647" s="28" customFormat="1" ht="192" customHeight="1" spans="1:14">
      <c r="A647" s="5">
        <v>1657</v>
      </c>
      <c r="B647" s="6" t="s">
        <v>535</v>
      </c>
      <c r="C647" s="7" t="s">
        <v>488</v>
      </c>
      <c r="D647" s="8" t="s">
        <v>654</v>
      </c>
      <c r="E647" s="8" t="str">
        <f>_xlfn.DISPIMG("ID_5253ACF673CA4009BBEFFCED5F4121F3",1)</f>
        <v>=DISPIMG("ID_5253ACF673CA4009BBEFFCED5F4121F3",1)</v>
      </c>
      <c r="F647" s="8" t="s">
        <v>655</v>
      </c>
      <c r="G647" s="9" t="s">
        <v>656</v>
      </c>
      <c r="H647" s="9" t="s">
        <v>657</v>
      </c>
      <c r="I647" s="10">
        <v>6</v>
      </c>
      <c r="J647" s="10" t="s">
        <v>21</v>
      </c>
      <c r="K647" s="19"/>
      <c r="L647" s="19"/>
      <c r="M647" s="19" t="s">
        <v>658</v>
      </c>
      <c r="N647" s="39"/>
    </row>
    <row r="648" s="28" customFormat="1" ht="192" customHeight="1" spans="1:14">
      <c r="A648" s="5">
        <v>1658</v>
      </c>
      <c r="B648" s="6" t="s">
        <v>535</v>
      </c>
      <c r="C648" s="7" t="s">
        <v>851</v>
      </c>
      <c r="D648" s="8" t="s">
        <v>665</v>
      </c>
      <c r="E648" s="8" t="str">
        <f>_xlfn.DISPIMG("ID_603DADD59D674A0294865B4DAE4B3254",1)</f>
        <v>=DISPIMG("ID_603DADD59D674A0294865B4DAE4B3254",1)</v>
      </c>
      <c r="F648" s="8" t="s">
        <v>666</v>
      </c>
      <c r="G648" s="9" t="s">
        <v>667</v>
      </c>
      <c r="H648" s="9" t="s">
        <v>852</v>
      </c>
      <c r="I648" s="10">
        <v>1</v>
      </c>
      <c r="J648" s="10"/>
      <c r="K648" s="19"/>
      <c r="L648" s="19"/>
      <c r="M648" s="19" t="s">
        <v>669</v>
      </c>
      <c r="N648" s="39"/>
    </row>
    <row r="649" s="28" customFormat="1" ht="192" customHeight="1" spans="1:14">
      <c r="A649" s="5">
        <v>1659</v>
      </c>
      <c r="B649" s="6" t="s">
        <v>535</v>
      </c>
      <c r="C649" s="7" t="s">
        <v>851</v>
      </c>
      <c r="D649" s="8" t="s">
        <v>665</v>
      </c>
      <c r="E649" s="8" t="str">
        <f>_xlfn.DISPIMG("ID_87EA96C5FC7840B4806D6AD992390616",1)</f>
        <v>=DISPIMG("ID_87EA96C5FC7840B4806D6AD992390616",1)</v>
      </c>
      <c r="F649" s="8" t="s">
        <v>666</v>
      </c>
      <c r="G649" s="9" t="s">
        <v>667</v>
      </c>
      <c r="H649" s="9" t="s">
        <v>853</v>
      </c>
      <c r="I649" s="10">
        <v>1</v>
      </c>
      <c r="J649" s="10"/>
      <c r="K649" s="19"/>
      <c r="L649" s="19"/>
      <c r="M649" s="19" t="s">
        <v>669</v>
      </c>
      <c r="N649" s="39"/>
    </row>
    <row r="650" s="28" customFormat="1" ht="192" customHeight="1" spans="1:14">
      <c r="A650" s="5">
        <v>1660</v>
      </c>
      <c r="B650" s="6" t="s">
        <v>535</v>
      </c>
      <c r="C650" s="7" t="s">
        <v>851</v>
      </c>
      <c r="D650" s="8" t="s">
        <v>719</v>
      </c>
      <c r="E650" s="8" t="str">
        <f>_xlfn.DISPIMG("ID_404EA21A0AF24A60831FDBBB8A7782BA",1)</f>
        <v>=DISPIMG("ID_404EA21A0AF24A60831FDBBB8A7782BA",1)</v>
      </c>
      <c r="F650" s="8" t="s">
        <v>786</v>
      </c>
      <c r="G650" s="9" t="s">
        <v>787</v>
      </c>
      <c r="H650" s="9" t="s">
        <v>788</v>
      </c>
      <c r="I650" s="10">
        <v>1</v>
      </c>
      <c r="J650" s="10"/>
      <c r="K650" s="19"/>
      <c r="L650" s="19"/>
      <c r="M650" s="19" t="s">
        <v>789</v>
      </c>
      <c r="N650" s="39"/>
    </row>
    <row r="651" s="28" customFormat="1" ht="192" customHeight="1" spans="1:14">
      <c r="A651" s="5">
        <v>1670</v>
      </c>
      <c r="B651" s="6" t="s">
        <v>535</v>
      </c>
      <c r="C651" s="7" t="s">
        <v>419</v>
      </c>
      <c r="D651" s="8" t="s">
        <v>632</v>
      </c>
      <c r="E651" s="8" t="str">
        <f>_xlfn.DISPIMG("ID_551520537FF04BCEB8A55F0CC0BE549F",1)</f>
        <v>=DISPIMG("ID_551520537FF04BCEB8A55F0CC0BE549F",1)</v>
      </c>
      <c r="F651" s="8" t="s">
        <v>636</v>
      </c>
      <c r="G651" s="9" t="s">
        <v>637</v>
      </c>
      <c r="H651" s="9" t="s">
        <v>633</v>
      </c>
      <c r="I651" s="10">
        <v>4</v>
      </c>
      <c r="J651" s="10" t="s">
        <v>21</v>
      </c>
      <c r="K651" s="19"/>
      <c r="L651" s="19"/>
      <c r="M651" s="19" t="s">
        <v>634</v>
      </c>
      <c r="N651" s="39"/>
    </row>
    <row r="652" s="28" customFormat="1" ht="192" customHeight="1" spans="1:14">
      <c r="A652" s="5">
        <v>1671</v>
      </c>
      <c r="B652" s="6" t="s">
        <v>535</v>
      </c>
      <c r="C652" s="7" t="s">
        <v>864</v>
      </c>
      <c r="D652" s="8" t="s">
        <v>665</v>
      </c>
      <c r="E652" s="8" t="str">
        <f>_xlfn.DISPIMG("ID_AEEBF0A2BFBE480AB700FB3E88A09BD1",1)</f>
        <v>=DISPIMG("ID_AEEBF0A2BFBE480AB700FB3E88A09BD1",1)</v>
      </c>
      <c r="F652" s="8" t="s">
        <v>666</v>
      </c>
      <c r="G652" s="9" t="s">
        <v>667</v>
      </c>
      <c r="H652" s="9" t="s">
        <v>869</v>
      </c>
      <c r="I652" s="10">
        <v>1</v>
      </c>
      <c r="J652" s="10"/>
      <c r="K652" s="19"/>
      <c r="L652" s="19"/>
      <c r="M652" s="19" t="s">
        <v>669</v>
      </c>
      <c r="N652" s="39"/>
    </row>
    <row r="653" s="28" customFormat="1" ht="192" customHeight="1" spans="1:14">
      <c r="A653" s="5">
        <v>1672</v>
      </c>
      <c r="B653" s="6" t="s">
        <v>535</v>
      </c>
      <c r="C653" s="7" t="s">
        <v>864</v>
      </c>
      <c r="D653" s="8" t="s">
        <v>719</v>
      </c>
      <c r="E653" s="8" t="str">
        <f>_xlfn.DISPIMG("ID_92B0646C4E8640008772EC111FB6FACC",1)</f>
        <v>=DISPIMG("ID_92B0646C4E8640008772EC111FB6FACC",1)</v>
      </c>
      <c r="F653" s="8" t="s">
        <v>786</v>
      </c>
      <c r="G653" s="9" t="s">
        <v>787</v>
      </c>
      <c r="H653" s="9" t="s">
        <v>788</v>
      </c>
      <c r="I653" s="10">
        <v>1</v>
      </c>
      <c r="J653" s="10"/>
      <c r="K653" s="19"/>
      <c r="L653" s="19"/>
      <c r="M653" s="19" t="s">
        <v>789</v>
      </c>
      <c r="N653" s="39"/>
    </row>
    <row r="654" s="28" customFormat="1" ht="192" customHeight="1" spans="1:14">
      <c r="A654" s="5">
        <v>1673</v>
      </c>
      <c r="B654" s="6" t="s">
        <v>535</v>
      </c>
      <c r="C654" s="7" t="s">
        <v>492</v>
      </c>
      <c r="D654" s="8" t="s">
        <v>659</v>
      </c>
      <c r="E654" s="8" t="str">
        <f>_xlfn.DISPIMG("ID_49BAB9EEDD744B5DA75CF1C7E6950527",1)</f>
        <v>=DISPIMG("ID_49BAB9EEDD744B5DA75CF1C7E6950527",1)</v>
      </c>
      <c r="F654" s="8" t="s">
        <v>790</v>
      </c>
      <c r="G654" s="9" t="s">
        <v>791</v>
      </c>
      <c r="H654" s="9" t="s">
        <v>792</v>
      </c>
      <c r="I654" s="10">
        <v>3</v>
      </c>
      <c r="J654" s="10" t="s">
        <v>21</v>
      </c>
      <c r="K654" s="19"/>
      <c r="L654" s="19"/>
      <c r="M654" s="19" t="s">
        <v>793</v>
      </c>
      <c r="N654" s="39"/>
    </row>
    <row r="655" s="28" customFormat="1" ht="192" customHeight="1" spans="1:14">
      <c r="A655" s="5">
        <v>1679</v>
      </c>
      <c r="B655" s="6" t="s">
        <v>535</v>
      </c>
      <c r="C655" s="7" t="s">
        <v>749</v>
      </c>
      <c r="D655" s="8" t="s">
        <v>750</v>
      </c>
      <c r="E655" s="8" t="str">
        <f>_xlfn.DISPIMG("ID_AC12FDEBBA5C453095A76DCC5BCEDBA2",1)</f>
        <v>=DISPIMG("ID_AC12FDEBBA5C453095A76DCC5BCEDBA2",1)</v>
      </c>
      <c r="F655" s="8" t="s">
        <v>751</v>
      </c>
      <c r="G655" s="9" t="s">
        <v>752</v>
      </c>
      <c r="H655" s="9" t="s">
        <v>753</v>
      </c>
      <c r="I655" s="10">
        <v>1</v>
      </c>
      <c r="J655" s="10" t="s">
        <v>21</v>
      </c>
      <c r="K655" s="19"/>
      <c r="L655" s="19"/>
      <c r="M655" s="19" t="s">
        <v>754</v>
      </c>
      <c r="N655" s="39"/>
    </row>
    <row r="656" s="28" customFormat="1" ht="192" customHeight="1" spans="1:14">
      <c r="A656" s="5">
        <v>1680</v>
      </c>
      <c r="B656" s="6" t="s">
        <v>535</v>
      </c>
      <c r="C656" s="7" t="s">
        <v>749</v>
      </c>
      <c r="D656" s="8" t="s">
        <v>679</v>
      </c>
      <c r="E656" s="8" t="str">
        <f>_xlfn.DISPIMG("ID_FEBE9B8F9486473186EF4BE937F176CA",1)</f>
        <v>=DISPIMG("ID_FEBE9B8F9486473186EF4BE937F176CA",1)</v>
      </c>
      <c r="F656" s="8" t="s">
        <v>755</v>
      </c>
      <c r="G656" s="9" t="s">
        <v>756</v>
      </c>
      <c r="H656" s="9" t="s">
        <v>682</v>
      </c>
      <c r="I656" s="10">
        <v>2</v>
      </c>
      <c r="J656" s="10"/>
      <c r="K656" s="19"/>
      <c r="L656" s="19"/>
      <c r="M656" s="19" t="s">
        <v>757</v>
      </c>
      <c r="N656" s="39"/>
    </row>
    <row r="657" s="28" customFormat="1" ht="192" customHeight="1" spans="1:14">
      <c r="A657" s="5">
        <v>1681</v>
      </c>
      <c r="B657" s="6" t="s">
        <v>535</v>
      </c>
      <c r="C657" s="7" t="s">
        <v>749</v>
      </c>
      <c r="D657" s="8" t="s">
        <v>679</v>
      </c>
      <c r="E657" s="8" t="str">
        <f>_xlfn.DISPIMG("ID_B86C641490C74E13986D489236310E22",1)</f>
        <v>=DISPIMG("ID_B86C641490C74E13986D489236310E22",1)</v>
      </c>
      <c r="F657" s="8" t="s">
        <v>758</v>
      </c>
      <c r="G657" s="9" t="s">
        <v>759</v>
      </c>
      <c r="H657" s="9" t="s">
        <v>682</v>
      </c>
      <c r="I657" s="10">
        <v>4</v>
      </c>
      <c r="J657" s="10"/>
      <c r="K657" s="19"/>
      <c r="L657" s="19"/>
      <c r="M657" s="19" t="s">
        <v>760</v>
      </c>
      <c r="N657" s="39"/>
    </row>
    <row r="658" s="28" customFormat="1" ht="192" customHeight="1" spans="1:14">
      <c r="A658" s="5">
        <v>1682</v>
      </c>
      <c r="B658" s="6" t="s">
        <v>535</v>
      </c>
      <c r="C658" s="7" t="s">
        <v>749</v>
      </c>
      <c r="D658" s="8" t="s">
        <v>679</v>
      </c>
      <c r="E658" s="8" t="str">
        <f>_xlfn.DISPIMG("ID_06E2DCCC821C4FA187A4506ABADDC61C",1)</f>
        <v>=DISPIMG("ID_06E2DCCC821C4FA187A4506ABADDC61C",1)</v>
      </c>
      <c r="F658" s="8" t="s">
        <v>741</v>
      </c>
      <c r="G658" s="9" t="s">
        <v>742</v>
      </c>
      <c r="H658" s="9" t="s">
        <v>855</v>
      </c>
      <c r="I658" s="10">
        <v>2</v>
      </c>
      <c r="J658" s="10"/>
      <c r="K658" s="19"/>
      <c r="L658" s="19"/>
      <c r="M658" s="19" t="s">
        <v>744</v>
      </c>
      <c r="N658" s="39"/>
    </row>
    <row r="659" s="28" customFormat="1" ht="192" customHeight="1" spans="1:14">
      <c r="A659" s="5">
        <v>1683</v>
      </c>
      <c r="B659" s="6" t="s">
        <v>535</v>
      </c>
      <c r="C659" s="7" t="s">
        <v>749</v>
      </c>
      <c r="D659" s="8" t="s">
        <v>796</v>
      </c>
      <c r="E659" s="8" t="str">
        <f>_xlfn.DISPIMG("ID_39A8C955DFEF470084F527C128A79F4E",1)</f>
        <v>=DISPIMG("ID_39A8C955DFEF470084F527C128A79F4E",1)</v>
      </c>
      <c r="F659" s="8" t="s">
        <v>797</v>
      </c>
      <c r="G659" s="9" t="s">
        <v>798</v>
      </c>
      <c r="H659" s="9" t="s">
        <v>799</v>
      </c>
      <c r="I659" s="10">
        <v>1</v>
      </c>
      <c r="J659" s="10"/>
      <c r="K659" s="19"/>
      <c r="L659" s="19"/>
      <c r="M659" s="19" t="s">
        <v>800</v>
      </c>
      <c r="N659" s="39"/>
    </row>
    <row r="660" s="28" customFormat="1" ht="192" customHeight="1" spans="1:14">
      <c r="A660" s="5">
        <v>1684</v>
      </c>
      <c r="B660" s="6" t="s">
        <v>535</v>
      </c>
      <c r="C660" s="7" t="s">
        <v>749</v>
      </c>
      <c r="D660" s="8" t="s">
        <v>684</v>
      </c>
      <c r="E660" s="8" t="str">
        <f>_xlfn.DISPIMG("ID_85EBEBC15DAF413D9EDD06F3F348BF4D",1)</f>
        <v>=DISPIMG("ID_85EBEBC15DAF413D9EDD06F3F348BF4D",1)</v>
      </c>
      <c r="F660" s="8" t="s">
        <v>685</v>
      </c>
      <c r="G660" s="9" t="s">
        <v>686</v>
      </c>
      <c r="H660" s="9" t="s">
        <v>687</v>
      </c>
      <c r="I660" s="10">
        <v>1</v>
      </c>
      <c r="J660" s="10"/>
      <c r="K660" s="19"/>
      <c r="L660" s="19"/>
      <c r="M660" s="19" t="s">
        <v>688</v>
      </c>
      <c r="N660" s="39"/>
    </row>
    <row r="661" s="28" customFormat="1" ht="192" customHeight="1" spans="1:14">
      <c r="A661" s="5">
        <v>1700</v>
      </c>
      <c r="B661" s="6" t="s">
        <v>536</v>
      </c>
      <c r="C661" s="7" t="s">
        <v>457</v>
      </c>
      <c r="D661" s="8" t="s">
        <v>665</v>
      </c>
      <c r="E661" s="8" t="str">
        <f>_xlfn.DISPIMG("ID_7B04EF04C68148898CF35987A85C6E2B",1)</f>
        <v>=DISPIMG("ID_7B04EF04C68148898CF35987A85C6E2B",1)</v>
      </c>
      <c r="F661" s="8" t="s">
        <v>666</v>
      </c>
      <c r="G661" s="9" t="s">
        <v>667</v>
      </c>
      <c r="H661" s="9" t="s">
        <v>842</v>
      </c>
      <c r="I661" s="10">
        <v>1</v>
      </c>
      <c r="J661" s="10"/>
      <c r="K661" s="19"/>
      <c r="L661" s="19"/>
      <c r="M661" s="19" t="s">
        <v>669</v>
      </c>
      <c r="N661" s="39"/>
    </row>
    <row r="662" s="28" customFormat="1" ht="192" customHeight="1" spans="1:14">
      <c r="A662" s="5">
        <v>1701</v>
      </c>
      <c r="B662" s="6" t="s">
        <v>536</v>
      </c>
      <c r="C662" s="7" t="s">
        <v>457</v>
      </c>
      <c r="D662" s="8" t="s">
        <v>665</v>
      </c>
      <c r="E662" s="8" t="str">
        <f>_xlfn.DISPIMG("ID_EDF697AF10B34CC5AFAD8B8D53BE920C",1)</f>
        <v>=DISPIMG("ID_EDF697AF10B34CC5AFAD8B8D53BE920C",1)</v>
      </c>
      <c r="F662" s="8" t="s">
        <v>666</v>
      </c>
      <c r="G662" s="9" t="s">
        <v>667</v>
      </c>
      <c r="H662" s="9" t="s">
        <v>870</v>
      </c>
      <c r="I662" s="10">
        <v>1</v>
      </c>
      <c r="J662" s="10"/>
      <c r="K662" s="19"/>
      <c r="L662" s="19"/>
      <c r="M662" s="19" t="s">
        <v>669</v>
      </c>
      <c r="N662" s="39"/>
    </row>
    <row r="663" s="28" customFormat="1" ht="192" customHeight="1" spans="1:14">
      <c r="A663" s="5">
        <v>1702</v>
      </c>
      <c r="B663" s="6" t="s">
        <v>536</v>
      </c>
      <c r="C663" s="7" t="s">
        <v>457</v>
      </c>
      <c r="D663" s="8" t="s">
        <v>719</v>
      </c>
      <c r="E663" s="8" t="str">
        <f>_xlfn.DISPIMG("ID_C08857A6F0E54AF1BC8EEF29AA41DF4D",1)</f>
        <v>=DISPIMG("ID_C08857A6F0E54AF1BC8EEF29AA41DF4D",1)</v>
      </c>
      <c r="F663" s="8" t="s">
        <v>786</v>
      </c>
      <c r="G663" s="9" t="s">
        <v>787</v>
      </c>
      <c r="H663" s="9" t="s">
        <v>788</v>
      </c>
      <c r="I663" s="10">
        <v>2</v>
      </c>
      <c r="J663" s="10"/>
      <c r="K663" s="19"/>
      <c r="L663" s="19"/>
      <c r="M663" s="19" t="s">
        <v>789</v>
      </c>
      <c r="N663" s="39"/>
    </row>
    <row r="664" s="28" customFormat="1" ht="192" customHeight="1" spans="1:14">
      <c r="A664" s="5">
        <v>1706</v>
      </c>
      <c r="B664" s="6" t="s">
        <v>536</v>
      </c>
      <c r="C664" s="7" t="s">
        <v>31</v>
      </c>
      <c r="D664" s="8" t="s">
        <v>762</v>
      </c>
      <c r="E664" s="8" t="str">
        <f>_xlfn.DISPIMG("ID_50CC944182B04E889985E374035DAB57",1)</f>
        <v>=DISPIMG("ID_50CC944182B04E889985E374035DAB57",1)</v>
      </c>
      <c r="F664" s="8" t="s">
        <v>763</v>
      </c>
      <c r="G664" s="9" t="s">
        <v>764</v>
      </c>
      <c r="H664" s="9" t="s">
        <v>765</v>
      </c>
      <c r="I664" s="10">
        <v>1</v>
      </c>
      <c r="J664" s="10" t="s">
        <v>21</v>
      </c>
      <c r="K664" s="19"/>
      <c r="L664" s="19"/>
      <c r="M664" s="19" t="s">
        <v>766</v>
      </c>
      <c r="N664" s="39"/>
    </row>
    <row r="665" s="28" customFormat="1" ht="192" customHeight="1" spans="1:14">
      <c r="A665" s="5">
        <v>1707</v>
      </c>
      <c r="B665" s="6" t="s">
        <v>536</v>
      </c>
      <c r="C665" s="7" t="s">
        <v>31</v>
      </c>
      <c r="D665" s="8" t="s">
        <v>843</v>
      </c>
      <c r="E665" s="8" t="str">
        <f>_xlfn.DISPIMG("ID_C60AD790C50B4D109832CF6ED986A0FE",1)</f>
        <v>=DISPIMG("ID_C60AD790C50B4D109832CF6ED986A0FE",1)</v>
      </c>
      <c r="F665" s="8" t="s">
        <v>671</v>
      </c>
      <c r="G665" s="9" t="s">
        <v>672</v>
      </c>
      <c r="H665" s="9" t="s">
        <v>673</v>
      </c>
      <c r="I665" s="10">
        <v>1</v>
      </c>
      <c r="J665" s="10" t="s">
        <v>21</v>
      </c>
      <c r="K665" s="19"/>
      <c r="L665" s="19"/>
      <c r="M665" s="19" t="s">
        <v>844</v>
      </c>
      <c r="N665" s="39"/>
    </row>
    <row r="666" s="28" customFormat="1" ht="192" customHeight="1" spans="1:14">
      <c r="A666" s="5">
        <v>1710</v>
      </c>
      <c r="B666" s="6" t="s">
        <v>536</v>
      </c>
      <c r="C666" s="7" t="s">
        <v>530</v>
      </c>
      <c r="D666" s="8" t="s">
        <v>659</v>
      </c>
      <c r="E666" s="8" t="str">
        <f>_xlfn.DISPIMG("ID_9285C37D45004E2EB5F4C8B446203950",1)</f>
        <v>=DISPIMG("ID_9285C37D45004E2EB5F4C8B446203950",1)</v>
      </c>
      <c r="F666" s="8" t="s">
        <v>660</v>
      </c>
      <c r="G666" s="9" t="s">
        <v>661</v>
      </c>
      <c r="H666" s="9" t="s">
        <v>662</v>
      </c>
      <c r="I666" s="10">
        <v>9</v>
      </c>
      <c r="J666" s="10" t="s">
        <v>21</v>
      </c>
      <c r="K666" s="19"/>
      <c r="L666" s="19"/>
      <c r="M666" s="19" t="s">
        <v>663</v>
      </c>
      <c r="N666" s="39"/>
    </row>
    <row r="667" s="28" customFormat="1" ht="192" customHeight="1" spans="1:14">
      <c r="A667" s="5">
        <v>1716</v>
      </c>
      <c r="B667" s="6" t="s">
        <v>536</v>
      </c>
      <c r="C667" s="7" t="s">
        <v>527</v>
      </c>
      <c r="D667" s="8" t="s">
        <v>632</v>
      </c>
      <c r="E667" s="8" t="str">
        <f>_xlfn.DISPIMG("ID_7BFF07EDD24748D1B57EE3CD00EDA622",1)</f>
        <v>=DISPIMG("ID_7BFF07EDD24748D1B57EE3CD00EDA622",1)</v>
      </c>
      <c r="F667" s="8" t="s">
        <v>636</v>
      </c>
      <c r="G667" s="9" t="s">
        <v>637</v>
      </c>
      <c r="H667" s="9" t="s">
        <v>633</v>
      </c>
      <c r="I667" s="10">
        <v>3</v>
      </c>
      <c r="J667" s="10" t="s">
        <v>21</v>
      </c>
      <c r="K667" s="19"/>
      <c r="L667" s="19"/>
      <c r="M667" s="19" t="s">
        <v>634</v>
      </c>
      <c r="N667" s="39"/>
    </row>
    <row r="668" s="28" customFormat="1" ht="192" customHeight="1" spans="1:14">
      <c r="A668" s="5">
        <v>1718</v>
      </c>
      <c r="B668" s="6" t="s">
        <v>536</v>
      </c>
      <c r="C668" s="7" t="s">
        <v>475</v>
      </c>
      <c r="D668" s="8" t="s">
        <v>808</v>
      </c>
      <c r="E668" s="8" t="str">
        <f>_xlfn.DISPIMG("ID_D8628FC1B3184166A2FCBD2CEC621EE2",1)</f>
        <v>=DISPIMG("ID_D8628FC1B3184166A2FCBD2CEC621EE2",1)</v>
      </c>
      <c r="F668" s="8" t="s">
        <v>809</v>
      </c>
      <c r="G668" s="9" t="s">
        <v>810</v>
      </c>
      <c r="H668" s="9" t="s">
        <v>811</v>
      </c>
      <c r="I668" s="10">
        <v>2</v>
      </c>
      <c r="J668" s="10" t="s">
        <v>21</v>
      </c>
      <c r="K668" s="19"/>
      <c r="L668" s="19"/>
      <c r="M668" s="19" t="s">
        <v>812</v>
      </c>
      <c r="N668" s="39"/>
    </row>
    <row r="669" s="28" customFormat="1" ht="192" customHeight="1" spans="1:14">
      <c r="A669" s="5">
        <v>1719</v>
      </c>
      <c r="B669" s="6" t="s">
        <v>536</v>
      </c>
      <c r="C669" s="7" t="s">
        <v>475</v>
      </c>
      <c r="D669" s="8" t="s">
        <v>649</v>
      </c>
      <c r="E669" s="8" t="str">
        <f>_xlfn.DISPIMG("ID_9E9238AEC56C4B169D0DFECD758E70F2",1)</f>
        <v>=DISPIMG("ID_9E9238AEC56C4B169D0DFECD758E70F2",1)</v>
      </c>
      <c r="F669" s="8" t="s">
        <v>650</v>
      </c>
      <c r="G669" s="9" t="s">
        <v>651</v>
      </c>
      <c r="H669" s="9" t="s">
        <v>652</v>
      </c>
      <c r="I669" s="10">
        <v>2</v>
      </c>
      <c r="J669" s="10" t="s">
        <v>21</v>
      </c>
      <c r="K669" s="19"/>
      <c r="L669" s="19"/>
      <c r="M669" s="19" t="s">
        <v>653</v>
      </c>
      <c r="N669" s="39"/>
    </row>
    <row r="670" s="28" customFormat="1" ht="192" customHeight="1" spans="1:14">
      <c r="A670" s="5">
        <v>1720</v>
      </c>
      <c r="B670" s="6" t="s">
        <v>536</v>
      </c>
      <c r="C670" s="7" t="s">
        <v>475</v>
      </c>
      <c r="D670" s="8" t="s">
        <v>654</v>
      </c>
      <c r="E670" s="8" t="str">
        <f>_xlfn.DISPIMG("ID_DF6F85ECB2D0404FB81E7CFECDBCB8C6",1)</f>
        <v>=DISPIMG("ID_DF6F85ECB2D0404FB81E7CFECDBCB8C6",1)</v>
      </c>
      <c r="F670" s="8" t="s">
        <v>655</v>
      </c>
      <c r="G670" s="9" t="s">
        <v>656</v>
      </c>
      <c r="H670" s="9" t="s">
        <v>657</v>
      </c>
      <c r="I670" s="10">
        <v>10</v>
      </c>
      <c r="J670" s="10" t="s">
        <v>21</v>
      </c>
      <c r="K670" s="19"/>
      <c r="L670" s="19"/>
      <c r="M670" s="19" t="s">
        <v>658</v>
      </c>
      <c r="N670" s="39"/>
    </row>
    <row r="671" s="28" customFormat="1" ht="192" customHeight="1" spans="1:14">
      <c r="A671" s="5">
        <v>1725</v>
      </c>
      <c r="B671" s="6" t="s">
        <v>536</v>
      </c>
      <c r="C671" s="7" t="s">
        <v>60</v>
      </c>
      <c r="D671" s="8" t="s">
        <v>665</v>
      </c>
      <c r="E671" s="8" t="str">
        <f>_xlfn.DISPIMG("ID_8024B7B3E1AB44EABD1AB9437179D0ED",1)</f>
        <v>=DISPIMG("ID_8024B7B3E1AB44EABD1AB9437179D0ED",1)</v>
      </c>
      <c r="F671" s="8" t="s">
        <v>666</v>
      </c>
      <c r="G671" s="9" t="s">
        <v>667</v>
      </c>
      <c r="H671" s="9" t="s">
        <v>850</v>
      </c>
      <c r="I671" s="10">
        <v>1</v>
      </c>
      <c r="J671" s="10"/>
      <c r="K671" s="19"/>
      <c r="L671" s="19"/>
      <c r="M671" s="19" t="s">
        <v>669</v>
      </c>
      <c r="N671" s="39"/>
    </row>
    <row r="672" s="28" customFormat="1" ht="192" customHeight="1" spans="1:14">
      <c r="A672" s="5">
        <v>1726</v>
      </c>
      <c r="B672" s="6" t="s">
        <v>536</v>
      </c>
      <c r="C672" s="7" t="s">
        <v>60</v>
      </c>
      <c r="D672" s="8" t="s">
        <v>719</v>
      </c>
      <c r="E672" s="8" t="str">
        <f>_xlfn.DISPIMG("ID_5F4F8FA423E444EDBE8729E5F359D7DC",1)</f>
        <v>=DISPIMG("ID_5F4F8FA423E444EDBE8729E5F359D7DC",1)</v>
      </c>
      <c r="F672" s="8" t="s">
        <v>786</v>
      </c>
      <c r="G672" s="9" t="s">
        <v>787</v>
      </c>
      <c r="H672" s="9" t="s">
        <v>788</v>
      </c>
      <c r="I672" s="10">
        <v>1</v>
      </c>
      <c r="J672" s="10"/>
      <c r="K672" s="19"/>
      <c r="L672" s="19"/>
      <c r="M672" s="19" t="s">
        <v>789</v>
      </c>
      <c r="N672" s="39"/>
    </row>
    <row r="673" s="28" customFormat="1" ht="192" customHeight="1" spans="1:14">
      <c r="A673" s="5">
        <v>1729</v>
      </c>
      <c r="B673" s="6" t="s">
        <v>536</v>
      </c>
      <c r="C673" s="7" t="s">
        <v>481</v>
      </c>
      <c r="D673" s="8" t="s">
        <v>632</v>
      </c>
      <c r="E673" s="8" t="str">
        <f>_xlfn.DISPIMG("ID_E6529A425AE9437498665AA1F6FAEC54",1)</f>
        <v>=DISPIMG("ID_E6529A425AE9437498665AA1F6FAEC54",1)</v>
      </c>
      <c r="F673" s="8" t="s">
        <v>636</v>
      </c>
      <c r="G673" s="9" t="s">
        <v>637</v>
      </c>
      <c r="H673" s="9" t="s">
        <v>633</v>
      </c>
      <c r="I673" s="10">
        <v>1</v>
      </c>
      <c r="J673" s="10" t="s">
        <v>21</v>
      </c>
      <c r="K673" s="19"/>
      <c r="L673" s="19"/>
      <c r="M673" s="19" t="s">
        <v>634</v>
      </c>
      <c r="N673" s="39"/>
    </row>
    <row r="674" s="28" customFormat="1" ht="192" customHeight="1" spans="1:14">
      <c r="A674" s="5">
        <v>1730</v>
      </c>
      <c r="B674" s="6" t="s">
        <v>536</v>
      </c>
      <c r="C674" s="7" t="s">
        <v>481</v>
      </c>
      <c r="D674" s="8" t="s">
        <v>843</v>
      </c>
      <c r="E674" s="8" t="str">
        <f>_xlfn.DISPIMG("ID_C12804848423463AA0FB6685187D7B99",1)</f>
        <v>=DISPIMG("ID_C12804848423463AA0FB6685187D7B99",1)</v>
      </c>
      <c r="F674" s="8" t="s">
        <v>671</v>
      </c>
      <c r="G674" s="9" t="s">
        <v>672</v>
      </c>
      <c r="H674" s="9" t="s">
        <v>673</v>
      </c>
      <c r="I674" s="10">
        <v>1</v>
      </c>
      <c r="J674" s="10" t="s">
        <v>21</v>
      </c>
      <c r="K674" s="19"/>
      <c r="L674" s="19"/>
      <c r="M674" s="19" t="s">
        <v>844</v>
      </c>
      <c r="N674" s="39"/>
    </row>
    <row r="675" s="28" customFormat="1" ht="192" customHeight="1" spans="1:14">
      <c r="A675" s="5">
        <v>1733</v>
      </c>
      <c r="B675" s="6" t="s">
        <v>536</v>
      </c>
      <c r="C675" s="7" t="s">
        <v>767</v>
      </c>
      <c r="D675" s="8" t="s">
        <v>730</v>
      </c>
      <c r="E675" s="8" t="str">
        <f>_xlfn.DISPIMG("ID_C6A9F6C1D1A045B4A7C3B339E5A93FE1",1)</f>
        <v>=DISPIMG("ID_C6A9F6C1D1A045B4A7C3B339E5A93FE1",1)</v>
      </c>
      <c r="F675" s="8" t="s">
        <v>731</v>
      </c>
      <c r="G675" s="9" t="s">
        <v>732</v>
      </c>
      <c r="H675" s="9" t="s">
        <v>733</v>
      </c>
      <c r="I675" s="10">
        <v>3</v>
      </c>
      <c r="J675" s="10" t="s">
        <v>21</v>
      </c>
      <c r="K675" s="19"/>
      <c r="L675" s="19"/>
      <c r="M675" s="19" t="s">
        <v>734</v>
      </c>
      <c r="N675" s="39"/>
    </row>
    <row r="676" s="28" customFormat="1" ht="192" customHeight="1" spans="1:14">
      <c r="A676" s="5">
        <v>1734</v>
      </c>
      <c r="B676" s="6" t="s">
        <v>536</v>
      </c>
      <c r="C676" s="7" t="s">
        <v>871</v>
      </c>
      <c r="D676" s="8" t="s">
        <v>679</v>
      </c>
      <c r="E676" s="8" t="str">
        <f>_xlfn.DISPIMG("ID_48320AE6EA2146C7900EC2E207AE8FED",1)</f>
        <v>=DISPIMG("ID_48320AE6EA2146C7900EC2E207AE8FED",1)</v>
      </c>
      <c r="F676" s="8" t="s">
        <v>755</v>
      </c>
      <c r="G676" s="9" t="s">
        <v>756</v>
      </c>
      <c r="H676" s="9" t="s">
        <v>682</v>
      </c>
      <c r="I676" s="10">
        <v>4</v>
      </c>
      <c r="J676" s="10"/>
      <c r="K676" s="19"/>
      <c r="L676" s="19"/>
      <c r="M676" s="19" t="s">
        <v>757</v>
      </c>
      <c r="N676" s="39"/>
    </row>
    <row r="677" s="28" customFormat="1" ht="192" customHeight="1" spans="1:14">
      <c r="A677" s="5">
        <v>1735</v>
      </c>
      <c r="B677" s="6" t="s">
        <v>536</v>
      </c>
      <c r="C677" s="7" t="s">
        <v>871</v>
      </c>
      <c r="D677" s="8" t="s">
        <v>679</v>
      </c>
      <c r="E677" s="8" t="str">
        <f>_xlfn.DISPIMG("ID_6306BB00537A4A5B8E77349F2364DF9D",1)</f>
        <v>=DISPIMG("ID_6306BB00537A4A5B8E77349F2364DF9D",1)</v>
      </c>
      <c r="F677" s="8" t="s">
        <v>758</v>
      </c>
      <c r="G677" s="9" t="s">
        <v>759</v>
      </c>
      <c r="H677" s="9" t="s">
        <v>682</v>
      </c>
      <c r="I677" s="10">
        <v>3</v>
      </c>
      <c r="J677" s="10"/>
      <c r="K677" s="19"/>
      <c r="L677" s="19"/>
      <c r="M677" s="19" t="s">
        <v>760</v>
      </c>
      <c r="N677" s="39"/>
    </row>
    <row r="678" s="28" customFormat="1" ht="192" customHeight="1" spans="1:14">
      <c r="A678" s="5">
        <v>1736</v>
      </c>
      <c r="B678" s="6" t="s">
        <v>536</v>
      </c>
      <c r="C678" s="7" t="s">
        <v>871</v>
      </c>
      <c r="D678" s="8" t="s">
        <v>679</v>
      </c>
      <c r="E678" s="8" t="str">
        <f>_xlfn.DISPIMG("ID_5832CEE6142E40138C01C43F3AEA7806",1)</f>
        <v>=DISPIMG("ID_5832CEE6142E40138C01C43F3AEA7806",1)</v>
      </c>
      <c r="F678" s="8" t="s">
        <v>741</v>
      </c>
      <c r="G678" s="9" t="s">
        <v>742</v>
      </c>
      <c r="H678" s="9" t="s">
        <v>872</v>
      </c>
      <c r="I678" s="10">
        <v>1</v>
      </c>
      <c r="J678" s="10"/>
      <c r="K678" s="19"/>
      <c r="L678" s="19"/>
      <c r="M678" s="19" t="s">
        <v>744</v>
      </c>
      <c r="N678" s="39"/>
    </row>
    <row r="679" s="28" customFormat="1" ht="192" customHeight="1" spans="1:14">
      <c r="A679" s="5">
        <v>1737</v>
      </c>
      <c r="B679" s="6" t="s">
        <v>536</v>
      </c>
      <c r="C679" s="7" t="s">
        <v>871</v>
      </c>
      <c r="D679" s="8" t="s">
        <v>679</v>
      </c>
      <c r="E679" s="8" t="str">
        <f>_xlfn.DISPIMG("ID_509CC5D4EE744308B2B6F370A86F5211",1)</f>
        <v>=DISPIMG("ID_509CC5D4EE744308B2B6F370A86F5211",1)</v>
      </c>
      <c r="F679" s="8" t="s">
        <v>741</v>
      </c>
      <c r="G679" s="9" t="s">
        <v>742</v>
      </c>
      <c r="H679" s="9" t="s">
        <v>873</v>
      </c>
      <c r="I679" s="10">
        <v>1</v>
      </c>
      <c r="J679" s="10"/>
      <c r="K679" s="19"/>
      <c r="L679" s="19"/>
      <c r="M679" s="19" t="s">
        <v>744</v>
      </c>
      <c r="N679" s="39"/>
    </row>
    <row r="680" s="28" customFormat="1" ht="192" customHeight="1" spans="1:14">
      <c r="A680" s="5">
        <v>1739</v>
      </c>
      <c r="B680" s="6" t="s">
        <v>536</v>
      </c>
      <c r="C680" s="7" t="s">
        <v>488</v>
      </c>
      <c r="D680" s="8" t="s">
        <v>808</v>
      </c>
      <c r="E680" s="8" t="str">
        <f>_xlfn.DISPIMG("ID_B52C8170846E4F5ABCA62790847C9DE7",1)</f>
        <v>=DISPIMG("ID_B52C8170846E4F5ABCA62790847C9DE7",1)</v>
      </c>
      <c r="F680" s="8" t="s">
        <v>809</v>
      </c>
      <c r="G680" s="9" t="s">
        <v>810</v>
      </c>
      <c r="H680" s="9" t="s">
        <v>811</v>
      </c>
      <c r="I680" s="10">
        <v>1</v>
      </c>
      <c r="J680" s="10" t="s">
        <v>21</v>
      </c>
      <c r="K680" s="19"/>
      <c r="L680" s="19"/>
      <c r="M680" s="19" t="s">
        <v>812</v>
      </c>
      <c r="N680" s="39"/>
    </row>
    <row r="681" s="28" customFormat="1" ht="192" customHeight="1" spans="1:14">
      <c r="A681" s="5">
        <v>1740</v>
      </c>
      <c r="B681" s="6" t="s">
        <v>536</v>
      </c>
      <c r="C681" s="7" t="s">
        <v>488</v>
      </c>
      <c r="D681" s="8" t="s">
        <v>649</v>
      </c>
      <c r="E681" s="8" t="str">
        <f>_xlfn.DISPIMG("ID_C6DBF63F4F0848EE9097CCBBB41FD218",1)</f>
        <v>=DISPIMG("ID_C6DBF63F4F0848EE9097CCBBB41FD218",1)</v>
      </c>
      <c r="F681" s="8" t="s">
        <v>650</v>
      </c>
      <c r="G681" s="9" t="s">
        <v>651</v>
      </c>
      <c r="H681" s="9" t="s">
        <v>652</v>
      </c>
      <c r="I681" s="10">
        <v>2</v>
      </c>
      <c r="J681" s="10" t="s">
        <v>21</v>
      </c>
      <c r="K681" s="19"/>
      <c r="L681" s="19"/>
      <c r="M681" s="19" t="s">
        <v>653</v>
      </c>
      <c r="N681" s="39"/>
    </row>
    <row r="682" s="28" customFormat="1" ht="192" customHeight="1" spans="1:14">
      <c r="A682" s="5">
        <v>1741</v>
      </c>
      <c r="B682" s="6" t="s">
        <v>536</v>
      </c>
      <c r="C682" s="7" t="s">
        <v>488</v>
      </c>
      <c r="D682" s="8" t="s">
        <v>654</v>
      </c>
      <c r="E682" s="8" t="str">
        <f>_xlfn.DISPIMG("ID_7BE53BC351FD41F293FEC46388D1BF17",1)</f>
        <v>=DISPIMG("ID_7BE53BC351FD41F293FEC46388D1BF17",1)</v>
      </c>
      <c r="F682" s="8" t="s">
        <v>655</v>
      </c>
      <c r="G682" s="9" t="s">
        <v>656</v>
      </c>
      <c r="H682" s="9" t="s">
        <v>657</v>
      </c>
      <c r="I682" s="10">
        <v>6</v>
      </c>
      <c r="J682" s="10" t="s">
        <v>21</v>
      </c>
      <c r="K682" s="19"/>
      <c r="L682" s="19"/>
      <c r="M682" s="19" t="s">
        <v>658</v>
      </c>
      <c r="N682" s="39"/>
    </row>
    <row r="683" s="28" customFormat="1" ht="192" customHeight="1" spans="1:14">
      <c r="A683" s="5">
        <v>1742</v>
      </c>
      <c r="B683" s="6" t="s">
        <v>536</v>
      </c>
      <c r="C683" s="7" t="s">
        <v>851</v>
      </c>
      <c r="D683" s="8" t="s">
        <v>665</v>
      </c>
      <c r="E683" s="8" t="str">
        <f>_xlfn.DISPIMG("ID_9DB2162E6BCD4FDA90650A8B11D743E9",1)</f>
        <v>=DISPIMG("ID_9DB2162E6BCD4FDA90650A8B11D743E9",1)</v>
      </c>
      <c r="F683" s="8" t="s">
        <v>666</v>
      </c>
      <c r="G683" s="9" t="s">
        <v>667</v>
      </c>
      <c r="H683" s="9" t="s">
        <v>852</v>
      </c>
      <c r="I683" s="10">
        <v>1</v>
      </c>
      <c r="J683" s="10"/>
      <c r="K683" s="19"/>
      <c r="L683" s="19"/>
      <c r="M683" s="19" t="s">
        <v>669</v>
      </c>
      <c r="N683" s="39"/>
    </row>
    <row r="684" s="28" customFormat="1" ht="192" customHeight="1" spans="1:14">
      <c r="A684" s="5">
        <v>1743</v>
      </c>
      <c r="B684" s="6" t="s">
        <v>536</v>
      </c>
      <c r="C684" s="7" t="s">
        <v>851</v>
      </c>
      <c r="D684" s="8" t="s">
        <v>665</v>
      </c>
      <c r="E684" s="8" t="str">
        <f>_xlfn.DISPIMG("ID_7E68F201982741B3A2E442AA21E8F6CE",1)</f>
        <v>=DISPIMG("ID_7E68F201982741B3A2E442AA21E8F6CE",1)</v>
      </c>
      <c r="F684" s="8" t="s">
        <v>666</v>
      </c>
      <c r="G684" s="9" t="s">
        <v>667</v>
      </c>
      <c r="H684" s="9" t="s">
        <v>853</v>
      </c>
      <c r="I684" s="10">
        <v>1</v>
      </c>
      <c r="J684" s="10"/>
      <c r="K684" s="19"/>
      <c r="L684" s="19"/>
      <c r="M684" s="19" t="s">
        <v>669</v>
      </c>
      <c r="N684" s="39"/>
    </row>
    <row r="685" s="28" customFormat="1" ht="192" customHeight="1" spans="1:14">
      <c r="A685" s="5">
        <v>1744</v>
      </c>
      <c r="B685" s="6" t="s">
        <v>536</v>
      </c>
      <c r="C685" s="7" t="s">
        <v>851</v>
      </c>
      <c r="D685" s="8" t="s">
        <v>719</v>
      </c>
      <c r="E685" s="8" t="str">
        <f>_xlfn.DISPIMG("ID_A2A19E73F1574F5EA06E89211273FADC",1)</f>
        <v>=DISPIMG("ID_A2A19E73F1574F5EA06E89211273FADC",1)</v>
      </c>
      <c r="F685" s="8" t="s">
        <v>786</v>
      </c>
      <c r="G685" s="9" t="s">
        <v>787</v>
      </c>
      <c r="H685" s="9" t="s">
        <v>788</v>
      </c>
      <c r="I685" s="10">
        <v>1</v>
      </c>
      <c r="J685" s="10"/>
      <c r="K685" s="19"/>
      <c r="L685" s="19"/>
      <c r="M685" s="19" t="s">
        <v>789</v>
      </c>
      <c r="N685" s="39"/>
    </row>
    <row r="686" s="28" customFormat="1" ht="192" customHeight="1" spans="1:14">
      <c r="A686" s="5">
        <v>1754</v>
      </c>
      <c r="B686" s="6" t="s">
        <v>536</v>
      </c>
      <c r="C686" s="7" t="s">
        <v>419</v>
      </c>
      <c r="D686" s="8" t="s">
        <v>632</v>
      </c>
      <c r="E686" s="8" t="str">
        <f>_xlfn.DISPIMG("ID_3F40671917384770BD66EA28866D126A",1)</f>
        <v>=DISPIMG("ID_3F40671917384770BD66EA28866D126A",1)</v>
      </c>
      <c r="F686" s="8" t="s">
        <v>636</v>
      </c>
      <c r="G686" s="9" t="s">
        <v>637</v>
      </c>
      <c r="H686" s="9" t="s">
        <v>633</v>
      </c>
      <c r="I686" s="10">
        <v>4</v>
      </c>
      <c r="J686" s="10" t="s">
        <v>21</v>
      </c>
      <c r="K686" s="19"/>
      <c r="L686" s="19"/>
      <c r="M686" s="19" t="s">
        <v>634</v>
      </c>
      <c r="N686" s="39"/>
    </row>
    <row r="687" s="28" customFormat="1" ht="192" customHeight="1" spans="1:14">
      <c r="A687" s="5">
        <v>1755</v>
      </c>
      <c r="B687" s="6" t="s">
        <v>536</v>
      </c>
      <c r="C687" s="7" t="s">
        <v>864</v>
      </c>
      <c r="D687" s="8" t="s">
        <v>665</v>
      </c>
      <c r="E687" s="8" t="str">
        <f>_xlfn.DISPIMG("ID_0638BD7669294F67AA5348FA9A59C62E",1)</f>
        <v>=DISPIMG("ID_0638BD7669294F67AA5348FA9A59C62E",1)</v>
      </c>
      <c r="F687" s="8" t="s">
        <v>666</v>
      </c>
      <c r="G687" s="9" t="s">
        <v>667</v>
      </c>
      <c r="H687" s="9" t="s">
        <v>869</v>
      </c>
      <c r="I687" s="10">
        <v>1</v>
      </c>
      <c r="J687" s="10"/>
      <c r="K687" s="19"/>
      <c r="L687" s="19"/>
      <c r="M687" s="19" t="s">
        <v>669</v>
      </c>
      <c r="N687" s="39"/>
    </row>
    <row r="688" s="28" customFormat="1" ht="192" customHeight="1" spans="1:14">
      <c r="A688" s="5">
        <v>1756</v>
      </c>
      <c r="B688" s="6" t="s">
        <v>536</v>
      </c>
      <c r="C688" s="7" t="s">
        <v>864</v>
      </c>
      <c r="D688" s="8" t="s">
        <v>719</v>
      </c>
      <c r="E688" s="8" t="str">
        <f>_xlfn.DISPIMG("ID_E133D27664794DFEB5CFF3501BE6D2D5",1)</f>
        <v>=DISPIMG("ID_E133D27664794DFEB5CFF3501BE6D2D5",1)</v>
      </c>
      <c r="F688" s="8" t="s">
        <v>786</v>
      </c>
      <c r="G688" s="9" t="s">
        <v>787</v>
      </c>
      <c r="H688" s="9" t="s">
        <v>788</v>
      </c>
      <c r="I688" s="10">
        <v>1</v>
      </c>
      <c r="J688" s="10"/>
      <c r="K688" s="19"/>
      <c r="L688" s="19"/>
      <c r="M688" s="19" t="s">
        <v>789</v>
      </c>
      <c r="N688" s="39"/>
    </row>
    <row r="689" s="28" customFormat="1" ht="192" customHeight="1" spans="1:14">
      <c r="A689" s="5">
        <v>1757</v>
      </c>
      <c r="B689" s="6" t="s">
        <v>536</v>
      </c>
      <c r="C689" s="7" t="s">
        <v>492</v>
      </c>
      <c r="D689" s="8" t="s">
        <v>659</v>
      </c>
      <c r="E689" s="8" t="str">
        <f>_xlfn.DISPIMG("ID_FDA79BF456AC401B92C72118AB9BCCFE",1)</f>
        <v>=DISPIMG("ID_FDA79BF456AC401B92C72118AB9BCCFE",1)</v>
      </c>
      <c r="F689" s="8" t="s">
        <v>790</v>
      </c>
      <c r="G689" s="9" t="s">
        <v>791</v>
      </c>
      <c r="H689" s="9" t="s">
        <v>792</v>
      </c>
      <c r="I689" s="10">
        <v>3</v>
      </c>
      <c r="J689" s="10" t="s">
        <v>21</v>
      </c>
      <c r="K689" s="19"/>
      <c r="L689" s="19"/>
      <c r="M689" s="19" t="s">
        <v>793</v>
      </c>
      <c r="N689" s="39"/>
    </row>
    <row r="690" s="28" customFormat="1" ht="192" customHeight="1" spans="1:14">
      <c r="A690" s="5">
        <v>1763</v>
      </c>
      <c r="B690" s="6" t="s">
        <v>536</v>
      </c>
      <c r="C690" s="7" t="s">
        <v>749</v>
      </c>
      <c r="D690" s="8" t="s">
        <v>750</v>
      </c>
      <c r="E690" s="8" t="str">
        <f>_xlfn.DISPIMG("ID_2DDDB710935E44CA825BF954BCC0C51E",1)</f>
        <v>=DISPIMG("ID_2DDDB710935E44CA825BF954BCC0C51E",1)</v>
      </c>
      <c r="F690" s="8" t="s">
        <v>751</v>
      </c>
      <c r="G690" s="9" t="s">
        <v>752</v>
      </c>
      <c r="H690" s="9" t="s">
        <v>753</v>
      </c>
      <c r="I690" s="10">
        <v>1</v>
      </c>
      <c r="J690" s="10" t="s">
        <v>21</v>
      </c>
      <c r="K690" s="19"/>
      <c r="L690" s="19"/>
      <c r="M690" s="19" t="s">
        <v>754</v>
      </c>
      <c r="N690" s="39"/>
    </row>
    <row r="691" s="28" customFormat="1" ht="192" customHeight="1" spans="1:14">
      <c r="A691" s="5">
        <v>1764</v>
      </c>
      <c r="B691" s="6" t="s">
        <v>536</v>
      </c>
      <c r="C691" s="7" t="s">
        <v>749</v>
      </c>
      <c r="D691" s="8" t="s">
        <v>679</v>
      </c>
      <c r="E691" s="8" t="str">
        <f>_xlfn.DISPIMG("ID_13F2F89FB99A4FDEB21D53C63EC13D22",1)</f>
        <v>=DISPIMG("ID_13F2F89FB99A4FDEB21D53C63EC13D22",1)</v>
      </c>
      <c r="F691" s="8" t="s">
        <v>755</v>
      </c>
      <c r="G691" s="9" t="s">
        <v>756</v>
      </c>
      <c r="H691" s="9" t="s">
        <v>682</v>
      </c>
      <c r="I691" s="10">
        <v>2</v>
      </c>
      <c r="J691" s="10"/>
      <c r="K691" s="19"/>
      <c r="L691" s="19"/>
      <c r="M691" s="19" t="s">
        <v>757</v>
      </c>
      <c r="N691" s="39"/>
    </row>
    <row r="692" s="28" customFormat="1" ht="192" customHeight="1" spans="1:14">
      <c r="A692" s="5">
        <v>1765</v>
      </c>
      <c r="B692" s="6" t="s">
        <v>536</v>
      </c>
      <c r="C692" s="7" t="s">
        <v>749</v>
      </c>
      <c r="D692" s="8" t="s">
        <v>679</v>
      </c>
      <c r="E692" s="8" t="str">
        <f>_xlfn.DISPIMG("ID_658C440860E84969961F773E21CFF1D2",1)</f>
        <v>=DISPIMG("ID_658C440860E84969961F773E21CFF1D2",1)</v>
      </c>
      <c r="F692" s="8" t="s">
        <v>758</v>
      </c>
      <c r="G692" s="9" t="s">
        <v>759</v>
      </c>
      <c r="H692" s="9" t="s">
        <v>682</v>
      </c>
      <c r="I692" s="10">
        <v>4</v>
      </c>
      <c r="J692" s="10"/>
      <c r="K692" s="19"/>
      <c r="L692" s="19"/>
      <c r="M692" s="19" t="s">
        <v>760</v>
      </c>
      <c r="N692" s="39"/>
    </row>
    <row r="693" s="28" customFormat="1" ht="192" customHeight="1" spans="1:14">
      <c r="A693" s="5">
        <v>1766</v>
      </c>
      <c r="B693" s="6" t="s">
        <v>536</v>
      </c>
      <c r="C693" s="7" t="s">
        <v>749</v>
      </c>
      <c r="D693" s="8" t="s">
        <v>679</v>
      </c>
      <c r="E693" s="8" t="str">
        <f>_xlfn.DISPIMG("ID_744D3830937D4C4EAD64542EAD025EE4",1)</f>
        <v>=DISPIMG("ID_744D3830937D4C4EAD64542EAD025EE4",1)</v>
      </c>
      <c r="F693" s="8" t="s">
        <v>741</v>
      </c>
      <c r="G693" s="9" t="s">
        <v>742</v>
      </c>
      <c r="H693" s="9" t="s">
        <v>855</v>
      </c>
      <c r="I693" s="10">
        <v>2</v>
      </c>
      <c r="J693" s="10"/>
      <c r="K693" s="19"/>
      <c r="L693" s="19"/>
      <c r="M693" s="19" t="s">
        <v>744</v>
      </c>
      <c r="N693" s="39"/>
    </row>
    <row r="694" s="28" customFormat="1" ht="192" customHeight="1" spans="1:14">
      <c r="A694" s="5">
        <v>1767</v>
      </c>
      <c r="B694" s="6" t="s">
        <v>536</v>
      </c>
      <c r="C694" s="7" t="s">
        <v>749</v>
      </c>
      <c r="D694" s="8" t="s">
        <v>796</v>
      </c>
      <c r="E694" s="8" t="str">
        <f>_xlfn.DISPIMG("ID_BD103CE9A69C4F8A9220AD886ED6C1B2",1)</f>
        <v>=DISPIMG("ID_BD103CE9A69C4F8A9220AD886ED6C1B2",1)</v>
      </c>
      <c r="F694" s="8" t="s">
        <v>797</v>
      </c>
      <c r="G694" s="9" t="s">
        <v>798</v>
      </c>
      <c r="H694" s="9" t="s">
        <v>799</v>
      </c>
      <c r="I694" s="10">
        <v>1</v>
      </c>
      <c r="J694" s="10"/>
      <c r="K694" s="19"/>
      <c r="L694" s="19"/>
      <c r="M694" s="19" t="s">
        <v>800</v>
      </c>
      <c r="N694" s="39"/>
    </row>
    <row r="695" s="28" customFormat="1" ht="192" customHeight="1" spans="1:14">
      <c r="A695" s="5">
        <v>1768</v>
      </c>
      <c r="B695" s="6" t="s">
        <v>536</v>
      </c>
      <c r="C695" s="7" t="s">
        <v>749</v>
      </c>
      <c r="D695" s="8" t="s">
        <v>684</v>
      </c>
      <c r="E695" s="8" t="str">
        <f>_xlfn.DISPIMG("ID_7BD05989B2684EA3AAEA8361D1BE3B14",1)</f>
        <v>=DISPIMG("ID_7BD05989B2684EA3AAEA8361D1BE3B14",1)</v>
      </c>
      <c r="F695" s="8" t="s">
        <v>685</v>
      </c>
      <c r="G695" s="9" t="s">
        <v>686</v>
      </c>
      <c r="H695" s="9" t="s">
        <v>687</v>
      </c>
      <c r="I695" s="10">
        <v>1</v>
      </c>
      <c r="J695" s="10"/>
      <c r="K695" s="19"/>
      <c r="L695" s="19"/>
      <c r="M695" s="19" t="s">
        <v>688</v>
      </c>
      <c r="N695" s="39"/>
    </row>
    <row r="696" s="28" customFormat="1" ht="192" customHeight="1" spans="1:14">
      <c r="A696" s="5">
        <v>1784</v>
      </c>
      <c r="B696" s="6" t="s">
        <v>537</v>
      </c>
      <c r="C696" s="7" t="s">
        <v>457</v>
      </c>
      <c r="D696" s="8" t="s">
        <v>665</v>
      </c>
      <c r="E696" s="8" t="str">
        <f>_xlfn.DISPIMG("ID_341F0026A0C247268ABBA1637A0ACA8D",1)</f>
        <v>=DISPIMG("ID_341F0026A0C247268ABBA1637A0ACA8D",1)</v>
      </c>
      <c r="F696" s="8" t="s">
        <v>666</v>
      </c>
      <c r="G696" s="9" t="s">
        <v>667</v>
      </c>
      <c r="H696" s="9" t="s">
        <v>842</v>
      </c>
      <c r="I696" s="10">
        <v>1</v>
      </c>
      <c r="J696" s="10"/>
      <c r="K696" s="19"/>
      <c r="L696" s="19"/>
      <c r="M696" s="19" t="s">
        <v>669</v>
      </c>
      <c r="N696" s="39"/>
    </row>
    <row r="697" s="28" customFormat="1" ht="192" customHeight="1" spans="1:14">
      <c r="A697" s="5">
        <v>1785</v>
      </c>
      <c r="B697" s="6" t="s">
        <v>537</v>
      </c>
      <c r="C697" s="7" t="s">
        <v>457</v>
      </c>
      <c r="D697" s="8" t="s">
        <v>665</v>
      </c>
      <c r="E697" s="8" t="str">
        <f>_xlfn.DISPIMG("ID_352923DB69D04D74944EE4CC72E80C68",1)</f>
        <v>=DISPIMG("ID_352923DB69D04D74944EE4CC72E80C68",1)</v>
      </c>
      <c r="F697" s="8" t="s">
        <v>666</v>
      </c>
      <c r="G697" s="9" t="s">
        <v>667</v>
      </c>
      <c r="H697" s="9" t="s">
        <v>870</v>
      </c>
      <c r="I697" s="10">
        <v>1</v>
      </c>
      <c r="J697" s="10"/>
      <c r="K697" s="19"/>
      <c r="L697" s="19"/>
      <c r="M697" s="19" t="s">
        <v>669</v>
      </c>
      <c r="N697" s="39"/>
    </row>
    <row r="698" s="28" customFormat="1" ht="192" customHeight="1" spans="1:14">
      <c r="A698" s="5">
        <v>1786</v>
      </c>
      <c r="B698" s="6" t="s">
        <v>537</v>
      </c>
      <c r="C698" s="7" t="s">
        <v>457</v>
      </c>
      <c r="D698" s="8" t="s">
        <v>719</v>
      </c>
      <c r="E698" s="8" t="str">
        <f>_xlfn.DISPIMG("ID_7B0DF463D9C24098B0022297F1CD5BA0",1)</f>
        <v>=DISPIMG("ID_7B0DF463D9C24098B0022297F1CD5BA0",1)</v>
      </c>
      <c r="F698" s="8" t="s">
        <v>786</v>
      </c>
      <c r="G698" s="9" t="s">
        <v>787</v>
      </c>
      <c r="H698" s="9" t="s">
        <v>788</v>
      </c>
      <c r="I698" s="10">
        <v>2</v>
      </c>
      <c r="J698" s="10"/>
      <c r="K698" s="19"/>
      <c r="L698" s="19"/>
      <c r="M698" s="19" t="s">
        <v>789</v>
      </c>
      <c r="N698" s="39"/>
    </row>
    <row r="699" s="28" customFormat="1" ht="192" customHeight="1" spans="1:14">
      <c r="A699" s="5">
        <v>1790</v>
      </c>
      <c r="B699" s="6" t="s">
        <v>537</v>
      </c>
      <c r="C699" s="7" t="s">
        <v>31</v>
      </c>
      <c r="D699" s="8" t="s">
        <v>762</v>
      </c>
      <c r="E699" s="8" t="str">
        <f>_xlfn.DISPIMG("ID_DEA11E31286A4C0BBC3AD113F2195661",1)</f>
        <v>=DISPIMG("ID_DEA11E31286A4C0BBC3AD113F2195661",1)</v>
      </c>
      <c r="F699" s="8" t="s">
        <v>763</v>
      </c>
      <c r="G699" s="9" t="s">
        <v>764</v>
      </c>
      <c r="H699" s="9" t="s">
        <v>765</v>
      </c>
      <c r="I699" s="10">
        <v>1</v>
      </c>
      <c r="J699" s="10" t="s">
        <v>21</v>
      </c>
      <c r="K699" s="19"/>
      <c r="L699" s="19"/>
      <c r="M699" s="19" t="s">
        <v>766</v>
      </c>
      <c r="N699" s="39"/>
    </row>
    <row r="700" s="28" customFormat="1" ht="192" customHeight="1" spans="1:14">
      <c r="A700" s="5">
        <v>1791</v>
      </c>
      <c r="B700" s="6" t="s">
        <v>537</v>
      </c>
      <c r="C700" s="7" t="s">
        <v>31</v>
      </c>
      <c r="D700" s="8" t="s">
        <v>843</v>
      </c>
      <c r="E700" s="8" t="str">
        <f>_xlfn.DISPIMG("ID_35B3B8D8F9674DB0A9686A362105A4AD",1)</f>
        <v>=DISPIMG("ID_35B3B8D8F9674DB0A9686A362105A4AD",1)</v>
      </c>
      <c r="F700" s="8" t="s">
        <v>671</v>
      </c>
      <c r="G700" s="9" t="s">
        <v>672</v>
      </c>
      <c r="H700" s="9" t="s">
        <v>673</v>
      </c>
      <c r="I700" s="10">
        <v>1</v>
      </c>
      <c r="J700" s="10" t="s">
        <v>21</v>
      </c>
      <c r="K700" s="19"/>
      <c r="L700" s="19"/>
      <c r="M700" s="19" t="s">
        <v>844</v>
      </c>
      <c r="N700" s="39"/>
    </row>
    <row r="701" s="28" customFormat="1" ht="192" customHeight="1" spans="1:14">
      <c r="A701" s="5">
        <v>1794</v>
      </c>
      <c r="B701" s="6" t="s">
        <v>537</v>
      </c>
      <c r="C701" s="7" t="s">
        <v>530</v>
      </c>
      <c r="D701" s="8" t="s">
        <v>659</v>
      </c>
      <c r="E701" s="8" t="str">
        <f>_xlfn.DISPIMG("ID_581E1C4BF0364E2886E1B48099F58522",1)</f>
        <v>=DISPIMG("ID_581E1C4BF0364E2886E1B48099F58522",1)</v>
      </c>
      <c r="F701" s="8" t="s">
        <v>660</v>
      </c>
      <c r="G701" s="9" t="s">
        <v>661</v>
      </c>
      <c r="H701" s="9" t="s">
        <v>662</v>
      </c>
      <c r="I701" s="10">
        <v>9</v>
      </c>
      <c r="J701" s="10" t="s">
        <v>21</v>
      </c>
      <c r="K701" s="19"/>
      <c r="L701" s="19"/>
      <c r="M701" s="19" t="s">
        <v>663</v>
      </c>
      <c r="N701" s="39"/>
    </row>
    <row r="702" s="28" customFormat="1" ht="192" customHeight="1" spans="1:14">
      <c r="A702" s="5">
        <v>1800</v>
      </c>
      <c r="B702" s="6" t="s">
        <v>537</v>
      </c>
      <c r="C702" s="7" t="s">
        <v>527</v>
      </c>
      <c r="D702" s="8" t="s">
        <v>632</v>
      </c>
      <c r="E702" s="8" t="str">
        <f>_xlfn.DISPIMG("ID_7C84622AB0E44A6489951999BA914CEE",1)</f>
        <v>=DISPIMG("ID_7C84622AB0E44A6489951999BA914CEE",1)</v>
      </c>
      <c r="F702" s="8" t="s">
        <v>636</v>
      </c>
      <c r="G702" s="9" t="s">
        <v>637</v>
      </c>
      <c r="H702" s="9" t="s">
        <v>633</v>
      </c>
      <c r="I702" s="10">
        <v>3</v>
      </c>
      <c r="J702" s="10" t="s">
        <v>21</v>
      </c>
      <c r="K702" s="19"/>
      <c r="L702" s="19"/>
      <c r="M702" s="19" t="s">
        <v>634</v>
      </c>
      <c r="N702" s="39"/>
    </row>
    <row r="703" s="28" customFormat="1" ht="192" customHeight="1" spans="1:14">
      <c r="A703" s="5">
        <v>1802</v>
      </c>
      <c r="B703" s="6" t="s">
        <v>537</v>
      </c>
      <c r="C703" s="7" t="s">
        <v>475</v>
      </c>
      <c r="D703" s="8" t="s">
        <v>808</v>
      </c>
      <c r="E703" s="8" t="str">
        <f>_xlfn.DISPIMG("ID_C1FE7CCDC8614FF98B524BA2CD7797DC",1)</f>
        <v>=DISPIMG("ID_C1FE7CCDC8614FF98B524BA2CD7797DC",1)</v>
      </c>
      <c r="F703" s="8" t="s">
        <v>809</v>
      </c>
      <c r="G703" s="9" t="s">
        <v>810</v>
      </c>
      <c r="H703" s="9" t="s">
        <v>811</v>
      </c>
      <c r="I703" s="10">
        <v>2</v>
      </c>
      <c r="J703" s="10" t="s">
        <v>21</v>
      </c>
      <c r="K703" s="19"/>
      <c r="L703" s="19"/>
      <c r="M703" s="19" t="s">
        <v>812</v>
      </c>
      <c r="N703" s="39"/>
    </row>
    <row r="704" s="28" customFormat="1" ht="192" customHeight="1" spans="1:14">
      <c r="A704" s="5">
        <v>1803</v>
      </c>
      <c r="B704" s="6" t="s">
        <v>537</v>
      </c>
      <c r="C704" s="7" t="s">
        <v>475</v>
      </c>
      <c r="D704" s="8" t="s">
        <v>649</v>
      </c>
      <c r="E704" s="8" t="str">
        <f>_xlfn.DISPIMG("ID_89CF160688D64DAC9B375985E37CD32A",1)</f>
        <v>=DISPIMG("ID_89CF160688D64DAC9B375985E37CD32A",1)</v>
      </c>
      <c r="F704" s="8" t="s">
        <v>650</v>
      </c>
      <c r="G704" s="9" t="s">
        <v>651</v>
      </c>
      <c r="H704" s="9" t="s">
        <v>652</v>
      </c>
      <c r="I704" s="10">
        <v>2</v>
      </c>
      <c r="J704" s="10" t="s">
        <v>21</v>
      </c>
      <c r="K704" s="19"/>
      <c r="L704" s="19"/>
      <c r="M704" s="19" t="s">
        <v>653</v>
      </c>
      <c r="N704" s="39"/>
    </row>
    <row r="705" s="28" customFormat="1" ht="192" customHeight="1" spans="1:14">
      <c r="A705" s="5">
        <v>1804</v>
      </c>
      <c r="B705" s="6" t="s">
        <v>537</v>
      </c>
      <c r="C705" s="7" t="s">
        <v>475</v>
      </c>
      <c r="D705" s="8" t="s">
        <v>654</v>
      </c>
      <c r="E705" s="8" t="str">
        <f>_xlfn.DISPIMG("ID_67F3AED0625941EA849C70643A7BEE27",1)</f>
        <v>=DISPIMG("ID_67F3AED0625941EA849C70643A7BEE27",1)</v>
      </c>
      <c r="F705" s="8" t="s">
        <v>655</v>
      </c>
      <c r="G705" s="9" t="s">
        <v>656</v>
      </c>
      <c r="H705" s="9" t="s">
        <v>657</v>
      </c>
      <c r="I705" s="10">
        <v>10</v>
      </c>
      <c r="J705" s="10" t="s">
        <v>21</v>
      </c>
      <c r="K705" s="19"/>
      <c r="L705" s="19"/>
      <c r="M705" s="19" t="s">
        <v>658</v>
      </c>
      <c r="N705" s="39"/>
    </row>
    <row r="706" s="28" customFormat="1" ht="192" customHeight="1" spans="1:14">
      <c r="A706" s="5">
        <v>1809</v>
      </c>
      <c r="B706" s="6" t="s">
        <v>537</v>
      </c>
      <c r="C706" s="7" t="s">
        <v>60</v>
      </c>
      <c r="D706" s="8" t="s">
        <v>665</v>
      </c>
      <c r="E706" s="8" t="str">
        <f>_xlfn.DISPIMG("ID_75FD5104357943B2B2CAEC3E2985A7E8",1)</f>
        <v>=DISPIMG("ID_75FD5104357943B2B2CAEC3E2985A7E8",1)</v>
      </c>
      <c r="F706" s="8" t="s">
        <v>666</v>
      </c>
      <c r="G706" s="9" t="s">
        <v>667</v>
      </c>
      <c r="H706" s="9" t="s">
        <v>850</v>
      </c>
      <c r="I706" s="10">
        <v>1</v>
      </c>
      <c r="J706" s="10"/>
      <c r="K706" s="19"/>
      <c r="L706" s="19"/>
      <c r="M706" s="19" t="s">
        <v>669</v>
      </c>
      <c r="N706" s="39"/>
    </row>
    <row r="707" s="28" customFormat="1" ht="192" customHeight="1" spans="1:14">
      <c r="A707" s="5">
        <v>1810</v>
      </c>
      <c r="B707" s="6" t="s">
        <v>537</v>
      </c>
      <c r="C707" s="7" t="s">
        <v>60</v>
      </c>
      <c r="D707" s="8" t="s">
        <v>719</v>
      </c>
      <c r="E707" s="8" t="str">
        <f>_xlfn.DISPIMG("ID_2E7CFFB834BD48898EF584662D0F30AB",1)</f>
        <v>=DISPIMG("ID_2E7CFFB834BD48898EF584662D0F30AB",1)</v>
      </c>
      <c r="F707" s="8" t="s">
        <v>786</v>
      </c>
      <c r="G707" s="9" t="s">
        <v>787</v>
      </c>
      <c r="H707" s="9" t="s">
        <v>788</v>
      </c>
      <c r="I707" s="10">
        <v>1</v>
      </c>
      <c r="J707" s="10"/>
      <c r="K707" s="19"/>
      <c r="L707" s="19"/>
      <c r="M707" s="19" t="s">
        <v>789</v>
      </c>
      <c r="N707" s="39"/>
    </row>
    <row r="708" s="28" customFormat="1" ht="192" customHeight="1" spans="1:14">
      <c r="A708" s="5">
        <v>1813</v>
      </c>
      <c r="B708" s="6" t="s">
        <v>537</v>
      </c>
      <c r="C708" s="7" t="s">
        <v>481</v>
      </c>
      <c r="D708" s="8" t="s">
        <v>632</v>
      </c>
      <c r="E708" s="8" t="str">
        <f>_xlfn.DISPIMG("ID_9F5FDBCD2A4C44DBA7522968B7928BB4",1)</f>
        <v>=DISPIMG("ID_9F5FDBCD2A4C44DBA7522968B7928BB4",1)</v>
      </c>
      <c r="F708" s="8" t="s">
        <v>636</v>
      </c>
      <c r="G708" s="9" t="s">
        <v>637</v>
      </c>
      <c r="H708" s="9" t="s">
        <v>633</v>
      </c>
      <c r="I708" s="10">
        <v>1</v>
      </c>
      <c r="J708" s="10" t="s">
        <v>21</v>
      </c>
      <c r="K708" s="19"/>
      <c r="L708" s="19"/>
      <c r="M708" s="19" t="s">
        <v>634</v>
      </c>
      <c r="N708" s="39"/>
    </row>
    <row r="709" s="28" customFormat="1" ht="192" customHeight="1" spans="1:14">
      <c r="A709" s="5">
        <v>1814</v>
      </c>
      <c r="B709" s="6" t="s">
        <v>537</v>
      </c>
      <c r="C709" s="7" t="s">
        <v>481</v>
      </c>
      <c r="D709" s="8" t="s">
        <v>843</v>
      </c>
      <c r="E709" s="8" t="str">
        <f>_xlfn.DISPIMG("ID_6121C75CFB2C4A059E32E8CB4B7BCFC9",1)</f>
        <v>=DISPIMG("ID_6121C75CFB2C4A059E32E8CB4B7BCFC9",1)</v>
      </c>
      <c r="F709" s="8" t="s">
        <v>671</v>
      </c>
      <c r="G709" s="9" t="s">
        <v>672</v>
      </c>
      <c r="H709" s="9" t="s">
        <v>673</v>
      </c>
      <c r="I709" s="10">
        <v>1</v>
      </c>
      <c r="J709" s="10" t="s">
        <v>21</v>
      </c>
      <c r="K709" s="19"/>
      <c r="L709" s="19"/>
      <c r="M709" s="19" t="s">
        <v>844</v>
      </c>
      <c r="N709" s="39"/>
    </row>
    <row r="710" s="28" customFormat="1" ht="192" customHeight="1" spans="1:14">
      <c r="A710" s="5">
        <v>1817</v>
      </c>
      <c r="B710" s="6" t="s">
        <v>537</v>
      </c>
      <c r="C710" s="7" t="s">
        <v>767</v>
      </c>
      <c r="D710" s="8" t="s">
        <v>730</v>
      </c>
      <c r="E710" s="8" t="str">
        <f>_xlfn.DISPIMG("ID_C4AD4B1E2E9D40AD9BC0C9689F906301",1)</f>
        <v>=DISPIMG("ID_C4AD4B1E2E9D40AD9BC0C9689F906301",1)</v>
      </c>
      <c r="F710" s="8" t="s">
        <v>731</v>
      </c>
      <c r="G710" s="9" t="s">
        <v>732</v>
      </c>
      <c r="H710" s="9" t="s">
        <v>733</v>
      </c>
      <c r="I710" s="10">
        <v>3</v>
      </c>
      <c r="J710" s="10" t="s">
        <v>21</v>
      </c>
      <c r="K710" s="19"/>
      <c r="L710" s="19"/>
      <c r="M710" s="19" t="s">
        <v>734</v>
      </c>
      <c r="N710" s="39"/>
    </row>
    <row r="711" s="28" customFormat="1" ht="192" customHeight="1" spans="1:14">
      <c r="A711" s="5">
        <v>1818</v>
      </c>
      <c r="B711" s="6" t="s">
        <v>537</v>
      </c>
      <c r="C711" s="7" t="s">
        <v>871</v>
      </c>
      <c r="D711" s="8" t="s">
        <v>679</v>
      </c>
      <c r="E711" s="8" t="str">
        <f>_xlfn.DISPIMG("ID_811ACB10313144879218BC293EEF45FF",1)</f>
        <v>=DISPIMG("ID_811ACB10313144879218BC293EEF45FF",1)</v>
      </c>
      <c r="F711" s="8" t="s">
        <v>755</v>
      </c>
      <c r="G711" s="9" t="s">
        <v>756</v>
      </c>
      <c r="H711" s="9" t="s">
        <v>682</v>
      </c>
      <c r="I711" s="10">
        <v>4</v>
      </c>
      <c r="J711" s="10"/>
      <c r="K711" s="19"/>
      <c r="L711" s="19"/>
      <c r="M711" s="19" t="s">
        <v>757</v>
      </c>
      <c r="N711" s="39"/>
    </row>
    <row r="712" s="28" customFormat="1" ht="192" customHeight="1" spans="1:14">
      <c r="A712" s="5">
        <v>1819</v>
      </c>
      <c r="B712" s="6" t="s">
        <v>537</v>
      </c>
      <c r="C712" s="7" t="s">
        <v>871</v>
      </c>
      <c r="D712" s="8" t="s">
        <v>679</v>
      </c>
      <c r="E712" s="8" t="str">
        <f>_xlfn.DISPIMG("ID_885B23CFF4F74F129F0A604AFF86A784",1)</f>
        <v>=DISPIMG("ID_885B23CFF4F74F129F0A604AFF86A784",1)</v>
      </c>
      <c r="F712" s="8" t="s">
        <v>758</v>
      </c>
      <c r="G712" s="9" t="s">
        <v>759</v>
      </c>
      <c r="H712" s="9" t="s">
        <v>682</v>
      </c>
      <c r="I712" s="10">
        <v>3</v>
      </c>
      <c r="J712" s="10"/>
      <c r="K712" s="19"/>
      <c r="L712" s="19"/>
      <c r="M712" s="19" t="s">
        <v>760</v>
      </c>
      <c r="N712" s="39"/>
    </row>
    <row r="713" s="28" customFormat="1" ht="192" customHeight="1" spans="1:14">
      <c r="A713" s="5">
        <v>1820</v>
      </c>
      <c r="B713" s="6" t="s">
        <v>537</v>
      </c>
      <c r="C713" s="7" t="s">
        <v>871</v>
      </c>
      <c r="D713" s="8" t="s">
        <v>679</v>
      </c>
      <c r="E713" s="8" t="str">
        <f>_xlfn.DISPIMG("ID_3C3B8373B6C34C77AA13D9000BFD6DCB",1)</f>
        <v>=DISPIMG("ID_3C3B8373B6C34C77AA13D9000BFD6DCB",1)</v>
      </c>
      <c r="F713" s="8" t="s">
        <v>741</v>
      </c>
      <c r="G713" s="9" t="s">
        <v>742</v>
      </c>
      <c r="H713" s="9" t="s">
        <v>872</v>
      </c>
      <c r="I713" s="10">
        <v>1</v>
      </c>
      <c r="J713" s="10"/>
      <c r="K713" s="19"/>
      <c r="L713" s="19"/>
      <c r="M713" s="19" t="s">
        <v>744</v>
      </c>
      <c r="N713" s="39"/>
    </row>
    <row r="714" s="28" customFormat="1" ht="192" customHeight="1" spans="1:14">
      <c r="A714" s="5">
        <v>1821</v>
      </c>
      <c r="B714" s="6" t="s">
        <v>537</v>
      </c>
      <c r="C714" s="7" t="s">
        <v>871</v>
      </c>
      <c r="D714" s="8" t="s">
        <v>679</v>
      </c>
      <c r="E714" s="8" t="str">
        <f>_xlfn.DISPIMG("ID_91CAE760430545B0965EDE8E9760F9CA",1)</f>
        <v>=DISPIMG("ID_91CAE760430545B0965EDE8E9760F9CA",1)</v>
      </c>
      <c r="F714" s="8" t="s">
        <v>741</v>
      </c>
      <c r="G714" s="9" t="s">
        <v>742</v>
      </c>
      <c r="H714" s="9" t="s">
        <v>873</v>
      </c>
      <c r="I714" s="10">
        <v>1</v>
      </c>
      <c r="J714" s="10"/>
      <c r="K714" s="19"/>
      <c r="L714" s="19"/>
      <c r="M714" s="19" t="s">
        <v>744</v>
      </c>
      <c r="N714" s="39"/>
    </row>
    <row r="715" s="28" customFormat="1" ht="192" customHeight="1" spans="1:14">
      <c r="A715" s="5">
        <v>1823</v>
      </c>
      <c r="B715" s="6" t="s">
        <v>537</v>
      </c>
      <c r="C715" s="7" t="s">
        <v>488</v>
      </c>
      <c r="D715" s="8" t="s">
        <v>808</v>
      </c>
      <c r="E715" s="8" t="str">
        <f>_xlfn.DISPIMG("ID_EE1751D1F33D4C1DAE84D6F7262347B9",1)</f>
        <v>=DISPIMG("ID_EE1751D1F33D4C1DAE84D6F7262347B9",1)</v>
      </c>
      <c r="F715" s="8" t="s">
        <v>809</v>
      </c>
      <c r="G715" s="9" t="s">
        <v>810</v>
      </c>
      <c r="H715" s="9" t="s">
        <v>811</v>
      </c>
      <c r="I715" s="10">
        <v>1</v>
      </c>
      <c r="J715" s="10" t="s">
        <v>21</v>
      </c>
      <c r="K715" s="19"/>
      <c r="L715" s="19"/>
      <c r="M715" s="19" t="s">
        <v>812</v>
      </c>
      <c r="N715" s="39"/>
    </row>
    <row r="716" s="28" customFormat="1" ht="192" customHeight="1" spans="1:14">
      <c r="A716" s="5">
        <v>1824</v>
      </c>
      <c r="B716" s="6" t="s">
        <v>537</v>
      </c>
      <c r="C716" s="7" t="s">
        <v>488</v>
      </c>
      <c r="D716" s="8" t="s">
        <v>649</v>
      </c>
      <c r="E716" s="8" t="str">
        <f>_xlfn.DISPIMG("ID_E936ED91994E4D5E855F601F88AC6B38",1)</f>
        <v>=DISPIMG("ID_E936ED91994E4D5E855F601F88AC6B38",1)</v>
      </c>
      <c r="F716" s="8" t="s">
        <v>650</v>
      </c>
      <c r="G716" s="9" t="s">
        <v>651</v>
      </c>
      <c r="H716" s="9" t="s">
        <v>652</v>
      </c>
      <c r="I716" s="10">
        <v>2</v>
      </c>
      <c r="J716" s="10" t="s">
        <v>21</v>
      </c>
      <c r="K716" s="19"/>
      <c r="L716" s="19"/>
      <c r="M716" s="19" t="s">
        <v>653</v>
      </c>
      <c r="N716" s="39"/>
    </row>
    <row r="717" s="28" customFormat="1" ht="192" customHeight="1" spans="1:14">
      <c r="A717" s="5">
        <v>1825</v>
      </c>
      <c r="B717" s="6" t="s">
        <v>537</v>
      </c>
      <c r="C717" s="7" t="s">
        <v>488</v>
      </c>
      <c r="D717" s="8" t="s">
        <v>654</v>
      </c>
      <c r="E717" s="8" t="str">
        <f>_xlfn.DISPIMG("ID_4A6468C60B53451BA11D7E3CCDC1EC9B",1)</f>
        <v>=DISPIMG("ID_4A6468C60B53451BA11D7E3CCDC1EC9B",1)</v>
      </c>
      <c r="F717" s="8" t="s">
        <v>655</v>
      </c>
      <c r="G717" s="9" t="s">
        <v>656</v>
      </c>
      <c r="H717" s="9" t="s">
        <v>657</v>
      </c>
      <c r="I717" s="10">
        <v>6</v>
      </c>
      <c r="J717" s="10" t="s">
        <v>21</v>
      </c>
      <c r="K717" s="19"/>
      <c r="L717" s="19"/>
      <c r="M717" s="19" t="s">
        <v>658</v>
      </c>
      <c r="N717" s="39"/>
    </row>
    <row r="718" s="28" customFormat="1" ht="192" customHeight="1" spans="1:14">
      <c r="A718" s="5">
        <v>1826</v>
      </c>
      <c r="B718" s="6" t="s">
        <v>537</v>
      </c>
      <c r="C718" s="7" t="s">
        <v>851</v>
      </c>
      <c r="D718" s="8" t="s">
        <v>665</v>
      </c>
      <c r="E718" s="8" t="str">
        <f>_xlfn.DISPIMG("ID_33484BEFEA6C4417AEA944B38BEA7136",1)</f>
        <v>=DISPIMG("ID_33484BEFEA6C4417AEA944B38BEA7136",1)</v>
      </c>
      <c r="F718" s="8" t="s">
        <v>666</v>
      </c>
      <c r="G718" s="9" t="s">
        <v>667</v>
      </c>
      <c r="H718" s="9" t="s">
        <v>852</v>
      </c>
      <c r="I718" s="10">
        <v>1</v>
      </c>
      <c r="J718" s="10"/>
      <c r="K718" s="19"/>
      <c r="L718" s="19"/>
      <c r="M718" s="19" t="s">
        <v>669</v>
      </c>
      <c r="N718" s="39"/>
    </row>
    <row r="719" s="28" customFormat="1" ht="192" customHeight="1" spans="1:14">
      <c r="A719" s="5">
        <v>1827</v>
      </c>
      <c r="B719" s="6" t="s">
        <v>537</v>
      </c>
      <c r="C719" s="7" t="s">
        <v>851</v>
      </c>
      <c r="D719" s="8" t="s">
        <v>665</v>
      </c>
      <c r="E719" s="8" t="str">
        <f>_xlfn.DISPIMG("ID_4A9E714FC78B420B8D9FAB2F61952D0B",1)</f>
        <v>=DISPIMG("ID_4A9E714FC78B420B8D9FAB2F61952D0B",1)</v>
      </c>
      <c r="F719" s="8" t="s">
        <v>666</v>
      </c>
      <c r="G719" s="9" t="s">
        <v>667</v>
      </c>
      <c r="H719" s="9" t="s">
        <v>853</v>
      </c>
      <c r="I719" s="10">
        <v>1</v>
      </c>
      <c r="J719" s="10"/>
      <c r="K719" s="19"/>
      <c r="L719" s="19"/>
      <c r="M719" s="19" t="s">
        <v>669</v>
      </c>
      <c r="N719" s="39"/>
    </row>
    <row r="720" s="28" customFormat="1" ht="192" customHeight="1" spans="1:14">
      <c r="A720" s="5">
        <v>1828</v>
      </c>
      <c r="B720" s="6" t="s">
        <v>537</v>
      </c>
      <c r="C720" s="7" t="s">
        <v>851</v>
      </c>
      <c r="D720" s="8" t="s">
        <v>719</v>
      </c>
      <c r="E720" s="8" t="str">
        <f>_xlfn.DISPIMG("ID_2385D3F651CC467890FF3B8566B9F6A1",1)</f>
        <v>=DISPIMG("ID_2385D3F651CC467890FF3B8566B9F6A1",1)</v>
      </c>
      <c r="F720" s="8" t="s">
        <v>786</v>
      </c>
      <c r="G720" s="9" t="s">
        <v>787</v>
      </c>
      <c r="H720" s="9" t="s">
        <v>788</v>
      </c>
      <c r="I720" s="10">
        <v>1</v>
      </c>
      <c r="J720" s="10"/>
      <c r="K720" s="19"/>
      <c r="L720" s="19"/>
      <c r="M720" s="19" t="s">
        <v>789</v>
      </c>
      <c r="N720" s="39"/>
    </row>
    <row r="721" s="28" customFormat="1" ht="192" customHeight="1" spans="1:14">
      <c r="A721" s="5">
        <v>1838</v>
      </c>
      <c r="B721" s="6" t="s">
        <v>537</v>
      </c>
      <c r="C721" s="7" t="s">
        <v>419</v>
      </c>
      <c r="D721" s="8" t="s">
        <v>632</v>
      </c>
      <c r="E721" s="8" t="str">
        <f>_xlfn.DISPIMG("ID_C79BFC9D821A4B2FAED73FBDD18B6612",1)</f>
        <v>=DISPIMG("ID_C79BFC9D821A4B2FAED73FBDD18B6612",1)</v>
      </c>
      <c r="F721" s="8" t="s">
        <v>636</v>
      </c>
      <c r="G721" s="9" t="s">
        <v>637</v>
      </c>
      <c r="H721" s="9" t="s">
        <v>633</v>
      </c>
      <c r="I721" s="10">
        <v>4</v>
      </c>
      <c r="J721" s="10" t="s">
        <v>21</v>
      </c>
      <c r="K721" s="19"/>
      <c r="L721" s="19"/>
      <c r="M721" s="19" t="s">
        <v>634</v>
      </c>
      <c r="N721" s="39"/>
    </row>
    <row r="722" s="28" customFormat="1" ht="192" customHeight="1" spans="1:14">
      <c r="A722" s="5">
        <v>1839</v>
      </c>
      <c r="B722" s="6" t="s">
        <v>537</v>
      </c>
      <c r="C722" s="7" t="s">
        <v>864</v>
      </c>
      <c r="D722" s="8" t="s">
        <v>665</v>
      </c>
      <c r="E722" s="8" t="str">
        <f>_xlfn.DISPIMG("ID_EAEE6054144F4A9C93F2742CCEAADDD3",1)</f>
        <v>=DISPIMG("ID_EAEE6054144F4A9C93F2742CCEAADDD3",1)</v>
      </c>
      <c r="F722" s="8" t="s">
        <v>666</v>
      </c>
      <c r="G722" s="9" t="s">
        <v>667</v>
      </c>
      <c r="H722" s="9" t="s">
        <v>869</v>
      </c>
      <c r="I722" s="10">
        <v>1</v>
      </c>
      <c r="J722" s="10"/>
      <c r="K722" s="19"/>
      <c r="L722" s="19"/>
      <c r="M722" s="19" t="s">
        <v>669</v>
      </c>
      <c r="N722" s="39"/>
    </row>
    <row r="723" s="28" customFormat="1" ht="192" customHeight="1" spans="1:14">
      <c r="A723" s="5">
        <v>1840</v>
      </c>
      <c r="B723" s="6" t="s">
        <v>537</v>
      </c>
      <c r="C723" s="7" t="s">
        <v>864</v>
      </c>
      <c r="D723" s="8" t="s">
        <v>719</v>
      </c>
      <c r="E723" s="8" t="str">
        <f>_xlfn.DISPIMG("ID_9B1120C408B043CC8A6BAE0A5140A805",1)</f>
        <v>=DISPIMG("ID_9B1120C408B043CC8A6BAE0A5140A805",1)</v>
      </c>
      <c r="F723" s="8" t="s">
        <v>786</v>
      </c>
      <c r="G723" s="9" t="s">
        <v>787</v>
      </c>
      <c r="H723" s="9" t="s">
        <v>788</v>
      </c>
      <c r="I723" s="10">
        <v>1</v>
      </c>
      <c r="J723" s="10"/>
      <c r="K723" s="19"/>
      <c r="L723" s="19"/>
      <c r="M723" s="19" t="s">
        <v>789</v>
      </c>
      <c r="N723" s="39"/>
    </row>
    <row r="724" s="28" customFormat="1" ht="192" customHeight="1" spans="1:14">
      <c r="A724" s="5">
        <v>1841</v>
      </c>
      <c r="B724" s="6" t="s">
        <v>537</v>
      </c>
      <c r="C724" s="7" t="s">
        <v>492</v>
      </c>
      <c r="D724" s="8" t="s">
        <v>659</v>
      </c>
      <c r="E724" s="8" t="str">
        <f>_xlfn.DISPIMG("ID_0806AEC60118420BA57616447B9942A0",1)</f>
        <v>=DISPIMG("ID_0806AEC60118420BA57616447B9942A0",1)</v>
      </c>
      <c r="F724" s="8" t="s">
        <v>790</v>
      </c>
      <c r="G724" s="9" t="s">
        <v>791</v>
      </c>
      <c r="H724" s="9" t="s">
        <v>792</v>
      </c>
      <c r="I724" s="10">
        <v>3</v>
      </c>
      <c r="J724" s="10" t="s">
        <v>21</v>
      </c>
      <c r="K724" s="19"/>
      <c r="L724" s="19"/>
      <c r="M724" s="19" t="s">
        <v>793</v>
      </c>
      <c r="N724" s="39"/>
    </row>
    <row r="725" s="28" customFormat="1" ht="192" customHeight="1" spans="1:14">
      <c r="A725" s="5">
        <v>1847</v>
      </c>
      <c r="B725" s="6" t="s">
        <v>537</v>
      </c>
      <c r="C725" s="7" t="s">
        <v>749</v>
      </c>
      <c r="D725" s="8" t="s">
        <v>750</v>
      </c>
      <c r="E725" s="8" t="str">
        <f>_xlfn.DISPIMG("ID_7D8F44CE23B84A5589AFFD07257BB2C7",1)</f>
        <v>=DISPIMG("ID_7D8F44CE23B84A5589AFFD07257BB2C7",1)</v>
      </c>
      <c r="F725" s="8" t="s">
        <v>751</v>
      </c>
      <c r="G725" s="9" t="s">
        <v>752</v>
      </c>
      <c r="H725" s="9" t="s">
        <v>753</v>
      </c>
      <c r="I725" s="10">
        <v>1</v>
      </c>
      <c r="J725" s="10" t="s">
        <v>21</v>
      </c>
      <c r="K725" s="19"/>
      <c r="L725" s="19"/>
      <c r="M725" s="19" t="s">
        <v>754</v>
      </c>
      <c r="N725" s="39"/>
    </row>
    <row r="726" s="28" customFormat="1" ht="192" customHeight="1" spans="1:14">
      <c r="A726" s="5">
        <v>1848</v>
      </c>
      <c r="B726" s="6" t="s">
        <v>537</v>
      </c>
      <c r="C726" s="7" t="s">
        <v>749</v>
      </c>
      <c r="D726" s="8" t="s">
        <v>679</v>
      </c>
      <c r="E726" s="8" t="str">
        <f>_xlfn.DISPIMG("ID_30DCA6D1A091479EAACA5AAEE0752AF9",1)</f>
        <v>=DISPIMG("ID_30DCA6D1A091479EAACA5AAEE0752AF9",1)</v>
      </c>
      <c r="F726" s="8" t="s">
        <v>755</v>
      </c>
      <c r="G726" s="9" t="s">
        <v>756</v>
      </c>
      <c r="H726" s="9" t="s">
        <v>682</v>
      </c>
      <c r="I726" s="10">
        <v>2</v>
      </c>
      <c r="J726" s="10"/>
      <c r="K726" s="19"/>
      <c r="L726" s="19"/>
      <c r="M726" s="19" t="s">
        <v>757</v>
      </c>
      <c r="N726" s="39"/>
    </row>
    <row r="727" s="28" customFormat="1" ht="192" customHeight="1" spans="1:14">
      <c r="A727" s="5">
        <v>1849</v>
      </c>
      <c r="B727" s="6" t="s">
        <v>537</v>
      </c>
      <c r="C727" s="7" t="s">
        <v>749</v>
      </c>
      <c r="D727" s="8" t="s">
        <v>679</v>
      </c>
      <c r="E727" s="8" t="str">
        <f>_xlfn.DISPIMG("ID_78E613E74B184E09973608FDCC7A0236",1)</f>
        <v>=DISPIMG("ID_78E613E74B184E09973608FDCC7A0236",1)</v>
      </c>
      <c r="F727" s="8" t="s">
        <v>758</v>
      </c>
      <c r="G727" s="9" t="s">
        <v>759</v>
      </c>
      <c r="H727" s="9" t="s">
        <v>682</v>
      </c>
      <c r="I727" s="10">
        <v>4</v>
      </c>
      <c r="J727" s="10"/>
      <c r="K727" s="19"/>
      <c r="L727" s="19"/>
      <c r="M727" s="19" t="s">
        <v>760</v>
      </c>
      <c r="N727" s="39"/>
    </row>
    <row r="728" s="28" customFormat="1" ht="192" customHeight="1" spans="1:14">
      <c r="A728" s="5">
        <v>1850</v>
      </c>
      <c r="B728" s="6" t="s">
        <v>537</v>
      </c>
      <c r="C728" s="7" t="s">
        <v>749</v>
      </c>
      <c r="D728" s="8" t="s">
        <v>679</v>
      </c>
      <c r="E728" s="8" t="str">
        <f>_xlfn.DISPIMG("ID_75E8C99E18894BA68F15BAD4492E29A6",1)</f>
        <v>=DISPIMG("ID_75E8C99E18894BA68F15BAD4492E29A6",1)</v>
      </c>
      <c r="F728" s="8" t="s">
        <v>741</v>
      </c>
      <c r="G728" s="9" t="s">
        <v>742</v>
      </c>
      <c r="H728" s="9" t="s">
        <v>855</v>
      </c>
      <c r="I728" s="10">
        <v>2</v>
      </c>
      <c r="J728" s="10"/>
      <c r="K728" s="19"/>
      <c r="L728" s="19"/>
      <c r="M728" s="19" t="s">
        <v>744</v>
      </c>
      <c r="N728" s="39"/>
    </row>
    <row r="729" s="28" customFormat="1" ht="192" customHeight="1" spans="1:14">
      <c r="A729" s="5">
        <v>1851</v>
      </c>
      <c r="B729" s="6" t="s">
        <v>537</v>
      </c>
      <c r="C729" s="7" t="s">
        <v>749</v>
      </c>
      <c r="D729" s="8" t="s">
        <v>796</v>
      </c>
      <c r="E729" s="8" t="str">
        <f>_xlfn.DISPIMG("ID_5AE1FB5CA63F4D7D862B518FCFA90DD1",1)</f>
        <v>=DISPIMG("ID_5AE1FB5CA63F4D7D862B518FCFA90DD1",1)</v>
      </c>
      <c r="F729" s="8" t="s">
        <v>797</v>
      </c>
      <c r="G729" s="9" t="s">
        <v>798</v>
      </c>
      <c r="H729" s="9" t="s">
        <v>799</v>
      </c>
      <c r="I729" s="10">
        <v>1</v>
      </c>
      <c r="J729" s="10"/>
      <c r="K729" s="19"/>
      <c r="L729" s="19"/>
      <c r="M729" s="19" t="s">
        <v>800</v>
      </c>
      <c r="N729" s="39"/>
    </row>
    <row r="730" s="28" customFormat="1" ht="192" customHeight="1" spans="1:14">
      <c r="A730" s="5">
        <v>1852</v>
      </c>
      <c r="B730" s="6" t="s">
        <v>537</v>
      </c>
      <c r="C730" s="7" t="s">
        <v>749</v>
      </c>
      <c r="D730" s="8" t="s">
        <v>684</v>
      </c>
      <c r="E730" s="8" t="str">
        <f>_xlfn.DISPIMG("ID_AE2B49ADFFED4BA2848E881B13FD5E80",1)</f>
        <v>=DISPIMG("ID_AE2B49ADFFED4BA2848E881B13FD5E80",1)</v>
      </c>
      <c r="F730" s="8" t="s">
        <v>685</v>
      </c>
      <c r="G730" s="9" t="s">
        <v>686</v>
      </c>
      <c r="H730" s="9" t="s">
        <v>687</v>
      </c>
      <c r="I730" s="10">
        <v>1</v>
      </c>
      <c r="J730" s="10"/>
      <c r="K730" s="19"/>
      <c r="L730" s="19"/>
      <c r="M730" s="19" t="s">
        <v>688</v>
      </c>
      <c r="N730" s="39"/>
    </row>
    <row r="731" s="28" customFormat="1" ht="192" customHeight="1" spans="1:14">
      <c r="A731" s="5">
        <v>1868</v>
      </c>
      <c r="B731" s="6" t="s">
        <v>538</v>
      </c>
      <c r="C731" s="7" t="s">
        <v>457</v>
      </c>
      <c r="D731" s="8" t="s">
        <v>665</v>
      </c>
      <c r="E731" s="8" t="str">
        <f>_xlfn.DISPIMG("ID_9FCDECB7A44949A684338F81EE24121B",1)</f>
        <v>=DISPIMG("ID_9FCDECB7A44949A684338F81EE24121B",1)</v>
      </c>
      <c r="F731" s="8" t="s">
        <v>666</v>
      </c>
      <c r="G731" s="9" t="s">
        <v>667</v>
      </c>
      <c r="H731" s="9" t="s">
        <v>842</v>
      </c>
      <c r="I731" s="10">
        <v>1</v>
      </c>
      <c r="J731" s="10"/>
      <c r="K731" s="19"/>
      <c r="L731" s="19"/>
      <c r="M731" s="19" t="s">
        <v>669</v>
      </c>
      <c r="N731" s="39"/>
    </row>
    <row r="732" s="28" customFormat="1" ht="192" customHeight="1" spans="1:14">
      <c r="A732" s="5">
        <v>1869</v>
      </c>
      <c r="B732" s="6" t="s">
        <v>538</v>
      </c>
      <c r="C732" s="7" t="s">
        <v>457</v>
      </c>
      <c r="D732" s="8" t="s">
        <v>665</v>
      </c>
      <c r="E732" s="8" t="str">
        <f>_xlfn.DISPIMG("ID_DE2049A815AA479686D2000E77C09215",1)</f>
        <v>=DISPIMG("ID_DE2049A815AA479686D2000E77C09215",1)</v>
      </c>
      <c r="F732" s="8" t="s">
        <v>666</v>
      </c>
      <c r="G732" s="9" t="s">
        <v>667</v>
      </c>
      <c r="H732" s="9" t="s">
        <v>870</v>
      </c>
      <c r="I732" s="10">
        <v>1</v>
      </c>
      <c r="J732" s="10"/>
      <c r="K732" s="19"/>
      <c r="L732" s="19"/>
      <c r="M732" s="19" t="s">
        <v>669</v>
      </c>
      <c r="N732" s="39"/>
    </row>
    <row r="733" s="28" customFormat="1" ht="192" customHeight="1" spans="1:14">
      <c r="A733" s="5">
        <v>1870</v>
      </c>
      <c r="B733" s="6" t="s">
        <v>538</v>
      </c>
      <c r="C733" s="7" t="s">
        <v>457</v>
      </c>
      <c r="D733" s="8" t="s">
        <v>719</v>
      </c>
      <c r="E733" s="8" t="str">
        <f>_xlfn.DISPIMG("ID_11C7A3A1018543D098D30F09CD9C2BC5",1)</f>
        <v>=DISPIMG("ID_11C7A3A1018543D098D30F09CD9C2BC5",1)</v>
      </c>
      <c r="F733" s="8" t="s">
        <v>786</v>
      </c>
      <c r="G733" s="9" t="s">
        <v>787</v>
      </c>
      <c r="H733" s="9" t="s">
        <v>788</v>
      </c>
      <c r="I733" s="10">
        <v>2</v>
      </c>
      <c r="J733" s="10"/>
      <c r="K733" s="19"/>
      <c r="L733" s="19"/>
      <c r="M733" s="19" t="s">
        <v>789</v>
      </c>
      <c r="N733" s="39"/>
    </row>
    <row r="734" s="28" customFormat="1" ht="192" customHeight="1" spans="1:14">
      <c r="A734" s="5">
        <v>1874</v>
      </c>
      <c r="B734" s="6" t="s">
        <v>538</v>
      </c>
      <c r="C734" s="7" t="s">
        <v>31</v>
      </c>
      <c r="D734" s="8" t="s">
        <v>762</v>
      </c>
      <c r="E734" s="8" t="str">
        <f>_xlfn.DISPIMG("ID_EE70F2A7CB6E4D28BAEF35B8B2E231EE",1)</f>
        <v>=DISPIMG("ID_EE70F2A7CB6E4D28BAEF35B8B2E231EE",1)</v>
      </c>
      <c r="F734" s="8" t="s">
        <v>763</v>
      </c>
      <c r="G734" s="9" t="s">
        <v>764</v>
      </c>
      <c r="H734" s="9" t="s">
        <v>765</v>
      </c>
      <c r="I734" s="10">
        <v>1</v>
      </c>
      <c r="J734" s="10" t="s">
        <v>21</v>
      </c>
      <c r="K734" s="19"/>
      <c r="L734" s="19"/>
      <c r="M734" s="19" t="s">
        <v>766</v>
      </c>
      <c r="N734" s="39"/>
    </row>
    <row r="735" s="28" customFormat="1" ht="192" customHeight="1" spans="1:14">
      <c r="A735" s="5">
        <v>1875</v>
      </c>
      <c r="B735" s="6" t="s">
        <v>538</v>
      </c>
      <c r="C735" s="7" t="s">
        <v>31</v>
      </c>
      <c r="D735" s="8" t="s">
        <v>843</v>
      </c>
      <c r="E735" s="8" t="str">
        <f>_xlfn.DISPIMG("ID_D96FCAEF2EA24EB88F3B517AC166B040",1)</f>
        <v>=DISPIMG("ID_D96FCAEF2EA24EB88F3B517AC166B040",1)</v>
      </c>
      <c r="F735" s="8" t="s">
        <v>671</v>
      </c>
      <c r="G735" s="9" t="s">
        <v>672</v>
      </c>
      <c r="H735" s="9" t="s">
        <v>673</v>
      </c>
      <c r="I735" s="10">
        <v>1</v>
      </c>
      <c r="J735" s="10" t="s">
        <v>21</v>
      </c>
      <c r="K735" s="19"/>
      <c r="L735" s="19"/>
      <c r="M735" s="19" t="s">
        <v>844</v>
      </c>
      <c r="N735" s="39"/>
    </row>
    <row r="736" s="28" customFormat="1" ht="192" customHeight="1" spans="1:14">
      <c r="A736" s="5">
        <v>1878</v>
      </c>
      <c r="B736" s="6" t="s">
        <v>538</v>
      </c>
      <c r="C736" s="7" t="s">
        <v>530</v>
      </c>
      <c r="D736" s="8" t="s">
        <v>659</v>
      </c>
      <c r="E736" s="8" t="str">
        <f>_xlfn.DISPIMG("ID_A016F4343FBD45A4B25BFA7DB3724436",1)</f>
        <v>=DISPIMG("ID_A016F4343FBD45A4B25BFA7DB3724436",1)</v>
      </c>
      <c r="F736" s="8" t="s">
        <v>660</v>
      </c>
      <c r="G736" s="9" t="s">
        <v>661</v>
      </c>
      <c r="H736" s="9" t="s">
        <v>662</v>
      </c>
      <c r="I736" s="10">
        <v>9</v>
      </c>
      <c r="J736" s="10" t="s">
        <v>21</v>
      </c>
      <c r="K736" s="19"/>
      <c r="L736" s="19"/>
      <c r="M736" s="19" t="s">
        <v>663</v>
      </c>
      <c r="N736" s="39"/>
    </row>
    <row r="737" s="28" customFormat="1" ht="192" customHeight="1" spans="1:14">
      <c r="A737" s="5">
        <v>1884</v>
      </c>
      <c r="B737" s="6" t="s">
        <v>538</v>
      </c>
      <c r="C737" s="7" t="s">
        <v>527</v>
      </c>
      <c r="D737" s="8" t="s">
        <v>632</v>
      </c>
      <c r="E737" s="8" t="str">
        <f>_xlfn.DISPIMG("ID_CE1AD138A8374B87A565E97289A9F77A",1)</f>
        <v>=DISPIMG("ID_CE1AD138A8374B87A565E97289A9F77A",1)</v>
      </c>
      <c r="F737" s="8" t="s">
        <v>636</v>
      </c>
      <c r="G737" s="9" t="s">
        <v>637</v>
      </c>
      <c r="H737" s="9" t="s">
        <v>633</v>
      </c>
      <c r="I737" s="10">
        <v>3</v>
      </c>
      <c r="J737" s="10" t="s">
        <v>21</v>
      </c>
      <c r="K737" s="19"/>
      <c r="L737" s="19"/>
      <c r="M737" s="19" t="s">
        <v>634</v>
      </c>
      <c r="N737" s="39"/>
    </row>
    <row r="738" s="28" customFormat="1" ht="192" customHeight="1" spans="1:14">
      <c r="A738" s="5">
        <v>1886</v>
      </c>
      <c r="B738" s="6" t="s">
        <v>538</v>
      </c>
      <c r="C738" s="7" t="s">
        <v>475</v>
      </c>
      <c r="D738" s="8" t="s">
        <v>808</v>
      </c>
      <c r="E738" s="8" t="str">
        <f>_xlfn.DISPIMG("ID_DE2558F402AF4BF2BAE2B4B56F2CC7E0",1)</f>
        <v>=DISPIMG("ID_DE2558F402AF4BF2BAE2B4B56F2CC7E0",1)</v>
      </c>
      <c r="F738" s="8" t="s">
        <v>809</v>
      </c>
      <c r="G738" s="9" t="s">
        <v>810</v>
      </c>
      <c r="H738" s="9" t="s">
        <v>811</v>
      </c>
      <c r="I738" s="10">
        <v>2</v>
      </c>
      <c r="J738" s="10" t="s">
        <v>21</v>
      </c>
      <c r="K738" s="19"/>
      <c r="L738" s="19"/>
      <c r="M738" s="19" t="s">
        <v>812</v>
      </c>
      <c r="N738" s="39"/>
    </row>
    <row r="739" s="28" customFormat="1" ht="192" customHeight="1" spans="1:14">
      <c r="A739" s="5">
        <v>1887</v>
      </c>
      <c r="B739" s="6" t="s">
        <v>538</v>
      </c>
      <c r="C739" s="7" t="s">
        <v>475</v>
      </c>
      <c r="D739" s="8" t="s">
        <v>649</v>
      </c>
      <c r="E739" s="8" t="str">
        <f>_xlfn.DISPIMG("ID_29571AD76DE9496B93A2710D7127A825",1)</f>
        <v>=DISPIMG("ID_29571AD76DE9496B93A2710D7127A825",1)</v>
      </c>
      <c r="F739" s="8" t="s">
        <v>650</v>
      </c>
      <c r="G739" s="9" t="s">
        <v>651</v>
      </c>
      <c r="H739" s="9" t="s">
        <v>652</v>
      </c>
      <c r="I739" s="10">
        <v>2</v>
      </c>
      <c r="J739" s="10" t="s">
        <v>21</v>
      </c>
      <c r="K739" s="19"/>
      <c r="L739" s="19"/>
      <c r="M739" s="19" t="s">
        <v>653</v>
      </c>
      <c r="N739" s="39"/>
    </row>
    <row r="740" s="28" customFormat="1" ht="192" customHeight="1" spans="1:14">
      <c r="A740" s="5">
        <v>1888</v>
      </c>
      <c r="B740" s="6" t="s">
        <v>538</v>
      </c>
      <c r="C740" s="7" t="s">
        <v>475</v>
      </c>
      <c r="D740" s="8" t="s">
        <v>654</v>
      </c>
      <c r="E740" s="8" t="str">
        <f>_xlfn.DISPIMG("ID_FA4005D8E36C4445AD67D4DD628723DD",1)</f>
        <v>=DISPIMG("ID_FA4005D8E36C4445AD67D4DD628723DD",1)</v>
      </c>
      <c r="F740" s="8" t="s">
        <v>655</v>
      </c>
      <c r="G740" s="9" t="s">
        <v>656</v>
      </c>
      <c r="H740" s="9" t="s">
        <v>657</v>
      </c>
      <c r="I740" s="10">
        <v>10</v>
      </c>
      <c r="J740" s="10" t="s">
        <v>21</v>
      </c>
      <c r="K740" s="19"/>
      <c r="L740" s="19"/>
      <c r="M740" s="19" t="s">
        <v>658</v>
      </c>
      <c r="N740" s="39"/>
    </row>
    <row r="741" s="28" customFormat="1" ht="192" customHeight="1" spans="1:14">
      <c r="A741" s="5">
        <v>1893</v>
      </c>
      <c r="B741" s="6" t="s">
        <v>538</v>
      </c>
      <c r="C741" s="7" t="s">
        <v>60</v>
      </c>
      <c r="D741" s="8" t="s">
        <v>665</v>
      </c>
      <c r="E741" s="8" t="str">
        <f>_xlfn.DISPIMG("ID_AFD6D0F7CC7D4469A15110A513246362",1)</f>
        <v>=DISPIMG("ID_AFD6D0F7CC7D4469A15110A513246362",1)</v>
      </c>
      <c r="F741" s="8" t="s">
        <v>666</v>
      </c>
      <c r="G741" s="9" t="s">
        <v>667</v>
      </c>
      <c r="H741" s="9" t="s">
        <v>850</v>
      </c>
      <c r="I741" s="10">
        <v>1</v>
      </c>
      <c r="J741" s="10"/>
      <c r="K741" s="19"/>
      <c r="L741" s="19"/>
      <c r="M741" s="19" t="s">
        <v>669</v>
      </c>
      <c r="N741" s="39"/>
    </row>
    <row r="742" s="28" customFormat="1" ht="192" customHeight="1" spans="1:14">
      <c r="A742" s="5">
        <v>1894</v>
      </c>
      <c r="B742" s="6" t="s">
        <v>538</v>
      </c>
      <c r="C742" s="7" t="s">
        <v>60</v>
      </c>
      <c r="D742" s="8" t="s">
        <v>719</v>
      </c>
      <c r="E742" s="8" t="str">
        <f>_xlfn.DISPIMG("ID_C398B7352EB6456CA043D5429CF8E27E",1)</f>
        <v>=DISPIMG("ID_C398B7352EB6456CA043D5429CF8E27E",1)</v>
      </c>
      <c r="F742" s="8" t="s">
        <v>786</v>
      </c>
      <c r="G742" s="9" t="s">
        <v>787</v>
      </c>
      <c r="H742" s="9" t="s">
        <v>788</v>
      </c>
      <c r="I742" s="10">
        <v>1</v>
      </c>
      <c r="J742" s="10"/>
      <c r="K742" s="19"/>
      <c r="L742" s="19"/>
      <c r="M742" s="19" t="s">
        <v>789</v>
      </c>
      <c r="N742" s="39"/>
    </row>
    <row r="743" s="28" customFormat="1" ht="192" customHeight="1" spans="1:14">
      <c r="A743" s="5">
        <v>1897</v>
      </c>
      <c r="B743" s="6" t="s">
        <v>538</v>
      </c>
      <c r="C743" s="7" t="s">
        <v>481</v>
      </c>
      <c r="D743" s="8" t="s">
        <v>632</v>
      </c>
      <c r="E743" s="8" t="str">
        <f>_xlfn.DISPIMG("ID_A5F91073135A4252AB4BF0AC8B5BECA8",1)</f>
        <v>=DISPIMG("ID_A5F91073135A4252AB4BF0AC8B5BECA8",1)</v>
      </c>
      <c r="F743" s="8" t="s">
        <v>636</v>
      </c>
      <c r="G743" s="9" t="s">
        <v>637</v>
      </c>
      <c r="H743" s="9" t="s">
        <v>633</v>
      </c>
      <c r="I743" s="10">
        <v>1</v>
      </c>
      <c r="J743" s="10" t="s">
        <v>21</v>
      </c>
      <c r="K743" s="19"/>
      <c r="L743" s="19"/>
      <c r="M743" s="19" t="s">
        <v>634</v>
      </c>
      <c r="N743" s="39"/>
    </row>
    <row r="744" s="28" customFormat="1" ht="192" customHeight="1" spans="1:14">
      <c r="A744" s="5">
        <v>1898</v>
      </c>
      <c r="B744" s="6" t="s">
        <v>538</v>
      </c>
      <c r="C744" s="7" t="s">
        <v>481</v>
      </c>
      <c r="D744" s="8" t="s">
        <v>843</v>
      </c>
      <c r="E744" s="8" t="str">
        <f>_xlfn.DISPIMG("ID_410C5D0A83214D2096504C54B130757B",1)</f>
        <v>=DISPIMG("ID_410C5D0A83214D2096504C54B130757B",1)</v>
      </c>
      <c r="F744" s="8" t="s">
        <v>671</v>
      </c>
      <c r="G744" s="9" t="s">
        <v>672</v>
      </c>
      <c r="H744" s="9" t="s">
        <v>673</v>
      </c>
      <c r="I744" s="10">
        <v>1</v>
      </c>
      <c r="J744" s="10" t="s">
        <v>21</v>
      </c>
      <c r="K744" s="19"/>
      <c r="L744" s="19"/>
      <c r="M744" s="19" t="s">
        <v>844</v>
      </c>
      <c r="N744" s="39"/>
    </row>
    <row r="745" s="28" customFormat="1" ht="192" customHeight="1" spans="1:14">
      <c r="A745" s="5">
        <v>1901</v>
      </c>
      <c r="B745" s="6" t="s">
        <v>538</v>
      </c>
      <c r="C745" s="7" t="s">
        <v>767</v>
      </c>
      <c r="D745" s="8" t="s">
        <v>730</v>
      </c>
      <c r="E745" s="8" t="str">
        <f>_xlfn.DISPIMG("ID_A4799D2DE28047D7BE8D42DF27CFD682",1)</f>
        <v>=DISPIMG("ID_A4799D2DE28047D7BE8D42DF27CFD682",1)</v>
      </c>
      <c r="F745" s="8" t="s">
        <v>731</v>
      </c>
      <c r="G745" s="9" t="s">
        <v>732</v>
      </c>
      <c r="H745" s="9" t="s">
        <v>733</v>
      </c>
      <c r="I745" s="10">
        <v>3</v>
      </c>
      <c r="J745" s="10" t="s">
        <v>21</v>
      </c>
      <c r="K745" s="19"/>
      <c r="L745" s="19"/>
      <c r="M745" s="19" t="s">
        <v>734</v>
      </c>
      <c r="N745" s="39"/>
    </row>
    <row r="746" s="28" customFormat="1" ht="192" customHeight="1" spans="1:14">
      <c r="A746" s="5">
        <v>1902</v>
      </c>
      <c r="B746" s="6" t="s">
        <v>538</v>
      </c>
      <c r="C746" s="7" t="s">
        <v>871</v>
      </c>
      <c r="D746" s="8" t="s">
        <v>679</v>
      </c>
      <c r="E746" s="8" t="str">
        <f>_xlfn.DISPIMG("ID_F938251CDF394E00AEBED0758551FFA0",1)</f>
        <v>=DISPIMG("ID_F938251CDF394E00AEBED0758551FFA0",1)</v>
      </c>
      <c r="F746" s="8" t="s">
        <v>755</v>
      </c>
      <c r="G746" s="9" t="s">
        <v>756</v>
      </c>
      <c r="H746" s="9" t="s">
        <v>682</v>
      </c>
      <c r="I746" s="10">
        <v>4</v>
      </c>
      <c r="J746" s="10"/>
      <c r="K746" s="19"/>
      <c r="L746" s="19"/>
      <c r="M746" s="19" t="s">
        <v>757</v>
      </c>
      <c r="N746" s="39"/>
    </row>
    <row r="747" s="28" customFormat="1" ht="192" customHeight="1" spans="1:14">
      <c r="A747" s="5">
        <v>1903</v>
      </c>
      <c r="B747" s="6" t="s">
        <v>538</v>
      </c>
      <c r="C747" s="7" t="s">
        <v>871</v>
      </c>
      <c r="D747" s="8" t="s">
        <v>679</v>
      </c>
      <c r="E747" s="8" t="str">
        <f>_xlfn.DISPIMG("ID_CFFDD19195D6425ABF9483A3E7A3C173",1)</f>
        <v>=DISPIMG("ID_CFFDD19195D6425ABF9483A3E7A3C173",1)</v>
      </c>
      <c r="F747" s="8" t="s">
        <v>758</v>
      </c>
      <c r="G747" s="9" t="s">
        <v>759</v>
      </c>
      <c r="H747" s="9" t="s">
        <v>682</v>
      </c>
      <c r="I747" s="10">
        <v>3</v>
      </c>
      <c r="J747" s="10"/>
      <c r="K747" s="19"/>
      <c r="L747" s="19"/>
      <c r="M747" s="19" t="s">
        <v>760</v>
      </c>
      <c r="N747" s="39"/>
    </row>
    <row r="748" s="28" customFormat="1" ht="192" customHeight="1" spans="1:14">
      <c r="A748" s="5">
        <v>1904</v>
      </c>
      <c r="B748" s="6" t="s">
        <v>538</v>
      </c>
      <c r="C748" s="7" t="s">
        <v>871</v>
      </c>
      <c r="D748" s="8" t="s">
        <v>679</v>
      </c>
      <c r="E748" s="8" t="str">
        <f>_xlfn.DISPIMG("ID_BF477AD1DE2D4B218D35FAAC9D3E0436",1)</f>
        <v>=DISPIMG("ID_BF477AD1DE2D4B218D35FAAC9D3E0436",1)</v>
      </c>
      <c r="F748" s="8" t="s">
        <v>741</v>
      </c>
      <c r="G748" s="9" t="s">
        <v>742</v>
      </c>
      <c r="H748" s="9" t="s">
        <v>872</v>
      </c>
      <c r="I748" s="10">
        <v>1</v>
      </c>
      <c r="J748" s="10"/>
      <c r="K748" s="19"/>
      <c r="L748" s="19"/>
      <c r="M748" s="19" t="s">
        <v>744</v>
      </c>
      <c r="N748" s="39"/>
    </row>
    <row r="749" s="28" customFormat="1" ht="192" customHeight="1" spans="1:14">
      <c r="A749" s="5">
        <v>1905</v>
      </c>
      <c r="B749" s="6" t="s">
        <v>538</v>
      </c>
      <c r="C749" s="7" t="s">
        <v>871</v>
      </c>
      <c r="D749" s="8" t="s">
        <v>679</v>
      </c>
      <c r="E749" s="8" t="str">
        <f>_xlfn.DISPIMG("ID_4F149CD6C0DB49E49EF6C5A9DAD8D498",1)</f>
        <v>=DISPIMG("ID_4F149CD6C0DB49E49EF6C5A9DAD8D498",1)</v>
      </c>
      <c r="F749" s="8" t="s">
        <v>741</v>
      </c>
      <c r="G749" s="9" t="s">
        <v>742</v>
      </c>
      <c r="H749" s="9" t="s">
        <v>873</v>
      </c>
      <c r="I749" s="10">
        <v>1</v>
      </c>
      <c r="J749" s="10"/>
      <c r="K749" s="19"/>
      <c r="L749" s="19"/>
      <c r="M749" s="19" t="s">
        <v>744</v>
      </c>
      <c r="N749" s="39"/>
    </row>
    <row r="750" s="28" customFormat="1" ht="192" customHeight="1" spans="1:14">
      <c r="A750" s="5">
        <v>1907</v>
      </c>
      <c r="B750" s="6" t="s">
        <v>538</v>
      </c>
      <c r="C750" s="7" t="s">
        <v>488</v>
      </c>
      <c r="D750" s="8" t="s">
        <v>808</v>
      </c>
      <c r="E750" s="8" t="str">
        <f>_xlfn.DISPIMG("ID_010E3644F475469CAD2273342C01C4C0",1)</f>
        <v>=DISPIMG("ID_010E3644F475469CAD2273342C01C4C0",1)</v>
      </c>
      <c r="F750" s="8" t="s">
        <v>809</v>
      </c>
      <c r="G750" s="9" t="s">
        <v>810</v>
      </c>
      <c r="H750" s="9" t="s">
        <v>811</v>
      </c>
      <c r="I750" s="10">
        <v>1</v>
      </c>
      <c r="J750" s="10" t="s">
        <v>21</v>
      </c>
      <c r="K750" s="19"/>
      <c r="L750" s="19"/>
      <c r="M750" s="19" t="s">
        <v>812</v>
      </c>
      <c r="N750" s="39"/>
    </row>
    <row r="751" s="28" customFormat="1" ht="192" customHeight="1" spans="1:14">
      <c r="A751" s="5">
        <v>1908</v>
      </c>
      <c r="B751" s="6" t="s">
        <v>538</v>
      </c>
      <c r="C751" s="7" t="s">
        <v>488</v>
      </c>
      <c r="D751" s="8" t="s">
        <v>649</v>
      </c>
      <c r="E751" s="8" t="str">
        <f>_xlfn.DISPIMG("ID_E9B857D745DE43CDB1517934DF61B89C",1)</f>
        <v>=DISPIMG("ID_E9B857D745DE43CDB1517934DF61B89C",1)</v>
      </c>
      <c r="F751" s="8" t="s">
        <v>650</v>
      </c>
      <c r="G751" s="9" t="s">
        <v>651</v>
      </c>
      <c r="H751" s="9" t="s">
        <v>652</v>
      </c>
      <c r="I751" s="10">
        <v>2</v>
      </c>
      <c r="J751" s="10" t="s">
        <v>21</v>
      </c>
      <c r="K751" s="19"/>
      <c r="L751" s="19"/>
      <c r="M751" s="19" t="s">
        <v>653</v>
      </c>
      <c r="N751" s="39"/>
    </row>
    <row r="752" s="28" customFormat="1" ht="192" customHeight="1" spans="1:14">
      <c r="A752" s="5">
        <v>1909</v>
      </c>
      <c r="B752" s="6" t="s">
        <v>538</v>
      </c>
      <c r="C752" s="7" t="s">
        <v>488</v>
      </c>
      <c r="D752" s="8" t="s">
        <v>654</v>
      </c>
      <c r="E752" s="8" t="str">
        <f>_xlfn.DISPIMG("ID_5E130EAD96824987AFDDE3355B6EF400",1)</f>
        <v>=DISPIMG("ID_5E130EAD96824987AFDDE3355B6EF400",1)</v>
      </c>
      <c r="F752" s="8" t="s">
        <v>655</v>
      </c>
      <c r="G752" s="9" t="s">
        <v>656</v>
      </c>
      <c r="H752" s="9" t="s">
        <v>657</v>
      </c>
      <c r="I752" s="10">
        <v>6</v>
      </c>
      <c r="J752" s="10" t="s">
        <v>21</v>
      </c>
      <c r="K752" s="19"/>
      <c r="L752" s="19"/>
      <c r="M752" s="19" t="s">
        <v>658</v>
      </c>
      <c r="N752" s="39"/>
    </row>
    <row r="753" s="28" customFormat="1" ht="192" customHeight="1" spans="1:14">
      <c r="A753" s="5">
        <v>1910</v>
      </c>
      <c r="B753" s="6" t="s">
        <v>538</v>
      </c>
      <c r="C753" s="7" t="s">
        <v>851</v>
      </c>
      <c r="D753" s="8" t="s">
        <v>665</v>
      </c>
      <c r="E753" s="8" t="str">
        <f>_xlfn.DISPIMG("ID_AFAC20E1C36443289770B8B0D8810D32",1)</f>
        <v>=DISPIMG("ID_AFAC20E1C36443289770B8B0D8810D32",1)</v>
      </c>
      <c r="F753" s="8" t="s">
        <v>666</v>
      </c>
      <c r="G753" s="9" t="s">
        <v>667</v>
      </c>
      <c r="H753" s="9" t="s">
        <v>852</v>
      </c>
      <c r="I753" s="10">
        <v>1</v>
      </c>
      <c r="J753" s="10"/>
      <c r="K753" s="19"/>
      <c r="L753" s="19"/>
      <c r="M753" s="19" t="s">
        <v>669</v>
      </c>
      <c r="N753" s="39"/>
    </row>
    <row r="754" s="28" customFormat="1" ht="192" customHeight="1" spans="1:14">
      <c r="A754" s="5">
        <v>1911</v>
      </c>
      <c r="B754" s="6" t="s">
        <v>538</v>
      </c>
      <c r="C754" s="7" t="s">
        <v>851</v>
      </c>
      <c r="D754" s="8" t="s">
        <v>665</v>
      </c>
      <c r="E754" s="8" t="str">
        <f>_xlfn.DISPIMG("ID_5B3E5A6F9A7C41B5915DEF119874F7C7",1)</f>
        <v>=DISPIMG("ID_5B3E5A6F9A7C41B5915DEF119874F7C7",1)</v>
      </c>
      <c r="F754" s="8" t="s">
        <v>666</v>
      </c>
      <c r="G754" s="9" t="s">
        <v>667</v>
      </c>
      <c r="H754" s="9" t="s">
        <v>853</v>
      </c>
      <c r="I754" s="10">
        <v>1</v>
      </c>
      <c r="J754" s="10"/>
      <c r="K754" s="19"/>
      <c r="L754" s="19"/>
      <c r="M754" s="19" t="s">
        <v>669</v>
      </c>
      <c r="N754" s="39"/>
    </row>
    <row r="755" s="28" customFormat="1" ht="192" customHeight="1" spans="1:14">
      <c r="A755" s="5">
        <v>1912</v>
      </c>
      <c r="B755" s="6" t="s">
        <v>538</v>
      </c>
      <c r="C755" s="7" t="s">
        <v>851</v>
      </c>
      <c r="D755" s="8" t="s">
        <v>719</v>
      </c>
      <c r="E755" s="8" t="str">
        <f>_xlfn.DISPIMG("ID_FBB86C6F42734D04ACE929381EF5D2AE",1)</f>
        <v>=DISPIMG("ID_FBB86C6F42734D04ACE929381EF5D2AE",1)</v>
      </c>
      <c r="F755" s="8" t="s">
        <v>786</v>
      </c>
      <c r="G755" s="9" t="s">
        <v>787</v>
      </c>
      <c r="H755" s="9" t="s">
        <v>788</v>
      </c>
      <c r="I755" s="10">
        <v>1</v>
      </c>
      <c r="J755" s="10"/>
      <c r="K755" s="19"/>
      <c r="L755" s="19"/>
      <c r="M755" s="19" t="s">
        <v>789</v>
      </c>
      <c r="N755" s="39"/>
    </row>
    <row r="756" s="28" customFormat="1" ht="192" customHeight="1" spans="1:14">
      <c r="A756" s="5">
        <v>1922</v>
      </c>
      <c r="B756" s="6" t="s">
        <v>538</v>
      </c>
      <c r="C756" s="7" t="s">
        <v>419</v>
      </c>
      <c r="D756" s="8" t="s">
        <v>632</v>
      </c>
      <c r="E756" s="8" t="str">
        <f>_xlfn.DISPIMG("ID_12200AD4418447A6BF90E2928A24DDB6",1)</f>
        <v>=DISPIMG("ID_12200AD4418447A6BF90E2928A24DDB6",1)</v>
      </c>
      <c r="F756" s="8" t="s">
        <v>636</v>
      </c>
      <c r="G756" s="9" t="s">
        <v>637</v>
      </c>
      <c r="H756" s="9" t="s">
        <v>633</v>
      </c>
      <c r="I756" s="10">
        <v>4</v>
      </c>
      <c r="J756" s="10" t="s">
        <v>21</v>
      </c>
      <c r="K756" s="19"/>
      <c r="L756" s="19"/>
      <c r="M756" s="19" t="s">
        <v>634</v>
      </c>
      <c r="N756" s="39"/>
    </row>
    <row r="757" s="28" customFormat="1" ht="192" customHeight="1" spans="1:14">
      <c r="A757" s="5">
        <v>1923</v>
      </c>
      <c r="B757" s="6" t="s">
        <v>538</v>
      </c>
      <c r="C757" s="7" t="s">
        <v>864</v>
      </c>
      <c r="D757" s="8" t="s">
        <v>665</v>
      </c>
      <c r="E757" s="8" t="str">
        <f>_xlfn.DISPIMG("ID_8FC85E8E46EB4F76A00EDC2C111B10AB",1)</f>
        <v>=DISPIMG("ID_8FC85E8E46EB4F76A00EDC2C111B10AB",1)</v>
      </c>
      <c r="F757" s="8" t="s">
        <v>666</v>
      </c>
      <c r="G757" s="9" t="s">
        <v>667</v>
      </c>
      <c r="H757" s="9" t="s">
        <v>869</v>
      </c>
      <c r="I757" s="10">
        <v>1</v>
      </c>
      <c r="J757" s="10"/>
      <c r="K757" s="19"/>
      <c r="L757" s="19"/>
      <c r="M757" s="19" t="s">
        <v>669</v>
      </c>
      <c r="N757" s="39"/>
    </row>
    <row r="758" s="28" customFormat="1" ht="192" customHeight="1" spans="1:14">
      <c r="A758" s="5">
        <v>1924</v>
      </c>
      <c r="B758" s="6" t="s">
        <v>538</v>
      </c>
      <c r="C758" s="7" t="s">
        <v>864</v>
      </c>
      <c r="D758" s="8" t="s">
        <v>719</v>
      </c>
      <c r="E758" s="8" t="str">
        <f>_xlfn.DISPIMG("ID_C8B318619409425C80A53C78C8DCB311",1)</f>
        <v>=DISPIMG("ID_C8B318619409425C80A53C78C8DCB311",1)</v>
      </c>
      <c r="F758" s="8" t="s">
        <v>786</v>
      </c>
      <c r="G758" s="9" t="s">
        <v>787</v>
      </c>
      <c r="H758" s="9" t="s">
        <v>788</v>
      </c>
      <c r="I758" s="10">
        <v>1</v>
      </c>
      <c r="J758" s="10"/>
      <c r="K758" s="19"/>
      <c r="L758" s="19"/>
      <c r="M758" s="19" t="s">
        <v>789</v>
      </c>
      <c r="N758" s="39"/>
    </row>
    <row r="759" s="28" customFormat="1" ht="192" customHeight="1" spans="1:14">
      <c r="A759" s="5">
        <v>1925</v>
      </c>
      <c r="B759" s="6" t="s">
        <v>538</v>
      </c>
      <c r="C759" s="7" t="s">
        <v>492</v>
      </c>
      <c r="D759" s="8" t="s">
        <v>659</v>
      </c>
      <c r="E759" s="8" t="str">
        <f>_xlfn.DISPIMG("ID_C5621CCE9C4B4C0481641ACB9A65A9BD",1)</f>
        <v>=DISPIMG("ID_C5621CCE9C4B4C0481641ACB9A65A9BD",1)</v>
      </c>
      <c r="F759" s="8" t="s">
        <v>790</v>
      </c>
      <c r="G759" s="9" t="s">
        <v>791</v>
      </c>
      <c r="H759" s="9" t="s">
        <v>792</v>
      </c>
      <c r="I759" s="10">
        <v>3</v>
      </c>
      <c r="J759" s="10" t="s">
        <v>21</v>
      </c>
      <c r="K759" s="19"/>
      <c r="L759" s="19"/>
      <c r="M759" s="19" t="s">
        <v>793</v>
      </c>
      <c r="N759" s="39"/>
    </row>
    <row r="760" s="28" customFormat="1" ht="192" customHeight="1" spans="1:14">
      <c r="A760" s="5">
        <v>1931</v>
      </c>
      <c r="B760" s="6" t="s">
        <v>538</v>
      </c>
      <c r="C760" s="7" t="s">
        <v>749</v>
      </c>
      <c r="D760" s="8" t="s">
        <v>750</v>
      </c>
      <c r="E760" s="8" t="str">
        <f>_xlfn.DISPIMG("ID_0D2285A7DAE8498897AD437E21B74F67",1)</f>
        <v>=DISPIMG("ID_0D2285A7DAE8498897AD437E21B74F67",1)</v>
      </c>
      <c r="F760" s="8" t="s">
        <v>751</v>
      </c>
      <c r="G760" s="9" t="s">
        <v>752</v>
      </c>
      <c r="H760" s="9" t="s">
        <v>753</v>
      </c>
      <c r="I760" s="10">
        <v>1</v>
      </c>
      <c r="J760" s="10" t="s">
        <v>21</v>
      </c>
      <c r="K760" s="19"/>
      <c r="L760" s="19"/>
      <c r="M760" s="19" t="s">
        <v>754</v>
      </c>
      <c r="N760" s="39"/>
    </row>
    <row r="761" s="28" customFormat="1" ht="192" customHeight="1" spans="1:14">
      <c r="A761" s="5">
        <v>1932</v>
      </c>
      <c r="B761" s="6" t="s">
        <v>538</v>
      </c>
      <c r="C761" s="7" t="s">
        <v>749</v>
      </c>
      <c r="D761" s="8" t="s">
        <v>679</v>
      </c>
      <c r="E761" s="8" t="str">
        <f>_xlfn.DISPIMG("ID_9C16FB1197AB446B8AA5D44BB6F04E7B",1)</f>
        <v>=DISPIMG("ID_9C16FB1197AB446B8AA5D44BB6F04E7B",1)</v>
      </c>
      <c r="F761" s="8" t="s">
        <v>755</v>
      </c>
      <c r="G761" s="9" t="s">
        <v>756</v>
      </c>
      <c r="H761" s="9" t="s">
        <v>682</v>
      </c>
      <c r="I761" s="10">
        <v>2</v>
      </c>
      <c r="J761" s="10"/>
      <c r="K761" s="19"/>
      <c r="L761" s="19"/>
      <c r="M761" s="19" t="s">
        <v>757</v>
      </c>
      <c r="N761" s="39"/>
    </row>
    <row r="762" s="28" customFormat="1" ht="192" customHeight="1" spans="1:14">
      <c r="A762" s="5">
        <v>1933</v>
      </c>
      <c r="B762" s="6" t="s">
        <v>538</v>
      </c>
      <c r="C762" s="7" t="s">
        <v>749</v>
      </c>
      <c r="D762" s="8" t="s">
        <v>679</v>
      </c>
      <c r="E762" s="8" t="str">
        <f>_xlfn.DISPIMG("ID_2E7A982A2E554B61943F4CE765CCE2E8",1)</f>
        <v>=DISPIMG("ID_2E7A982A2E554B61943F4CE765CCE2E8",1)</v>
      </c>
      <c r="F762" s="8" t="s">
        <v>758</v>
      </c>
      <c r="G762" s="9" t="s">
        <v>759</v>
      </c>
      <c r="H762" s="9" t="s">
        <v>682</v>
      </c>
      <c r="I762" s="10">
        <v>4</v>
      </c>
      <c r="J762" s="10"/>
      <c r="K762" s="19"/>
      <c r="L762" s="19"/>
      <c r="M762" s="19" t="s">
        <v>760</v>
      </c>
      <c r="N762" s="39"/>
    </row>
    <row r="763" s="28" customFormat="1" ht="192" customHeight="1" spans="1:14">
      <c r="A763" s="5">
        <v>1934</v>
      </c>
      <c r="B763" s="6" t="s">
        <v>538</v>
      </c>
      <c r="C763" s="7" t="s">
        <v>749</v>
      </c>
      <c r="D763" s="8" t="s">
        <v>679</v>
      </c>
      <c r="E763" s="8" t="str">
        <f>_xlfn.DISPIMG("ID_50450F8FBBC74153947E8E7A1FDBD6C0",1)</f>
        <v>=DISPIMG("ID_50450F8FBBC74153947E8E7A1FDBD6C0",1)</v>
      </c>
      <c r="F763" s="8" t="s">
        <v>741</v>
      </c>
      <c r="G763" s="9" t="s">
        <v>742</v>
      </c>
      <c r="H763" s="9" t="s">
        <v>855</v>
      </c>
      <c r="I763" s="10">
        <v>2</v>
      </c>
      <c r="J763" s="10"/>
      <c r="K763" s="19"/>
      <c r="L763" s="19"/>
      <c r="M763" s="19" t="s">
        <v>744</v>
      </c>
      <c r="N763" s="39"/>
    </row>
    <row r="764" s="28" customFormat="1" ht="192" customHeight="1" spans="1:14">
      <c r="A764" s="5">
        <v>1935</v>
      </c>
      <c r="B764" s="6" t="s">
        <v>538</v>
      </c>
      <c r="C764" s="7" t="s">
        <v>749</v>
      </c>
      <c r="D764" s="8" t="s">
        <v>796</v>
      </c>
      <c r="E764" s="8" t="str">
        <f>_xlfn.DISPIMG("ID_C328E1345A1C4EBB8DF52A8B54907204",1)</f>
        <v>=DISPIMG("ID_C328E1345A1C4EBB8DF52A8B54907204",1)</v>
      </c>
      <c r="F764" s="8" t="s">
        <v>797</v>
      </c>
      <c r="G764" s="9" t="s">
        <v>798</v>
      </c>
      <c r="H764" s="9" t="s">
        <v>799</v>
      </c>
      <c r="I764" s="10">
        <v>1</v>
      </c>
      <c r="J764" s="10"/>
      <c r="K764" s="19"/>
      <c r="L764" s="19"/>
      <c r="M764" s="19" t="s">
        <v>800</v>
      </c>
      <c r="N764" s="39"/>
    </row>
    <row r="765" s="28" customFormat="1" ht="192" customHeight="1" spans="1:14">
      <c r="A765" s="5">
        <v>1936</v>
      </c>
      <c r="B765" s="6" t="s">
        <v>538</v>
      </c>
      <c r="C765" s="7" t="s">
        <v>749</v>
      </c>
      <c r="D765" s="8" t="s">
        <v>684</v>
      </c>
      <c r="E765" s="8" t="str">
        <f>_xlfn.DISPIMG("ID_81A747CACEE54F6DA40E65DDFFCBF319",1)</f>
        <v>=DISPIMG("ID_81A747CACEE54F6DA40E65DDFFCBF319",1)</v>
      </c>
      <c r="F765" s="8" t="s">
        <v>685</v>
      </c>
      <c r="G765" s="9" t="s">
        <v>686</v>
      </c>
      <c r="H765" s="9" t="s">
        <v>687</v>
      </c>
      <c r="I765" s="10">
        <v>1</v>
      </c>
      <c r="J765" s="10"/>
      <c r="K765" s="19"/>
      <c r="L765" s="19"/>
      <c r="M765" s="19" t="s">
        <v>688</v>
      </c>
      <c r="N765" s="39"/>
    </row>
    <row r="766" s="28" customFormat="1" ht="192" customHeight="1" spans="1:14">
      <c r="A766" s="5">
        <v>1952</v>
      </c>
      <c r="B766" s="6" t="s">
        <v>539</v>
      </c>
      <c r="C766" s="7" t="s">
        <v>457</v>
      </c>
      <c r="D766" s="8" t="s">
        <v>665</v>
      </c>
      <c r="E766" s="8" t="str">
        <f>_xlfn.DISPIMG("ID_D59C96C4D48542B3AD916A4BF71D6E27",1)</f>
        <v>=DISPIMG("ID_D59C96C4D48542B3AD916A4BF71D6E27",1)</v>
      </c>
      <c r="F766" s="8" t="s">
        <v>666</v>
      </c>
      <c r="G766" s="9" t="s">
        <v>667</v>
      </c>
      <c r="H766" s="9" t="s">
        <v>842</v>
      </c>
      <c r="I766" s="10">
        <v>1</v>
      </c>
      <c r="J766" s="10"/>
      <c r="K766" s="19"/>
      <c r="L766" s="19"/>
      <c r="M766" s="19" t="s">
        <v>669</v>
      </c>
      <c r="N766" s="39"/>
    </row>
    <row r="767" s="28" customFormat="1" ht="192" customHeight="1" spans="1:14">
      <c r="A767" s="5">
        <v>1953</v>
      </c>
      <c r="B767" s="6" t="s">
        <v>539</v>
      </c>
      <c r="C767" s="7" t="s">
        <v>457</v>
      </c>
      <c r="D767" s="8" t="s">
        <v>665</v>
      </c>
      <c r="E767" s="8" t="str">
        <f>_xlfn.DISPIMG("ID_858FE1FA64244E76B6D8DFFCF9AAFF22",1)</f>
        <v>=DISPIMG("ID_858FE1FA64244E76B6D8DFFCF9AAFF22",1)</v>
      </c>
      <c r="F767" s="8" t="s">
        <v>666</v>
      </c>
      <c r="G767" s="9" t="s">
        <v>667</v>
      </c>
      <c r="H767" s="9" t="s">
        <v>870</v>
      </c>
      <c r="I767" s="10">
        <v>1</v>
      </c>
      <c r="J767" s="10"/>
      <c r="K767" s="19"/>
      <c r="L767" s="19"/>
      <c r="M767" s="19" t="s">
        <v>669</v>
      </c>
      <c r="N767" s="39"/>
    </row>
    <row r="768" s="28" customFormat="1" ht="192" customHeight="1" spans="1:14">
      <c r="A768" s="5">
        <v>1954</v>
      </c>
      <c r="B768" s="6" t="s">
        <v>539</v>
      </c>
      <c r="C768" s="7" t="s">
        <v>457</v>
      </c>
      <c r="D768" s="8" t="s">
        <v>719</v>
      </c>
      <c r="E768" s="8" t="str">
        <f>_xlfn.DISPIMG("ID_4D2A7B100FF143EA98C7DBB2BC78D96C",1)</f>
        <v>=DISPIMG("ID_4D2A7B100FF143EA98C7DBB2BC78D96C",1)</v>
      </c>
      <c r="F768" s="8" t="s">
        <v>786</v>
      </c>
      <c r="G768" s="9" t="s">
        <v>787</v>
      </c>
      <c r="H768" s="9" t="s">
        <v>788</v>
      </c>
      <c r="I768" s="10">
        <v>2</v>
      </c>
      <c r="J768" s="10"/>
      <c r="K768" s="19"/>
      <c r="L768" s="19"/>
      <c r="M768" s="19" t="s">
        <v>789</v>
      </c>
      <c r="N768" s="39"/>
    </row>
    <row r="769" s="28" customFormat="1" ht="192" customHeight="1" spans="1:14">
      <c r="A769" s="5">
        <v>1958</v>
      </c>
      <c r="B769" s="6" t="s">
        <v>539</v>
      </c>
      <c r="C769" s="7" t="s">
        <v>31</v>
      </c>
      <c r="D769" s="8" t="s">
        <v>762</v>
      </c>
      <c r="E769" s="8" t="str">
        <f>_xlfn.DISPIMG("ID_A83FBF61E3F94EDD8B01EB45EC95804A",1)</f>
        <v>=DISPIMG("ID_A83FBF61E3F94EDD8B01EB45EC95804A",1)</v>
      </c>
      <c r="F769" s="8" t="s">
        <v>763</v>
      </c>
      <c r="G769" s="9" t="s">
        <v>764</v>
      </c>
      <c r="H769" s="9" t="s">
        <v>765</v>
      </c>
      <c r="I769" s="10">
        <v>1</v>
      </c>
      <c r="J769" s="10" t="s">
        <v>21</v>
      </c>
      <c r="K769" s="19"/>
      <c r="L769" s="19"/>
      <c r="M769" s="19" t="s">
        <v>766</v>
      </c>
      <c r="N769" s="39"/>
    </row>
    <row r="770" s="28" customFormat="1" ht="192" customHeight="1" spans="1:14">
      <c r="A770" s="5">
        <v>1959</v>
      </c>
      <c r="B770" s="6" t="s">
        <v>539</v>
      </c>
      <c r="C770" s="7" t="s">
        <v>31</v>
      </c>
      <c r="D770" s="8" t="s">
        <v>843</v>
      </c>
      <c r="E770" s="8" t="str">
        <f>_xlfn.DISPIMG("ID_3E50F9EBECB940DAA209B02D0F5FF16C",1)</f>
        <v>=DISPIMG("ID_3E50F9EBECB940DAA209B02D0F5FF16C",1)</v>
      </c>
      <c r="F770" s="8" t="s">
        <v>671</v>
      </c>
      <c r="G770" s="9" t="s">
        <v>672</v>
      </c>
      <c r="H770" s="9" t="s">
        <v>673</v>
      </c>
      <c r="I770" s="10">
        <v>1</v>
      </c>
      <c r="J770" s="10" t="s">
        <v>21</v>
      </c>
      <c r="K770" s="19"/>
      <c r="L770" s="19"/>
      <c r="M770" s="19" t="s">
        <v>844</v>
      </c>
      <c r="N770" s="39"/>
    </row>
    <row r="771" s="28" customFormat="1" ht="192" customHeight="1" spans="1:14">
      <c r="A771" s="5">
        <v>1962</v>
      </c>
      <c r="B771" s="6" t="s">
        <v>539</v>
      </c>
      <c r="C771" s="7" t="s">
        <v>530</v>
      </c>
      <c r="D771" s="8" t="s">
        <v>659</v>
      </c>
      <c r="E771" s="8" t="str">
        <f>_xlfn.DISPIMG("ID_BF866EFA686D460580A2BE0E219FB6F8",1)</f>
        <v>=DISPIMG("ID_BF866EFA686D460580A2BE0E219FB6F8",1)</v>
      </c>
      <c r="F771" s="8" t="s">
        <v>660</v>
      </c>
      <c r="G771" s="9" t="s">
        <v>661</v>
      </c>
      <c r="H771" s="9" t="s">
        <v>662</v>
      </c>
      <c r="I771" s="10">
        <v>9</v>
      </c>
      <c r="J771" s="10" t="s">
        <v>21</v>
      </c>
      <c r="K771" s="19"/>
      <c r="L771" s="19"/>
      <c r="M771" s="19" t="s">
        <v>663</v>
      </c>
      <c r="N771" s="39"/>
    </row>
    <row r="772" s="28" customFormat="1" ht="192" customHeight="1" spans="1:14">
      <c r="A772" s="5">
        <v>1968</v>
      </c>
      <c r="B772" s="6" t="s">
        <v>539</v>
      </c>
      <c r="C772" s="7" t="s">
        <v>527</v>
      </c>
      <c r="D772" s="8" t="s">
        <v>632</v>
      </c>
      <c r="E772" s="8" t="str">
        <f>_xlfn.DISPIMG("ID_3E77EB678A5547129F90110ADA168B0A",1)</f>
        <v>=DISPIMG("ID_3E77EB678A5547129F90110ADA168B0A",1)</v>
      </c>
      <c r="F772" s="8" t="s">
        <v>636</v>
      </c>
      <c r="G772" s="9" t="s">
        <v>637</v>
      </c>
      <c r="H772" s="9" t="s">
        <v>633</v>
      </c>
      <c r="I772" s="10">
        <v>3</v>
      </c>
      <c r="J772" s="10" t="s">
        <v>21</v>
      </c>
      <c r="K772" s="19"/>
      <c r="L772" s="19"/>
      <c r="M772" s="19" t="s">
        <v>634</v>
      </c>
      <c r="N772" s="39"/>
    </row>
    <row r="773" s="28" customFormat="1" ht="192" customHeight="1" spans="1:14">
      <c r="A773" s="5">
        <v>1970</v>
      </c>
      <c r="B773" s="6" t="s">
        <v>539</v>
      </c>
      <c r="C773" s="7" t="s">
        <v>475</v>
      </c>
      <c r="D773" s="8" t="s">
        <v>808</v>
      </c>
      <c r="E773" s="8" t="str">
        <f>_xlfn.DISPIMG("ID_97CEE29CAFF9444D8FA8681F7EDFCFBB",1)</f>
        <v>=DISPIMG("ID_97CEE29CAFF9444D8FA8681F7EDFCFBB",1)</v>
      </c>
      <c r="F773" s="8" t="s">
        <v>809</v>
      </c>
      <c r="G773" s="9" t="s">
        <v>810</v>
      </c>
      <c r="H773" s="9" t="s">
        <v>811</v>
      </c>
      <c r="I773" s="10">
        <v>2</v>
      </c>
      <c r="J773" s="10" t="s">
        <v>21</v>
      </c>
      <c r="K773" s="19"/>
      <c r="L773" s="19"/>
      <c r="M773" s="19" t="s">
        <v>812</v>
      </c>
      <c r="N773" s="39"/>
    </row>
    <row r="774" s="28" customFormat="1" ht="192" customHeight="1" spans="1:14">
      <c r="A774" s="5">
        <v>1971</v>
      </c>
      <c r="B774" s="6" t="s">
        <v>539</v>
      </c>
      <c r="C774" s="7" t="s">
        <v>475</v>
      </c>
      <c r="D774" s="8" t="s">
        <v>649</v>
      </c>
      <c r="E774" s="8" t="str">
        <f>_xlfn.DISPIMG("ID_E200AE56E2EF40388676941BB75FA44F",1)</f>
        <v>=DISPIMG("ID_E200AE56E2EF40388676941BB75FA44F",1)</v>
      </c>
      <c r="F774" s="8" t="s">
        <v>650</v>
      </c>
      <c r="G774" s="9" t="s">
        <v>651</v>
      </c>
      <c r="H774" s="9" t="s">
        <v>652</v>
      </c>
      <c r="I774" s="10">
        <v>2</v>
      </c>
      <c r="J774" s="10" t="s">
        <v>21</v>
      </c>
      <c r="K774" s="19"/>
      <c r="L774" s="19"/>
      <c r="M774" s="19" t="s">
        <v>653</v>
      </c>
      <c r="N774" s="39"/>
    </row>
    <row r="775" s="28" customFormat="1" ht="192" customHeight="1" spans="1:14">
      <c r="A775" s="5">
        <v>1972</v>
      </c>
      <c r="B775" s="6" t="s">
        <v>539</v>
      </c>
      <c r="C775" s="7" t="s">
        <v>475</v>
      </c>
      <c r="D775" s="8" t="s">
        <v>654</v>
      </c>
      <c r="E775" s="8" t="str">
        <f>_xlfn.DISPIMG("ID_98D0C13D30E248C9B7706DD8FE79AF4D",1)</f>
        <v>=DISPIMG("ID_98D0C13D30E248C9B7706DD8FE79AF4D",1)</v>
      </c>
      <c r="F775" s="8" t="s">
        <v>655</v>
      </c>
      <c r="G775" s="9" t="s">
        <v>656</v>
      </c>
      <c r="H775" s="9" t="s">
        <v>657</v>
      </c>
      <c r="I775" s="10">
        <v>10</v>
      </c>
      <c r="J775" s="10" t="s">
        <v>21</v>
      </c>
      <c r="K775" s="19"/>
      <c r="L775" s="19"/>
      <c r="M775" s="19" t="s">
        <v>658</v>
      </c>
      <c r="N775" s="39"/>
    </row>
    <row r="776" s="28" customFormat="1" ht="192" customHeight="1" spans="1:14">
      <c r="A776" s="5">
        <v>1977</v>
      </c>
      <c r="B776" s="6" t="s">
        <v>539</v>
      </c>
      <c r="C776" s="7" t="s">
        <v>60</v>
      </c>
      <c r="D776" s="8" t="s">
        <v>665</v>
      </c>
      <c r="E776" s="8" t="str">
        <f>_xlfn.DISPIMG("ID_8096B3D355484D7FA9A02E609F324864",1)</f>
        <v>=DISPIMG("ID_8096B3D355484D7FA9A02E609F324864",1)</v>
      </c>
      <c r="F776" s="8" t="s">
        <v>666</v>
      </c>
      <c r="G776" s="9" t="s">
        <v>667</v>
      </c>
      <c r="H776" s="9" t="s">
        <v>850</v>
      </c>
      <c r="I776" s="10">
        <v>1</v>
      </c>
      <c r="J776" s="10"/>
      <c r="K776" s="19"/>
      <c r="L776" s="19"/>
      <c r="M776" s="19" t="s">
        <v>669</v>
      </c>
      <c r="N776" s="39"/>
    </row>
    <row r="777" s="28" customFormat="1" ht="192" customHeight="1" spans="1:14">
      <c r="A777" s="5">
        <v>1978</v>
      </c>
      <c r="B777" s="6" t="s">
        <v>539</v>
      </c>
      <c r="C777" s="7" t="s">
        <v>60</v>
      </c>
      <c r="D777" s="8" t="s">
        <v>719</v>
      </c>
      <c r="E777" s="8" t="str">
        <f>_xlfn.DISPIMG("ID_D908F3793CE1419DBF750244DA0D0D88",1)</f>
        <v>=DISPIMG("ID_D908F3793CE1419DBF750244DA0D0D88",1)</v>
      </c>
      <c r="F777" s="8" t="s">
        <v>786</v>
      </c>
      <c r="G777" s="9" t="s">
        <v>787</v>
      </c>
      <c r="H777" s="9" t="s">
        <v>788</v>
      </c>
      <c r="I777" s="10">
        <v>1</v>
      </c>
      <c r="J777" s="10"/>
      <c r="K777" s="19"/>
      <c r="L777" s="19"/>
      <c r="M777" s="19" t="s">
        <v>789</v>
      </c>
      <c r="N777" s="39"/>
    </row>
    <row r="778" s="28" customFormat="1" ht="192" customHeight="1" spans="1:14">
      <c r="A778" s="5">
        <v>1981</v>
      </c>
      <c r="B778" s="6" t="s">
        <v>539</v>
      </c>
      <c r="C778" s="7" t="s">
        <v>481</v>
      </c>
      <c r="D778" s="8" t="s">
        <v>632</v>
      </c>
      <c r="E778" s="8" t="str">
        <f>_xlfn.DISPIMG("ID_9E009B22EC5C4A0CB2F0430E23C9565D",1)</f>
        <v>=DISPIMG("ID_9E009B22EC5C4A0CB2F0430E23C9565D",1)</v>
      </c>
      <c r="F778" s="8" t="s">
        <v>636</v>
      </c>
      <c r="G778" s="9" t="s">
        <v>637</v>
      </c>
      <c r="H778" s="9" t="s">
        <v>633</v>
      </c>
      <c r="I778" s="10">
        <v>1</v>
      </c>
      <c r="J778" s="10" t="s">
        <v>21</v>
      </c>
      <c r="K778" s="19"/>
      <c r="L778" s="19"/>
      <c r="M778" s="19" t="s">
        <v>634</v>
      </c>
      <c r="N778" s="39"/>
    </row>
    <row r="779" s="28" customFormat="1" ht="192" customHeight="1" spans="1:14">
      <c r="A779" s="5">
        <v>1982</v>
      </c>
      <c r="B779" s="6" t="s">
        <v>539</v>
      </c>
      <c r="C779" s="7" t="s">
        <v>481</v>
      </c>
      <c r="D779" s="8" t="s">
        <v>843</v>
      </c>
      <c r="E779" s="8" t="str">
        <f>_xlfn.DISPIMG("ID_DFF6FD5EBFC743ABB17DB58F45C3871F",1)</f>
        <v>=DISPIMG("ID_DFF6FD5EBFC743ABB17DB58F45C3871F",1)</v>
      </c>
      <c r="F779" s="8" t="s">
        <v>671</v>
      </c>
      <c r="G779" s="9" t="s">
        <v>672</v>
      </c>
      <c r="H779" s="9" t="s">
        <v>673</v>
      </c>
      <c r="I779" s="10">
        <v>1</v>
      </c>
      <c r="J779" s="10" t="s">
        <v>21</v>
      </c>
      <c r="K779" s="19"/>
      <c r="L779" s="19"/>
      <c r="M779" s="19" t="s">
        <v>844</v>
      </c>
      <c r="N779" s="39"/>
    </row>
    <row r="780" s="28" customFormat="1" ht="192" customHeight="1" spans="1:14">
      <c r="A780" s="5">
        <v>1985</v>
      </c>
      <c r="B780" s="6" t="s">
        <v>539</v>
      </c>
      <c r="C780" s="7" t="s">
        <v>767</v>
      </c>
      <c r="D780" s="8" t="s">
        <v>730</v>
      </c>
      <c r="E780" s="8" t="str">
        <f>_xlfn.DISPIMG("ID_B4AA129658274F2E873AFAAD771952D9",1)</f>
        <v>=DISPIMG("ID_B4AA129658274F2E873AFAAD771952D9",1)</v>
      </c>
      <c r="F780" s="8" t="s">
        <v>731</v>
      </c>
      <c r="G780" s="9" t="s">
        <v>732</v>
      </c>
      <c r="H780" s="9" t="s">
        <v>733</v>
      </c>
      <c r="I780" s="10">
        <v>3</v>
      </c>
      <c r="J780" s="10" t="s">
        <v>21</v>
      </c>
      <c r="K780" s="19"/>
      <c r="L780" s="19"/>
      <c r="M780" s="19" t="s">
        <v>734</v>
      </c>
      <c r="N780" s="39"/>
    </row>
    <row r="781" s="28" customFormat="1" ht="192" customHeight="1" spans="1:14">
      <c r="A781" s="5">
        <v>1986</v>
      </c>
      <c r="B781" s="6" t="s">
        <v>539</v>
      </c>
      <c r="C781" s="7" t="s">
        <v>871</v>
      </c>
      <c r="D781" s="8" t="s">
        <v>679</v>
      </c>
      <c r="E781" s="8" t="str">
        <f>_xlfn.DISPIMG("ID_39062D2B354A427CA4032C6FE7872560",1)</f>
        <v>=DISPIMG("ID_39062D2B354A427CA4032C6FE7872560",1)</v>
      </c>
      <c r="F781" s="8" t="s">
        <v>755</v>
      </c>
      <c r="G781" s="9" t="s">
        <v>756</v>
      </c>
      <c r="H781" s="9" t="s">
        <v>682</v>
      </c>
      <c r="I781" s="10">
        <v>4</v>
      </c>
      <c r="J781" s="10"/>
      <c r="K781" s="19"/>
      <c r="L781" s="19"/>
      <c r="M781" s="19" t="s">
        <v>757</v>
      </c>
      <c r="N781" s="39"/>
    </row>
    <row r="782" s="28" customFormat="1" ht="192" customHeight="1" spans="1:14">
      <c r="A782" s="5">
        <v>1987</v>
      </c>
      <c r="B782" s="6" t="s">
        <v>539</v>
      </c>
      <c r="C782" s="7" t="s">
        <v>871</v>
      </c>
      <c r="D782" s="8" t="s">
        <v>679</v>
      </c>
      <c r="E782" s="8" t="str">
        <f>_xlfn.DISPIMG("ID_D52187211EA741F5B2082F98AFCCF2C6",1)</f>
        <v>=DISPIMG("ID_D52187211EA741F5B2082F98AFCCF2C6",1)</v>
      </c>
      <c r="F782" s="8" t="s">
        <v>758</v>
      </c>
      <c r="G782" s="9" t="s">
        <v>759</v>
      </c>
      <c r="H782" s="9" t="s">
        <v>682</v>
      </c>
      <c r="I782" s="10">
        <v>3</v>
      </c>
      <c r="J782" s="10"/>
      <c r="K782" s="19"/>
      <c r="L782" s="19"/>
      <c r="M782" s="19" t="s">
        <v>760</v>
      </c>
      <c r="N782" s="39"/>
    </row>
    <row r="783" s="28" customFormat="1" ht="192" customHeight="1" spans="1:14">
      <c r="A783" s="5">
        <v>1988</v>
      </c>
      <c r="B783" s="6" t="s">
        <v>539</v>
      </c>
      <c r="C783" s="7" t="s">
        <v>871</v>
      </c>
      <c r="D783" s="8" t="s">
        <v>679</v>
      </c>
      <c r="E783" s="8" t="str">
        <f>_xlfn.DISPIMG("ID_EFC9EF577D5B4B1185E1BA6F543689E4",1)</f>
        <v>=DISPIMG("ID_EFC9EF577D5B4B1185E1BA6F543689E4",1)</v>
      </c>
      <c r="F783" s="8" t="s">
        <v>741</v>
      </c>
      <c r="G783" s="9" t="s">
        <v>742</v>
      </c>
      <c r="H783" s="9" t="s">
        <v>872</v>
      </c>
      <c r="I783" s="10">
        <v>1</v>
      </c>
      <c r="J783" s="10"/>
      <c r="K783" s="19"/>
      <c r="L783" s="19"/>
      <c r="M783" s="19" t="s">
        <v>744</v>
      </c>
      <c r="N783" s="39"/>
    </row>
    <row r="784" s="28" customFormat="1" ht="192" customHeight="1" spans="1:14">
      <c r="A784" s="5">
        <v>1989</v>
      </c>
      <c r="B784" s="6" t="s">
        <v>539</v>
      </c>
      <c r="C784" s="7" t="s">
        <v>871</v>
      </c>
      <c r="D784" s="8" t="s">
        <v>679</v>
      </c>
      <c r="E784" s="8" t="str">
        <f>_xlfn.DISPIMG("ID_B4E221AB10334557961F077595D47FFA",1)</f>
        <v>=DISPIMG("ID_B4E221AB10334557961F077595D47FFA",1)</v>
      </c>
      <c r="F784" s="8" t="s">
        <v>741</v>
      </c>
      <c r="G784" s="9" t="s">
        <v>742</v>
      </c>
      <c r="H784" s="9" t="s">
        <v>873</v>
      </c>
      <c r="I784" s="10">
        <v>1</v>
      </c>
      <c r="J784" s="10"/>
      <c r="K784" s="19"/>
      <c r="L784" s="19"/>
      <c r="M784" s="19" t="s">
        <v>744</v>
      </c>
      <c r="N784" s="39"/>
    </row>
    <row r="785" s="28" customFormat="1" ht="192" customHeight="1" spans="1:14">
      <c r="A785" s="5">
        <v>1991</v>
      </c>
      <c r="B785" s="6" t="s">
        <v>539</v>
      </c>
      <c r="C785" s="7" t="s">
        <v>488</v>
      </c>
      <c r="D785" s="8" t="s">
        <v>808</v>
      </c>
      <c r="E785" s="8" t="str">
        <f>_xlfn.DISPIMG("ID_E8A065CB7A684A6E95A8C432005586B2",1)</f>
        <v>=DISPIMG("ID_E8A065CB7A684A6E95A8C432005586B2",1)</v>
      </c>
      <c r="F785" s="8" t="s">
        <v>809</v>
      </c>
      <c r="G785" s="9" t="s">
        <v>810</v>
      </c>
      <c r="H785" s="9" t="s">
        <v>811</v>
      </c>
      <c r="I785" s="10">
        <v>1</v>
      </c>
      <c r="J785" s="10" t="s">
        <v>21</v>
      </c>
      <c r="K785" s="19"/>
      <c r="L785" s="19"/>
      <c r="M785" s="19" t="s">
        <v>812</v>
      </c>
      <c r="N785" s="39"/>
    </row>
    <row r="786" s="28" customFormat="1" ht="192" customHeight="1" spans="1:14">
      <c r="A786" s="5">
        <v>1992</v>
      </c>
      <c r="B786" s="6" t="s">
        <v>539</v>
      </c>
      <c r="C786" s="7" t="s">
        <v>488</v>
      </c>
      <c r="D786" s="8" t="s">
        <v>649</v>
      </c>
      <c r="E786" s="8" t="str">
        <f>_xlfn.DISPIMG("ID_4BDC72259D6E49398EE0EF35EA67ED58",1)</f>
        <v>=DISPIMG("ID_4BDC72259D6E49398EE0EF35EA67ED58",1)</v>
      </c>
      <c r="F786" s="8" t="s">
        <v>650</v>
      </c>
      <c r="G786" s="9" t="s">
        <v>651</v>
      </c>
      <c r="H786" s="9" t="s">
        <v>652</v>
      </c>
      <c r="I786" s="10">
        <v>2</v>
      </c>
      <c r="J786" s="10" t="s">
        <v>21</v>
      </c>
      <c r="K786" s="19"/>
      <c r="L786" s="19"/>
      <c r="M786" s="19" t="s">
        <v>653</v>
      </c>
      <c r="N786" s="39"/>
    </row>
    <row r="787" s="28" customFormat="1" ht="192" customHeight="1" spans="1:14">
      <c r="A787" s="5">
        <v>1993</v>
      </c>
      <c r="B787" s="6" t="s">
        <v>539</v>
      </c>
      <c r="C787" s="7" t="s">
        <v>488</v>
      </c>
      <c r="D787" s="8" t="s">
        <v>654</v>
      </c>
      <c r="E787" s="8" t="str">
        <f>_xlfn.DISPIMG("ID_59A5025ADE194E5D9535CAC305406E85",1)</f>
        <v>=DISPIMG("ID_59A5025ADE194E5D9535CAC305406E85",1)</v>
      </c>
      <c r="F787" s="8" t="s">
        <v>655</v>
      </c>
      <c r="G787" s="9" t="s">
        <v>656</v>
      </c>
      <c r="H787" s="9" t="s">
        <v>657</v>
      </c>
      <c r="I787" s="10">
        <v>6</v>
      </c>
      <c r="J787" s="10" t="s">
        <v>21</v>
      </c>
      <c r="K787" s="19"/>
      <c r="L787" s="19"/>
      <c r="M787" s="19" t="s">
        <v>658</v>
      </c>
      <c r="N787" s="39"/>
    </row>
    <row r="788" s="28" customFormat="1" ht="192" customHeight="1" spans="1:14">
      <c r="A788" s="5">
        <v>1994</v>
      </c>
      <c r="B788" s="6" t="s">
        <v>539</v>
      </c>
      <c r="C788" s="7" t="s">
        <v>851</v>
      </c>
      <c r="D788" s="8" t="s">
        <v>665</v>
      </c>
      <c r="E788" s="8" t="str">
        <f>_xlfn.DISPIMG("ID_89E7F8C18B5E47D997D1EEBCCE252CB1",1)</f>
        <v>=DISPIMG("ID_89E7F8C18B5E47D997D1EEBCCE252CB1",1)</v>
      </c>
      <c r="F788" s="8" t="s">
        <v>666</v>
      </c>
      <c r="G788" s="9" t="s">
        <v>667</v>
      </c>
      <c r="H788" s="9" t="s">
        <v>852</v>
      </c>
      <c r="I788" s="10">
        <v>1</v>
      </c>
      <c r="J788" s="10"/>
      <c r="K788" s="19"/>
      <c r="L788" s="19"/>
      <c r="M788" s="19" t="s">
        <v>669</v>
      </c>
      <c r="N788" s="39"/>
    </row>
    <row r="789" s="28" customFormat="1" ht="192" customHeight="1" spans="1:14">
      <c r="A789" s="5">
        <v>1995</v>
      </c>
      <c r="B789" s="6" t="s">
        <v>539</v>
      </c>
      <c r="C789" s="7" t="s">
        <v>851</v>
      </c>
      <c r="D789" s="8" t="s">
        <v>665</v>
      </c>
      <c r="E789" s="8" t="str">
        <f>_xlfn.DISPIMG("ID_5CE97934BC954D11A9E46AA3F40C2E78",1)</f>
        <v>=DISPIMG("ID_5CE97934BC954D11A9E46AA3F40C2E78",1)</v>
      </c>
      <c r="F789" s="8" t="s">
        <v>666</v>
      </c>
      <c r="G789" s="9" t="s">
        <v>667</v>
      </c>
      <c r="H789" s="9" t="s">
        <v>853</v>
      </c>
      <c r="I789" s="10">
        <v>1</v>
      </c>
      <c r="J789" s="10"/>
      <c r="K789" s="19"/>
      <c r="L789" s="19"/>
      <c r="M789" s="19" t="s">
        <v>669</v>
      </c>
      <c r="N789" s="39"/>
    </row>
    <row r="790" s="28" customFormat="1" ht="192" customHeight="1" spans="1:14">
      <c r="A790" s="5">
        <v>1996</v>
      </c>
      <c r="B790" s="6" t="s">
        <v>539</v>
      </c>
      <c r="C790" s="7" t="s">
        <v>851</v>
      </c>
      <c r="D790" s="8" t="s">
        <v>719</v>
      </c>
      <c r="E790" s="8" t="str">
        <f>_xlfn.DISPIMG("ID_5B2519EB4253415BBE736C02AB1BAA4C",1)</f>
        <v>=DISPIMG("ID_5B2519EB4253415BBE736C02AB1BAA4C",1)</v>
      </c>
      <c r="F790" s="8" t="s">
        <v>786</v>
      </c>
      <c r="G790" s="9" t="s">
        <v>787</v>
      </c>
      <c r="H790" s="9" t="s">
        <v>788</v>
      </c>
      <c r="I790" s="10">
        <v>1</v>
      </c>
      <c r="J790" s="10"/>
      <c r="K790" s="19"/>
      <c r="L790" s="19"/>
      <c r="M790" s="19" t="s">
        <v>789</v>
      </c>
      <c r="N790" s="39"/>
    </row>
    <row r="791" s="28" customFormat="1" ht="192" customHeight="1" spans="1:14">
      <c r="A791" s="5">
        <v>2006</v>
      </c>
      <c r="B791" s="6" t="s">
        <v>539</v>
      </c>
      <c r="C791" s="7" t="s">
        <v>419</v>
      </c>
      <c r="D791" s="8" t="s">
        <v>632</v>
      </c>
      <c r="E791" s="8" t="str">
        <f>_xlfn.DISPIMG("ID_DA326FF24FB04BA99672E478F6071D66",1)</f>
        <v>=DISPIMG("ID_DA326FF24FB04BA99672E478F6071D66",1)</v>
      </c>
      <c r="F791" s="8" t="s">
        <v>636</v>
      </c>
      <c r="G791" s="9" t="s">
        <v>637</v>
      </c>
      <c r="H791" s="9" t="s">
        <v>633</v>
      </c>
      <c r="I791" s="10">
        <v>4</v>
      </c>
      <c r="J791" s="10" t="s">
        <v>21</v>
      </c>
      <c r="K791" s="19"/>
      <c r="L791" s="19"/>
      <c r="M791" s="19" t="s">
        <v>634</v>
      </c>
      <c r="N791" s="39"/>
    </row>
    <row r="792" s="28" customFormat="1" ht="192" customHeight="1" spans="1:14">
      <c r="A792" s="5">
        <v>2007</v>
      </c>
      <c r="B792" s="6" t="s">
        <v>539</v>
      </c>
      <c r="C792" s="7" t="s">
        <v>864</v>
      </c>
      <c r="D792" s="8" t="s">
        <v>665</v>
      </c>
      <c r="E792" s="8" t="str">
        <f>_xlfn.DISPIMG("ID_9D290B7BD51A4A1FB7947766FFAA75C5",1)</f>
        <v>=DISPIMG("ID_9D290B7BD51A4A1FB7947766FFAA75C5",1)</v>
      </c>
      <c r="F792" s="8" t="s">
        <v>666</v>
      </c>
      <c r="G792" s="9" t="s">
        <v>667</v>
      </c>
      <c r="H792" s="9" t="s">
        <v>869</v>
      </c>
      <c r="I792" s="10">
        <v>1</v>
      </c>
      <c r="J792" s="10"/>
      <c r="K792" s="19"/>
      <c r="L792" s="19"/>
      <c r="M792" s="19" t="s">
        <v>669</v>
      </c>
      <c r="N792" s="39"/>
    </row>
    <row r="793" s="28" customFormat="1" ht="192" customHeight="1" spans="1:14">
      <c r="A793" s="5">
        <v>2008</v>
      </c>
      <c r="B793" s="6" t="s">
        <v>539</v>
      </c>
      <c r="C793" s="7" t="s">
        <v>864</v>
      </c>
      <c r="D793" s="8" t="s">
        <v>719</v>
      </c>
      <c r="E793" s="8" t="str">
        <f>_xlfn.DISPIMG("ID_8F2946B46AB849098D2319A3AEC4630B",1)</f>
        <v>=DISPIMG("ID_8F2946B46AB849098D2319A3AEC4630B",1)</v>
      </c>
      <c r="F793" s="8" t="s">
        <v>786</v>
      </c>
      <c r="G793" s="9" t="s">
        <v>787</v>
      </c>
      <c r="H793" s="9" t="s">
        <v>788</v>
      </c>
      <c r="I793" s="10">
        <v>1</v>
      </c>
      <c r="J793" s="10"/>
      <c r="K793" s="19"/>
      <c r="L793" s="19"/>
      <c r="M793" s="19" t="s">
        <v>789</v>
      </c>
      <c r="N793" s="39"/>
    </row>
    <row r="794" s="28" customFormat="1" ht="192" customHeight="1" spans="1:14">
      <c r="A794" s="5">
        <v>2009</v>
      </c>
      <c r="B794" s="6" t="s">
        <v>539</v>
      </c>
      <c r="C794" s="7" t="s">
        <v>492</v>
      </c>
      <c r="D794" s="8" t="s">
        <v>659</v>
      </c>
      <c r="E794" s="8" t="str">
        <f>_xlfn.DISPIMG("ID_A83933CF793E4BA19DCA51D088E837D6",1)</f>
        <v>=DISPIMG("ID_A83933CF793E4BA19DCA51D088E837D6",1)</v>
      </c>
      <c r="F794" s="8" t="s">
        <v>790</v>
      </c>
      <c r="G794" s="9" t="s">
        <v>791</v>
      </c>
      <c r="H794" s="9" t="s">
        <v>792</v>
      </c>
      <c r="I794" s="10">
        <v>3</v>
      </c>
      <c r="J794" s="10" t="s">
        <v>21</v>
      </c>
      <c r="K794" s="19"/>
      <c r="L794" s="19"/>
      <c r="M794" s="19" t="s">
        <v>793</v>
      </c>
      <c r="N794" s="39"/>
    </row>
    <row r="795" s="28" customFormat="1" ht="192" customHeight="1" spans="1:14">
      <c r="A795" s="5">
        <v>2015</v>
      </c>
      <c r="B795" s="6" t="s">
        <v>539</v>
      </c>
      <c r="C795" s="7" t="s">
        <v>749</v>
      </c>
      <c r="D795" s="8" t="s">
        <v>750</v>
      </c>
      <c r="E795" s="8" t="str">
        <f>_xlfn.DISPIMG("ID_5F8147208E3D4A6AB91651FF37AFABFD",1)</f>
        <v>=DISPIMG("ID_5F8147208E3D4A6AB91651FF37AFABFD",1)</v>
      </c>
      <c r="F795" s="8" t="s">
        <v>751</v>
      </c>
      <c r="G795" s="9" t="s">
        <v>752</v>
      </c>
      <c r="H795" s="9" t="s">
        <v>753</v>
      </c>
      <c r="I795" s="10">
        <v>1</v>
      </c>
      <c r="J795" s="10" t="s">
        <v>21</v>
      </c>
      <c r="K795" s="19"/>
      <c r="L795" s="19"/>
      <c r="M795" s="19" t="s">
        <v>754</v>
      </c>
      <c r="N795" s="39"/>
    </row>
    <row r="796" s="28" customFormat="1" ht="192" customHeight="1" spans="1:14">
      <c r="A796" s="5">
        <v>2016</v>
      </c>
      <c r="B796" s="6" t="s">
        <v>539</v>
      </c>
      <c r="C796" s="7" t="s">
        <v>749</v>
      </c>
      <c r="D796" s="8" t="s">
        <v>679</v>
      </c>
      <c r="E796" s="8" t="str">
        <f>_xlfn.DISPIMG("ID_701B321547AE489A9C5886D70B2116AF",1)</f>
        <v>=DISPIMG("ID_701B321547AE489A9C5886D70B2116AF",1)</v>
      </c>
      <c r="F796" s="8" t="s">
        <v>755</v>
      </c>
      <c r="G796" s="9" t="s">
        <v>756</v>
      </c>
      <c r="H796" s="9" t="s">
        <v>682</v>
      </c>
      <c r="I796" s="10">
        <v>2</v>
      </c>
      <c r="J796" s="10"/>
      <c r="K796" s="19"/>
      <c r="L796" s="19"/>
      <c r="M796" s="19" t="s">
        <v>757</v>
      </c>
      <c r="N796" s="39"/>
    </row>
    <row r="797" s="28" customFormat="1" ht="192" customHeight="1" spans="1:14">
      <c r="A797" s="5">
        <v>2017</v>
      </c>
      <c r="B797" s="6" t="s">
        <v>539</v>
      </c>
      <c r="C797" s="7" t="s">
        <v>749</v>
      </c>
      <c r="D797" s="8" t="s">
        <v>679</v>
      </c>
      <c r="E797" s="8" t="str">
        <f>_xlfn.DISPIMG("ID_4E2E00D846FC4DD6B6DBEC63EEB8E35E",1)</f>
        <v>=DISPIMG("ID_4E2E00D846FC4DD6B6DBEC63EEB8E35E",1)</v>
      </c>
      <c r="F797" s="8" t="s">
        <v>758</v>
      </c>
      <c r="G797" s="9" t="s">
        <v>759</v>
      </c>
      <c r="H797" s="9" t="s">
        <v>682</v>
      </c>
      <c r="I797" s="10">
        <v>4</v>
      </c>
      <c r="J797" s="10"/>
      <c r="K797" s="19"/>
      <c r="L797" s="19"/>
      <c r="M797" s="19" t="s">
        <v>760</v>
      </c>
      <c r="N797" s="39"/>
    </row>
    <row r="798" s="28" customFormat="1" ht="192" customHeight="1" spans="1:14">
      <c r="A798" s="5">
        <v>2018</v>
      </c>
      <c r="B798" s="6" t="s">
        <v>539</v>
      </c>
      <c r="C798" s="7" t="s">
        <v>749</v>
      </c>
      <c r="D798" s="8" t="s">
        <v>679</v>
      </c>
      <c r="E798" s="8" t="str">
        <f>_xlfn.DISPIMG("ID_968ABE2BE3F64834B60DBCCEACE46059",1)</f>
        <v>=DISPIMG("ID_968ABE2BE3F64834B60DBCCEACE46059",1)</v>
      </c>
      <c r="F798" s="8" t="s">
        <v>741</v>
      </c>
      <c r="G798" s="9" t="s">
        <v>742</v>
      </c>
      <c r="H798" s="9" t="s">
        <v>855</v>
      </c>
      <c r="I798" s="10">
        <v>2</v>
      </c>
      <c r="J798" s="10"/>
      <c r="K798" s="19"/>
      <c r="L798" s="19"/>
      <c r="M798" s="19" t="s">
        <v>744</v>
      </c>
      <c r="N798" s="39"/>
    </row>
    <row r="799" s="28" customFormat="1" ht="192" customHeight="1" spans="1:14">
      <c r="A799" s="5">
        <v>2019</v>
      </c>
      <c r="B799" s="6" t="s">
        <v>539</v>
      </c>
      <c r="C799" s="7" t="s">
        <v>749</v>
      </c>
      <c r="D799" s="8" t="s">
        <v>796</v>
      </c>
      <c r="E799" s="8" t="str">
        <f>_xlfn.DISPIMG("ID_2DD8D78BD2DB4CCB9D9942A033296531",1)</f>
        <v>=DISPIMG("ID_2DD8D78BD2DB4CCB9D9942A033296531",1)</v>
      </c>
      <c r="F799" s="8" t="s">
        <v>797</v>
      </c>
      <c r="G799" s="9" t="s">
        <v>798</v>
      </c>
      <c r="H799" s="9" t="s">
        <v>799</v>
      </c>
      <c r="I799" s="10">
        <v>1</v>
      </c>
      <c r="J799" s="10"/>
      <c r="K799" s="19"/>
      <c r="L799" s="19"/>
      <c r="M799" s="19" t="s">
        <v>800</v>
      </c>
      <c r="N799" s="39"/>
    </row>
    <row r="800" s="28" customFormat="1" ht="192" customHeight="1" spans="1:14">
      <c r="A800" s="5">
        <v>2020</v>
      </c>
      <c r="B800" s="6" t="s">
        <v>539</v>
      </c>
      <c r="C800" s="7" t="s">
        <v>749</v>
      </c>
      <c r="D800" s="8" t="s">
        <v>684</v>
      </c>
      <c r="E800" s="8" t="str">
        <f>_xlfn.DISPIMG("ID_545BA88C7116453282F0A1ED768048B1",1)</f>
        <v>=DISPIMG("ID_545BA88C7116453282F0A1ED768048B1",1)</v>
      </c>
      <c r="F800" s="8" t="s">
        <v>685</v>
      </c>
      <c r="G800" s="9" t="s">
        <v>686</v>
      </c>
      <c r="H800" s="9" t="s">
        <v>687</v>
      </c>
      <c r="I800" s="10">
        <v>1</v>
      </c>
      <c r="J800" s="10"/>
      <c r="K800" s="19"/>
      <c r="L800" s="19"/>
      <c r="M800" s="19" t="s">
        <v>688</v>
      </c>
      <c r="N800" s="39"/>
    </row>
    <row r="801" s="28" customFormat="1" ht="192" customHeight="1" spans="1:14">
      <c r="A801" s="5">
        <v>2270</v>
      </c>
      <c r="B801" s="6" t="s">
        <v>540</v>
      </c>
      <c r="C801" s="7" t="s">
        <v>541</v>
      </c>
      <c r="D801" s="8" t="s">
        <v>649</v>
      </c>
      <c r="E801" s="8" t="str">
        <f>_xlfn.DISPIMG("ID_6366262F547144D79AB22056543D554F",1)</f>
        <v>=DISPIMG("ID_6366262F547144D79AB22056543D554F",1)</v>
      </c>
      <c r="F801" s="8" t="s">
        <v>650</v>
      </c>
      <c r="G801" s="9" t="s">
        <v>651</v>
      </c>
      <c r="H801" s="9" t="s">
        <v>652</v>
      </c>
      <c r="I801" s="10">
        <v>1</v>
      </c>
      <c r="J801" s="10" t="s">
        <v>21</v>
      </c>
      <c r="K801" s="19"/>
      <c r="L801" s="19"/>
      <c r="M801" s="19" t="s">
        <v>653</v>
      </c>
      <c r="N801" s="39"/>
    </row>
    <row r="802" s="28" customFormat="1" ht="192" customHeight="1" spans="1:14">
      <c r="A802" s="5">
        <v>2271</v>
      </c>
      <c r="B802" s="6" t="s">
        <v>540</v>
      </c>
      <c r="C802" s="7" t="s">
        <v>541</v>
      </c>
      <c r="D802" s="8" t="s">
        <v>654</v>
      </c>
      <c r="E802" s="8" t="str">
        <f>_xlfn.DISPIMG("ID_49734C844C9F4B60ADCA9DAB37C51822",1)</f>
        <v>=DISPIMG("ID_49734C844C9F4B60ADCA9DAB37C51822",1)</v>
      </c>
      <c r="F802" s="8" t="s">
        <v>655</v>
      </c>
      <c r="G802" s="9" t="s">
        <v>656</v>
      </c>
      <c r="H802" s="9" t="s">
        <v>657</v>
      </c>
      <c r="I802" s="10">
        <v>3</v>
      </c>
      <c r="J802" s="10" t="s">
        <v>21</v>
      </c>
      <c r="K802" s="19"/>
      <c r="L802" s="19"/>
      <c r="M802" s="19" t="s">
        <v>658</v>
      </c>
      <c r="N802" s="39"/>
    </row>
    <row r="803" s="28" customFormat="1" ht="192" customHeight="1" spans="1:14">
      <c r="A803" s="5">
        <v>2277</v>
      </c>
      <c r="B803" s="6" t="s">
        <v>540</v>
      </c>
      <c r="C803" s="7" t="s">
        <v>874</v>
      </c>
      <c r="D803" s="8" t="s">
        <v>875</v>
      </c>
      <c r="E803" s="8" t="str">
        <f>_xlfn.DISPIMG("ID_A462FEFC3DFA4D3EB4958AB01A316699",1)</f>
        <v>=DISPIMG("ID_A462FEFC3DFA4D3EB4958AB01A316699",1)</v>
      </c>
      <c r="F803" s="8" t="s">
        <v>876</v>
      </c>
      <c r="G803" s="9" t="s">
        <v>877</v>
      </c>
      <c r="H803" s="9" t="s">
        <v>657</v>
      </c>
      <c r="I803" s="10">
        <v>2</v>
      </c>
      <c r="J803" s="10" t="s">
        <v>21</v>
      </c>
      <c r="K803" s="19"/>
      <c r="L803" s="19"/>
      <c r="M803" s="19" t="s">
        <v>878</v>
      </c>
      <c r="N803" s="39"/>
    </row>
    <row r="804" s="28" customFormat="1" ht="192" customHeight="1" spans="1:14">
      <c r="A804" s="5">
        <v>2287</v>
      </c>
      <c r="B804" s="6" t="s">
        <v>879</v>
      </c>
      <c r="C804" s="7" t="s">
        <v>544</v>
      </c>
      <c r="D804" s="8" t="s">
        <v>762</v>
      </c>
      <c r="E804" s="8" t="str">
        <f>_xlfn.DISPIMG("ID_A30F1DE865BD4CD896DDC8DFAFEAAE63",1)</f>
        <v>=DISPIMG("ID_A30F1DE865BD4CD896DDC8DFAFEAAE63",1)</v>
      </c>
      <c r="F804" s="8" t="s">
        <v>763</v>
      </c>
      <c r="G804" s="9" t="s">
        <v>764</v>
      </c>
      <c r="H804" s="9" t="s">
        <v>765</v>
      </c>
      <c r="I804" s="10">
        <v>1</v>
      </c>
      <c r="J804" s="10" t="s">
        <v>21</v>
      </c>
      <c r="K804" s="19"/>
      <c r="L804" s="19"/>
      <c r="M804" s="19" t="s">
        <v>766</v>
      </c>
      <c r="N804" s="39"/>
    </row>
    <row r="805" s="28" customFormat="1" ht="192" customHeight="1" spans="1:14">
      <c r="A805" s="5">
        <v>2288</v>
      </c>
      <c r="B805" s="6" t="s">
        <v>879</v>
      </c>
      <c r="C805" s="7" t="s">
        <v>544</v>
      </c>
      <c r="D805" s="8" t="s">
        <v>632</v>
      </c>
      <c r="E805" s="8" t="str">
        <f>_xlfn.DISPIMG("ID_FDF2B5044EF744E8B8211282CB54AA02",1)</f>
        <v>=DISPIMG("ID_FDF2B5044EF744E8B8211282CB54AA02",1)</v>
      </c>
      <c r="F805" s="8" t="s">
        <v>636</v>
      </c>
      <c r="G805" s="9" t="s">
        <v>637</v>
      </c>
      <c r="H805" s="9" t="s">
        <v>633</v>
      </c>
      <c r="I805" s="10">
        <v>2</v>
      </c>
      <c r="J805" s="10" t="s">
        <v>21</v>
      </c>
      <c r="K805" s="19"/>
      <c r="L805" s="19"/>
      <c r="M805" s="19" t="s">
        <v>634</v>
      </c>
      <c r="N805" s="39"/>
    </row>
    <row r="806" s="28" customFormat="1" ht="192" customHeight="1" spans="1:14">
      <c r="A806" s="5">
        <v>2289</v>
      </c>
      <c r="B806" s="6" t="s">
        <v>879</v>
      </c>
      <c r="C806" s="7" t="s">
        <v>475</v>
      </c>
      <c r="D806" s="8" t="s">
        <v>875</v>
      </c>
      <c r="E806" s="8" t="str">
        <f>_xlfn.DISPIMG("ID_C40C04312FDE4D1D82003541E4737484",1)</f>
        <v>=DISPIMG("ID_C40C04312FDE4D1D82003541E4737484",1)</v>
      </c>
      <c r="F806" s="8" t="s">
        <v>876</v>
      </c>
      <c r="G806" s="9" t="s">
        <v>877</v>
      </c>
      <c r="H806" s="9" t="s">
        <v>657</v>
      </c>
      <c r="I806" s="10">
        <v>4</v>
      </c>
      <c r="J806" s="10" t="s">
        <v>21</v>
      </c>
      <c r="K806" s="19"/>
      <c r="L806" s="19"/>
      <c r="M806" s="19" t="s">
        <v>878</v>
      </c>
      <c r="N806" s="39"/>
    </row>
    <row r="807" s="28" customFormat="1" ht="192" customHeight="1" spans="1:14">
      <c r="A807" s="5">
        <v>2290</v>
      </c>
      <c r="B807" s="6" t="s">
        <v>879</v>
      </c>
      <c r="C807" s="7" t="s">
        <v>475</v>
      </c>
      <c r="D807" s="8" t="s">
        <v>659</v>
      </c>
      <c r="E807" s="8" t="str">
        <f>_xlfn.DISPIMG("ID_0A28650D8F1B40919E217D17F5217ECC",1)</f>
        <v>=DISPIMG("ID_0A28650D8F1B40919E217D17F5217ECC",1)</v>
      </c>
      <c r="F807" s="8" t="s">
        <v>790</v>
      </c>
      <c r="G807" s="9" t="s">
        <v>791</v>
      </c>
      <c r="H807" s="9" t="s">
        <v>792</v>
      </c>
      <c r="I807" s="10">
        <v>1</v>
      </c>
      <c r="J807" s="10" t="s">
        <v>21</v>
      </c>
      <c r="K807" s="19"/>
      <c r="L807" s="19"/>
      <c r="M807" s="19" t="s">
        <v>793</v>
      </c>
      <c r="N807" s="39"/>
    </row>
    <row r="808" s="28" customFormat="1" ht="192" customHeight="1" spans="1:14">
      <c r="A808" s="5">
        <v>2291</v>
      </c>
      <c r="B808" s="6" t="s">
        <v>879</v>
      </c>
      <c r="C808" s="7" t="s">
        <v>488</v>
      </c>
      <c r="D808" s="8" t="s">
        <v>875</v>
      </c>
      <c r="E808" s="8" t="str">
        <f>_xlfn.DISPIMG("ID_A4F8FA341ECD409F9EB8F6F0AFA76D0E",1)</f>
        <v>=DISPIMG("ID_A4F8FA341ECD409F9EB8F6F0AFA76D0E",1)</v>
      </c>
      <c r="F808" s="8" t="s">
        <v>876</v>
      </c>
      <c r="G808" s="9" t="s">
        <v>877</v>
      </c>
      <c r="H808" s="9" t="s">
        <v>657</v>
      </c>
      <c r="I808" s="10">
        <v>4</v>
      </c>
      <c r="J808" s="10" t="s">
        <v>21</v>
      </c>
      <c r="K808" s="19"/>
      <c r="L808" s="19"/>
      <c r="M808" s="19" t="s">
        <v>878</v>
      </c>
      <c r="N808" s="39"/>
    </row>
    <row r="809" s="28" customFormat="1" ht="192" customHeight="1" spans="1:14">
      <c r="A809" s="5">
        <v>2292</v>
      </c>
      <c r="B809" s="6" t="s">
        <v>879</v>
      </c>
      <c r="C809" s="7" t="s">
        <v>488</v>
      </c>
      <c r="D809" s="8" t="s">
        <v>659</v>
      </c>
      <c r="E809" s="8" t="str">
        <f>_xlfn.DISPIMG("ID_B11ACD2F076E4556A413F623B476B127",1)</f>
        <v>=DISPIMG("ID_B11ACD2F076E4556A413F623B476B127",1)</v>
      </c>
      <c r="F809" s="8" t="s">
        <v>790</v>
      </c>
      <c r="G809" s="9" t="s">
        <v>791</v>
      </c>
      <c r="H809" s="9" t="s">
        <v>792</v>
      </c>
      <c r="I809" s="10">
        <v>1</v>
      </c>
      <c r="J809" s="10" t="s">
        <v>21</v>
      </c>
      <c r="K809" s="19"/>
      <c r="L809" s="19"/>
      <c r="M809" s="19" t="s">
        <v>793</v>
      </c>
      <c r="N809" s="39"/>
    </row>
    <row r="810" s="28" customFormat="1" ht="192" customHeight="1" spans="1:14">
      <c r="A810" s="5">
        <v>2297</v>
      </c>
      <c r="B810" s="6" t="s">
        <v>545</v>
      </c>
      <c r="C810" s="7" t="s">
        <v>546</v>
      </c>
      <c r="D810" s="8" t="s">
        <v>880</v>
      </c>
      <c r="E810" s="8" t="str">
        <f>_xlfn.DISPIMG("ID_58E901EB3EA54367A62F4814E0546355",1)</f>
        <v>=DISPIMG("ID_58E901EB3EA54367A62F4814E0546355",1)</v>
      </c>
      <c r="F810" s="8" t="s">
        <v>881</v>
      </c>
      <c r="G810" s="9" t="s">
        <v>882</v>
      </c>
      <c r="H810" s="9" t="s">
        <v>883</v>
      </c>
      <c r="I810" s="10">
        <v>2</v>
      </c>
      <c r="J810" s="10" t="s">
        <v>21</v>
      </c>
      <c r="K810" s="19"/>
      <c r="L810" s="19"/>
      <c r="M810" s="19" t="s">
        <v>884</v>
      </c>
      <c r="N810" s="39"/>
    </row>
    <row r="811" s="28" customFormat="1" ht="192" customHeight="1" spans="1:14">
      <c r="A811" s="5">
        <v>2310</v>
      </c>
      <c r="B811" s="6" t="s">
        <v>545</v>
      </c>
      <c r="C811" s="7" t="s">
        <v>555</v>
      </c>
      <c r="D811" s="8" t="s">
        <v>885</v>
      </c>
      <c r="E811" s="8" t="str">
        <f>_xlfn.DISPIMG("ID_DE104FD6A8AD4E939A8879D839609F9E",1)</f>
        <v>=DISPIMG("ID_DE104FD6A8AD4E939A8879D839609F9E",1)</v>
      </c>
      <c r="F811" s="8" t="s">
        <v>886</v>
      </c>
      <c r="G811" s="9" t="s">
        <v>887</v>
      </c>
      <c r="H811" s="9" t="s">
        <v>888</v>
      </c>
      <c r="I811" s="10">
        <v>2</v>
      </c>
      <c r="J811" s="10" t="s">
        <v>21</v>
      </c>
      <c r="K811" s="19"/>
      <c r="L811" s="19"/>
      <c r="M811" s="19" t="s">
        <v>889</v>
      </c>
      <c r="N811" s="39"/>
    </row>
    <row r="812" s="28" customFormat="1" ht="192" customHeight="1" spans="1:14">
      <c r="A812" s="5">
        <v>2311</v>
      </c>
      <c r="B812" s="6" t="s">
        <v>556</v>
      </c>
      <c r="C812" s="7" t="s">
        <v>557</v>
      </c>
      <c r="D812" s="8" t="s">
        <v>890</v>
      </c>
      <c r="E812" s="8" t="str">
        <f>_xlfn.DISPIMG("ID_94054D9B1C76449BBB74A9638A9B70A1",1)</f>
        <v>=DISPIMG("ID_94054D9B1C76449BBB74A9638A9B70A1",1)</v>
      </c>
      <c r="F812" s="8" t="s">
        <v>891</v>
      </c>
      <c r="G812" s="9" t="s">
        <v>892</v>
      </c>
      <c r="H812" s="9" t="s">
        <v>893</v>
      </c>
      <c r="I812" s="10">
        <v>3</v>
      </c>
      <c r="J812" s="10" t="s">
        <v>21</v>
      </c>
      <c r="K812" s="19"/>
      <c r="L812" s="19"/>
      <c r="M812" s="19" t="s">
        <v>894</v>
      </c>
      <c r="N812" s="39"/>
    </row>
    <row r="813" s="28" customFormat="1" ht="192" customHeight="1" spans="1:14">
      <c r="A813" s="5">
        <v>2315</v>
      </c>
      <c r="B813" s="6" t="s">
        <v>556</v>
      </c>
      <c r="C813" s="7" t="s">
        <v>558</v>
      </c>
      <c r="D813" s="8" t="s">
        <v>632</v>
      </c>
      <c r="E813" s="8" t="str">
        <f>_xlfn.DISPIMG("ID_4C8DA457DA0249F7AB7E029302975FD2",1)</f>
        <v>=DISPIMG("ID_4C8DA457DA0249F7AB7E029302975FD2",1)</v>
      </c>
      <c r="F813" s="8" t="s">
        <v>636</v>
      </c>
      <c r="G813" s="9" t="s">
        <v>637</v>
      </c>
      <c r="H813" s="9" t="s">
        <v>633</v>
      </c>
      <c r="I813" s="10">
        <v>3</v>
      </c>
      <c r="J813" s="10" t="s">
        <v>21</v>
      </c>
      <c r="K813" s="19"/>
      <c r="L813" s="19"/>
      <c r="M813" s="19" t="s">
        <v>634</v>
      </c>
      <c r="N813" s="39"/>
    </row>
    <row r="814" s="28" customFormat="1" ht="192" customHeight="1" spans="1:14">
      <c r="A814" s="5">
        <v>2320</v>
      </c>
      <c r="B814" s="6" t="s">
        <v>556</v>
      </c>
      <c r="C814" s="7" t="s">
        <v>559</v>
      </c>
      <c r="D814" s="8" t="s">
        <v>632</v>
      </c>
      <c r="E814" s="8" t="str">
        <f>_xlfn.DISPIMG("ID_C5EB1F2299C34FFA96B4F65471972B30",1)</f>
        <v>=DISPIMG("ID_C5EB1F2299C34FFA96B4F65471972B30",1)</v>
      </c>
      <c r="F814" s="8" t="s">
        <v>636</v>
      </c>
      <c r="G814" s="9" t="s">
        <v>637</v>
      </c>
      <c r="H814" s="9" t="s">
        <v>633</v>
      </c>
      <c r="I814" s="10">
        <v>4</v>
      </c>
      <c r="J814" s="10" t="s">
        <v>21</v>
      </c>
      <c r="K814" s="19"/>
      <c r="L814" s="19"/>
      <c r="M814" s="19" t="s">
        <v>634</v>
      </c>
      <c r="N814" s="39"/>
    </row>
    <row r="815" s="28" customFormat="1" ht="192" customHeight="1" spans="1:14">
      <c r="A815" s="5">
        <v>2326</v>
      </c>
      <c r="B815" s="6" t="s">
        <v>556</v>
      </c>
      <c r="C815" s="7" t="s">
        <v>564</v>
      </c>
      <c r="D815" s="8" t="s">
        <v>632</v>
      </c>
      <c r="E815" s="8" t="str">
        <f>_xlfn.DISPIMG("ID_A073A4C196354E08A4471B3086037947",1)</f>
        <v>=DISPIMG("ID_A073A4C196354E08A4471B3086037947",1)</v>
      </c>
      <c r="F815" s="8" t="s">
        <v>636</v>
      </c>
      <c r="G815" s="9" t="s">
        <v>637</v>
      </c>
      <c r="H815" s="9" t="s">
        <v>633</v>
      </c>
      <c r="I815" s="10">
        <v>1</v>
      </c>
      <c r="J815" s="10" t="s">
        <v>21</v>
      </c>
      <c r="K815" s="19"/>
      <c r="L815" s="19"/>
      <c r="M815" s="19" t="s">
        <v>634</v>
      </c>
      <c r="N815" s="39"/>
    </row>
    <row r="816" s="28" customFormat="1" ht="192" customHeight="1" spans="1:14">
      <c r="A816" s="5">
        <v>2335</v>
      </c>
      <c r="B816" s="6" t="s">
        <v>568</v>
      </c>
      <c r="C816" s="7" t="s">
        <v>16</v>
      </c>
      <c r="D816" s="8" t="s">
        <v>890</v>
      </c>
      <c r="E816" s="8" t="str">
        <f>_xlfn.DISPIMG("ID_412488AAA8244988AF7637476EE3C8E1",1)</f>
        <v>=DISPIMG("ID_412488AAA8244988AF7637476EE3C8E1",1)</v>
      </c>
      <c r="F816" s="8" t="s">
        <v>891</v>
      </c>
      <c r="G816" s="9" t="s">
        <v>892</v>
      </c>
      <c r="H816" s="9" t="s">
        <v>893</v>
      </c>
      <c r="I816" s="10">
        <v>1</v>
      </c>
      <c r="J816" s="10" t="s">
        <v>21</v>
      </c>
      <c r="K816" s="19"/>
      <c r="L816" s="19"/>
      <c r="M816" s="19" t="s">
        <v>894</v>
      </c>
      <c r="N816" s="39"/>
    </row>
    <row r="817" s="28" customFormat="1" ht="192" customHeight="1" spans="1:14">
      <c r="A817" s="5">
        <v>2339</v>
      </c>
      <c r="B817" s="6" t="s">
        <v>568</v>
      </c>
      <c r="C817" s="7" t="s">
        <v>576</v>
      </c>
      <c r="D817" s="8" t="s">
        <v>825</v>
      </c>
      <c r="E817" s="8" t="str">
        <f>_xlfn.DISPIMG("ID_9FCAE27BCC194195A906849E828A3602",1)</f>
        <v>=DISPIMG("ID_9FCAE27BCC194195A906849E828A3602",1)</v>
      </c>
      <c r="F817" s="8" t="s">
        <v>826</v>
      </c>
      <c r="G817" s="9" t="s">
        <v>827</v>
      </c>
      <c r="H817" s="9" t="s">
        <v>828</v>
      </c>
      <c r="I817" s="10">
        <v>1</v>
      </c>
      <c r="J817" s="10" t="s">
        <v>829</v>
      </c>
      <c r="K817" s="19"/>
      <c r="L817" s="19"/>
      <c r="M817" s="19" t="s">
        <v>830</v>
      </c>
      <c r="N817" s="39"/>
    </row>
    <row r="818" s="28" customFormat="1" ht="192" customHeight="1" spans="1:14">
      <c r="A818" s="5">
        <v>2345</v>
      </c>
      <c r="B818" s="6" t="s">
        <v>568</v>
      </c>
      <c r="C818" s="7" t="s">
        <v>664</v>
      </c>
      <c r="D818" s="8" t="s">
        <v>632</v>
      </c>
      <c r="E818" s="8" t="str">
        <f>_xlfn.DISPIMG("ID_B207B25F30EA493EB2EE72E218D3CB66",1)</f>
        <v>=DISPIMG("ID_B207B25F30EA493EB2EE72E218D3CB66",1)</v>
      </c>
      <c r="F818" s="8" t="s">
        <v>636</v>
      </c>
      <c r="G818" s="9" t="s">
        <v>637</v>
      </c>
      <c r="H818" s="9" t="s">
        <v>633</v>
      </c>
      <c r="I818" s="10">
        <v>6</v>
      </c>
      <c r="J818" s="10" t="s">
        <v>21</v>
      </c>
      <c r="K818" s="19"/>
      <c r="L818" s="19"/>
      <c r="M818" s="19" t="s">
        <v>634</v>
      </c>
      <c r="N818" s="39"/>
    </row>
    <row r="819" s="28" customFormat="1" ht="192" customHeight="1" spans="1:14">
      <c r="A819" s="5">
        <v>2352</v>
      </c>
      <c r="B819" s="6" t="s">
        <v>568</v>
      </c>
      <c r="C819" s="7" t="s">
        <v>519</v>
      </c>
      <c r="D819" s="8" t="s">
        <v>632</v>
      </c>
      <c r="E819" s="8" t="str">
        <f>_xlfn.DISPIMG("ID_3C18DA2F9D544DBDA0EAB988710614FE",1)</f>
        <v>=DISPIMG("ID_3C18DA2F9D544DBDA0EAB988710614FE",1)</v>
      </c>
      <c r="F819" s="8" t="s">
        <v>636</v>
      </c>
      <c r="G819" s="9" t="s">
        <v>637</v>
      </c>
      <c r="H819" s="9" t="s">
        <v>633</v>
      </c>
      <c r="I819" s="10">
        <v>24</v>
      </c>
      <c r="J819" s="10" t="s">
        <v>21</v>
      </c>
      <c r="K819" s="19"/>
      <c r="L819" s="19"/>
      <c r="M819" s="19" t="s">
        <v>634</v>
      </c>
      <c r="N819" s="39"/>
    </row>
    <row r="820" s="28" customFormat="1" ht="192" customHeight="1" spans="1:14">
      <c r="A820" s="5">
        <v>113</v>
      </c>
      <c r="B820" s="6" t="s">
        <v>73</v>
      </c>
      <c r="C820" s="7" t="s">
        <v>729</v>
      </c>
      <c r="D820" s="8" t="s">
        <v>895</v>
      </c>
      <c r="E820" s="8" t="str">
        <f>_xlfn.DISPIMG("ID_A353DDC632F4450FB01733240EFAA6B8",1)</f>
        <v>=DISPIMG("ID_A353DDC632F4450FB01733240EFAA6B8",1)</v>
      </c>
      <c r="F820" s="8" t="s">
        <v>896</v>
      </c>
      <c r="G820" s="9" t="s">
        <v>897</v>
      </c>
      <c r="H820" s="9" t="s">
        <v>898</v>
      </c>
      <c r="I820" s="10">
        <v>1</v>
      </c>
      <c r="J820" s="10" t="s">
        <v>21</v>
      </c>
      <c r="K820" s="19"/>
      <c r="L820" s="19"/>
      <c r="M820" s="19" t="s">
        <v>899</v>
      </c>
      <c r="N820" s="39"/>
    </row>
    <row r="821" s="28" customFormat="1" ht="192" customHeight="1" spans="1:14">
      <c r="A821" s="5">
        <v>115</v>
      </c>
      <c r="B821" s="6" t="s">
        <v>73</v>
      </c>
      <c r="C821" s="7" t="s">
        <v>735</v>
      </c>
      <c r="D821" s="8" t="s">
        <v>895</v>
      </c>
      <c r="E821" s="8" t="str">
        <f>_xlfn.DISPIMG("ID_C6E6DCB62A024221816A8608DB117838",1)</f>
        <v>=DISPIMG("ID_C6E6DCB62A024221816A8608DB117838",1)</v>
      </c>
      <c r="F821" s="8" t="s">
        <v>900</v>
      </c>
      <c r="G821" s="9" t="s">
        <v>901</v>
      </c>
      <c r="H821" s="9" t="s">
        <v>902</v>
      </c>
      <c r="I821" s="10">
        <v>1</v>
      </c>
      <c r="J821" s="10" t="s">
        <v>21</v>
      </c>
      <c r="K821" s="19"/>
      <c r="L821" s="19"/>
      <c r="M821" s="19" t="s">
        <v>903</v>
      </c>
      <c r="N821" s="39"/>
    </row>
    <row r="822" s="28" customFormat="1" ht="192" customHeight="1" spans="1:14">
      <c r="A822" s="5">
        <v>177</v>
      </c>
      <c r="B822" s="6" t="s">
        <v>226</v>
      </c>
      <c r="C822" s="7" t="s">
        <v>768</v>
      </c>
      <c r="D822" s="8" t="s">
        <v>895</v>
      </c>
      <c r="E822" s="8" t="str">
        <f>_xlfn.DISPIMG("ID_8224CC92CAA34AE1A25243906AA3DFA0",1)</f>
        <v>=DISPIMG("ID_8224CC92CAA34AE1A25243906AA3DFA0",1)</v>
      </c>
      <c r="F822" s="8" t="s">
        <v>900</v>
      </c>
      <c r="G822" s="9" t="s">
        <v>901</v>
      </c>
      <c r="H822" s="9" t="s">
        <v>902</v>
      </c>
      <c r="I822" s="10">
        <v>1</v>
      </c>
      <c r="J822" s="10" t="s">
        <v>21</v>
      </c>
      <c r="K822" s="19"/>
      <c r="L822" s="19"/>
      <c r="M822" s="19" t="s">
        <v>903</v>
      </c>
      <c r="N822" s="39"/>
    </row>
    <row r="823" s="28" customFormat="1" ht="192" customHeight="1" spans="1:14">
      <c r="A823" s="5">
        <v>285</v>
      </c>
      <c r="B823" s="6" t="s">
        <v>228</v>
      </c>
      <c r="C823" s="7" t="s">
        <v>794</v>
      </c>
      <c r="D823" s="8" t="s">
        <v>895</v>
      </c>
      <c r="E823" s="8" t="str">
        <f>_xlfn.DISPIMG("ID_84C247D83D2344C58B09974923ABC593",1)</f>
        <v>=DISPIMG("ID_84C247D83D2344C58B09974923ABC593",1)</v>
      </c>
      <c r="F823" s="8" t="s">
        <v>900</v>
      </c>
      <c r="G823" s="9" t="s">
        <v>901</v>
      </c>
      <c r="H823" s="9" t="s">
        <v>902</v>
      </c>
      <c r="I823" s="10">
        <v>1</v>
      </c>
      <c r="J823" s="10" t="s">
        <v>21</v>
      </c>
      <c r="K823" s="19"/>
      <c r="L823" s="19"/>
      <c r="M823" s="19" t="s">
        <v>903</v>
      </c>
      <c r="N823" s="39"/>
    </row>
    <row r="824" s="28" customFormat="1" ht="192" customHeight="1" spans="1:14">
      <c r="A824" s="5">
        <v>449</v>
      </c>
      <c r="B824" s="6" t="s">
        <v>319</v>
      </c>
      <c r="C824" s="7" t="s">
        <v>768</v>
      </c>
      <c r="D824" s="8" t="s">
        <v>895</v>
      </c>
      <c r="E824" s="8" t="str">
        <f>_xlfn.DISPIMG("ID_D5E2747AB5F842F285A5DF0055091662",1)</f>
        <v>=DISPIMG("ID_D5E2747AB5F842F285A5DF0055091662",1)</v>
      </c>
      <c r="F824" s="8" t="s">
        <v>896</v>
      </c>
      <c r="G824" s="9" t="s">
        <v>897</v>
      </c>
      <c r="H824" s="9" t="s">
        <v>898</v>
      </c>
      <c r="I824" s="10">
        <v>1</v>
      </c>
      <c r="J824" s="10" t="s">
        <v>21</v>
      </c>
      <c r="K824" s="19"/>
      <c r="L824" s="19"/>
      <c r="M824" s="19" t="s">
        <v>899</v>
      </c>
      <c r="N824" s="39"/>
    </row>
    <row r="825" s="28" customFormat="1" ht="192" customHeight="1" spans="1:14">
      <c r="A825" s="5">
        <v>512</v>
      </c>
      <c r="B825" s="6" t="s">
        <v>347</v>
      </c>
      <c r="C825" s="7" t="s">
        <v>768</v>
      </c>
      <c r="D825" s="8" t="s">
        <v>895</v>
      </c>
      <c r="E825" s="8" t="str">
        <f>_xlfn.DISPIMG("ID_4803B5B63C744F268957EF159BDA429E",1)</f>
        <v>=DISPIMG("ID_4803B5B63C744F268957EF159BDA429E",1)</v>
      </c>
      <c r="F825" s="8" t="s">
        <v>900</v>
      </c>
      <c r="G825" s="9" t="s">
        <v>901</v>
      </c>
      <c r="H825" s="9" t="s">
        <v>902</v>
      </c>
      <c r="I825" s="10">
        <v>1</v>
      </c>
      <c r="J825" s="10" t="s">
        <v>21</v>
      </c>
      <c r="K825" s="19"/>
      <c r="L825" s="19"/>
      <c r="M825" s="19" t="s">
        <v>903</v>
      </c>
      <c r="N825" s="39"/>
    </row>
    <row r="826" s="28" customFormat="1" ht="192" customHeight="1" spans="1:14">
      <c r="A826" s="5">
        <v>735</v>
      </c>
      <c r="B826" s="6" t="s">
        <v>363</v>
      </c>
      <c r="C826" s="7" t="s">
        <v>768</v>
      </c>
      <c r="D826" s="8" t="s">
        <v>895</v>
      </c>
      <c r="E826" s="8" t="str">
        <f>_xlfn.DISPIMG("ID_2DDE3636D4F94309A3855F4A0DCDB830",1)</f>
        <v>=DISPIMG("ID_2DDE3636D4F94309A3855F4A0DCDB830",1)</v>
      </c>
      <c r="F826" s="8" t="s">
        <v>896</v>
      </c>
      <c r="G826" s="9" t="s">
        <v>897</v>
      </c>
      <c r="H826" s="9" t="s">
        <v>898</v>
      </c>
      <c r="I826" s="10">
        <v>1</v>
      </c>
      <c r="J826" s="10" t="s">
        <v>21</v>
      </c>
      <c r="K826" s="19"/>
      <c r="L826" s="19"/>
      <c r="M826" s="19" t="s">
        <v>899</v>
      </c>
      <c r="N826" s="39"/>
    </row>
    <row r="827" s="28" customFormat="1" ht="192" customHeight="1" spans="1:14">
      <c r="A827" s="5">
        <v>814</v>
      </c>
      <c r="B827" s="6" t="s">
        <v>395</v>
      </c>
      <c r="C827" s="7" t="s">
        <v>768</v>
      </c>
      <c r="D827" s="8" t="s">
        <v>895</v>
      </c>
      <c r="E827" s="8" t="str">
        <f>_xlfn.DISPIMG("ID_F67F31AE99F9423AAD7784B290AB7D29",1)</f>
        <v>=DISPIMG("ID_F67F31AE99F9423AAD7784B290AB7D29",1)</v>
      </c>
      <c r="F827" s="8" t="s">
        <v>900</v>
      </c>
      <c r="G827" s="9" t="s">
        <v>901</v>
      </c>
      <c r="H827" s="9" t="s">
        <v>902</v>
      </c>
      <c r="I827" s="10">
        <v>1</v>
      </c>
      <c r="J827" s="10" t="s">
        <v>21</v>
      </c>
      <c r="K827" s="19"/>
      <c r="L827" s="19"/>
      <c r="M827" s="19" t="s">
        <v>903</v>
      </c>
      <c r="N827" s="39"/>
    </row>
    <row r="828" s="28" customFormat="1" ht="192" customHeight="1" spans="1:14">
      <c r="A828" s="5">
        <v>873</v>
      </c>
      <c r="B828" s="6" t="s">
        <v>403</v>
      </c>
      <c r="C828" s="7" t="s">
        <v>768</v>
      </c>
      <c r="D828" s="8" t="s">
        <v>895</v>
      </c>
      <c r="E828" s="8" t="str">
        <f>_xlfn.DISPIMG("ID_1B6106F240C94A9590825880F9FB45A3",1)</f>
        <v>=DISPIMG("ID_1B6106F240C94A9590825880F9FB45A3",1)</v>
      </c>
      <c r="F828" s="8" t="s">
        <v>900</v>
      </c>
      <c r="G828" s="9" t="s">
        <v>901</v>
      </c>
      <c r="H828" s="9" t="s">
        <v>902</v>
      </c>
      <c r="I828" s="10">
        <v>1</v>
      </c>
      <c r="J828" s="10" t="s">
        <v>21</v>
      </c>
      <c r="K828" s="19"/>
      <c r="L828" s="19"/>
      <c r="M828" s="19" t="s">
        <v>903</v>
      </c>
      <c r="N828" s="39"/>
    </row>
    <row r="829" s="28" customFormat="1" customHeight="1" spans="1:14">
      <c r="A829" s="5">
        <v>903</v>
      </c>
      <c r="B829" s="6" t="s">
        <v>421</v>
      </c>
      <c r="C829" s="7" t="s">
        <v>768</v>
      </c>
      <c r="D829" s="8" t="s">
        <v>895</v>
      </c>
      <c r="E829" s="8" t="str">
        <f>_xlfn.DISPIMG("ID_6D04AD794E534E8090C34F82EB8E25F6",1)</f>
        <v>=DISPIMG("ID_6D04AD794E534E8090C34F82EB8E25F6",1)</v>
      </c>
      <c r="F829" s="8" t="s">
        <v>896</v>
      </c>
      <c r="G829" s="9" t="s">
        <v>897</v>
      </c>
      <c r="H829" s="9" t="s">
        <v>898</v>
      </c>
      <c r="I829" s="10">
        <v>1</v>
      </c>
      <c r="J829" s="10" t="s">
        <v>21</v>
      </c>
      <c r="K829" s="19"/>
      <c r="L829" s="19"/>
      <c r="M829" s="19" t="s">
        <v>899</v>
      </c>
      <c r="N829" s="39"/>
    </row>
    <row r="830" s="28" customFormat="1" ht="192" customHeight="1" spans="1:14">
      <c r="A830" s="5">
        <v>1009</v>
      </c>
      <c r="B830" s="6" t="s">
        <v>444</v>
      </c>
      <c r="C830" s="7" t="s">
        <v>767</v>
      </c>
      <c r="D830" s="8" t="s">
        <v>895</v>
      </c>
      <c r="E830" s="8" t="str">
        <f>_xlfn.DISPIMG("ID_C1A75C26A79A476985052DBBB3EF49E0",1)</f>
        <v>=DISPIMG("ID_C1A75C26A79A476985052DBBB3EF49E0",1)</v>
      </c>
      <c r="F830" s="8" t="s">
        <v>896</v>
      </c>
      <c r="G830" s="9" t="s">
        <v>897</v>
      </c>
      <c r="H830" s="9" t="s">
        <v>898</v>
      </c>
      <c r="I830" s="10">
        <v>3</v>
      </c>
      <c r="J830" s="10" t="s">
        <v>21</v>
      </c>
      <c r="K830" s="19"/>
      <c r="L830" s="19"/>
      <c r="M830" s="19" t="s">
        <v>899</v>
      </c>
      <c r="N830" s="40"/>
    </row>
    <row r="831" s="28" customFormat="1" ht="192" customHeight="1" spans="1:14">
      <c r="A831" s="5">
        <v>1070</v>
      </c>
      <c r="B831" s="6" t="s">
        <v>495</v>
      </c>
      <c r="C831" s="7" t="s">
        <v>768</v>
      </c>
      <c r="D831" s="8" t="s">
        <v>895</v>
      </c>
      <c r="E831" s="8" t="str">
        <f>_xlfn.DISPIMG("ID_9098E2D184DD47E7BE842D99517FB19E",1)</f>
        <v>=DISPIMG("ID_9098E2D184DD47E7BE842D99517FB19E",1)</v>
      </c>
      <c r="F831" s="8" t="s">
        <v>896</v>
      </c>
      <c r="G831" s="9" t="s">
        <v>897</v>
      </c>
      <c r="H831" s="9" t="s">
        <v>898</v>
      </c>
      <c r="I831" s="10">
        <v>1</v>
      </c>
      <c r="J831" s="10" t="s">
        <v>21</v>
      </c>
      <c r="K831" s="19"/>
      <c r="L831" s="19"/>
      <c r="M831" s="19" t="s">
        <v>899</v>
      </c>
      <c r="N831" s="40"/>
    </row>
    <row r="832" s="28" customFormat="1" ht="192" customHeight="1" spans="1:14">
      <c r="A832" s="5">
        <v>1160</v>
      </c>
      <c r="B832" s="6" t="s">
        <v>525</v>
      </c>
      <c r="C832" s="7" t="s">
        <v>767</v>
      </c>
      <c r="D832" s="8" t="s">
        <v>895</v>
      </c>
      <c r="E832" s="8" t="str">
        <f>_xlfn.DISPIMG("ID_8C7F84721C7B49EBA8B75FCC33B37F5E",1)</f>
        <v>=DISPIMG("ID_8C7F84721C7B49EBA8B75FCC33B37F5E",1)</v>
      </c>
      <c r="F832" s="8" t="s">
        <v>896</v>
      </c>
      <c r="G832" s="9" t="s">
        <v>897</v>
      </c>
      <c r="H832" s="9" t="s">
        <v>898</v>
      </c>
      <c r="I832" s="10">
        <v>3</v>
      </c>
      <c r="J832" s="10" t="s">
        <v>21</v>
      </c>
      <c r="K832" s="19"/>
      <c r="L832" s="19"/>
      <c r="M832" s="19" t="s">
        <v>899</v>
      </c>
      <c r="N832" s="39"/>
    </row>
    <row r="833" s="28" customFormat="1" ht="192" customHeight="1" spans="1:14">
      <c r="A833" s="5">
        <v>1228</v>
      </c>
      <c r="B833" s="6" t="s">
        <v>529</v>
      </c>
      <c r="C833" s="7" t="s">
        <v>767</v>
      </c>
      <c r="D833" s="8" t="s">
        <v>895</v>
      </c>
      <c r="E833" s="8" t="str">
        <f>_xlfn.DISPIMG("ID_08661D2FB8304C65B363BB73CA496180",1)</f>
        <v>=DISPIMG("ID_08661D2FB8304C65B363BB73CA496180",1)</v>
      </c>
      <c r="F833" s="8" t="s">
        <v>896</v>
      </c>
      <c r="G833" s="9" t="s">
        <v>897</v>
      </c>
      <c r="H833" s="9" t="s">
        <v>898</v>
      </c>
      <c r="I833" s="10">
        <v>1</v>
      </c>
      <c r="J833" s="10" t="s">
        <v>21</v>
      </c>
      <c r="K833" s="19"/>
      <c r="L833" s="19"/>
      <c r="M833" s="19" t="s">
        <v>899</v>
      </c>
      <c r="N833" s="39"/>
    </row>
    <row r="834" s="28" customFormat="1" ht="192" customHeight="1" spans="1:14">
      <c r="A834" s="5">
        <v>1312</v>
      </c>
      <c r="B834" s="6" t="s">
        <v>531</v>
      </c>
      <c r="C834" s="7" t="s">
        <v>767</v>
      </c>
      <c r="D834" s="8" t="s">
        <v>895</v>
      </c>
      <c r="E834" s="8" t="str">
        <f>_xlfn.DISPIMG("ID_173069F1415947DDA5997BFF25AF6DE3",1)</f>
        <v>=DISPIMG("ID_173069F1415947DDA5997BFF25AF6DE3",1)</v>
      </c>
      <c r="F834" s="8" t="s">
        <v>896</v>
      </c>
      <c r="G834" s="9" t="s">
        <v>897</v>
      </c>
      <c r="H834" s="9" t="s">
        <v>898</v>
      </c>
      <c r="I834" s="10">
        <v>1</v>
      </c>
      <c r="J834" s="10" t="s">
        <v>21</v>
      </c>
      <c r="K834" s="19"/>
      <c r="L834" s="19"/>
      <c r="M834" s="19" t="s">
        <v>899</v>
      </c>
      <c r="N834" s="39"/>
    </row>
    <row r="835" s="28" customFormat="1" ht="192" customHeight="1" spans="1:14">
      <c r="A835" s="5">
        <v>1396</v>
      </c>
      <c r="B835" s="6" t="s">
        <v>532</v>
      </c>
      <c r="C835" s="7" t="s">
        <v>767</v>
      </c>
      <c r="D835" s="8" t="s">
        <v>895</v>
      </c>
      <c r="E835" s="8" t="str">
        <f>_xlfn.DISPIMG("ID_3248AC82253849CB87EC9EDFE1540833",1)</f>
        <v>=DISPIMG("ID_3248AC82253849CB87EC9EDFE1540833",1)</v>
      </c>
      <c r="F835" s="8" t="s">
        <v>896</v>
      </c>
      <c r="G835" s="9" t="s">
        <v>897</v>
      </c>
      <c r="H835" s="9" t="s">
        <v>898</v>
      </c>
      <c r="I835" s="10">
        <v>1</v>
      </c>
      <c r="J835" s="10" t="s">
        <v>21</v>
      </c>
      <c r="K835" s="19"/>
      <c r="L835" s="19"/>
      <c r="M835" s="19" t="s">
        <v>899</v>
      </c>
      <c r="N835" s="39"/>
    </row>
    <row r="836" s="28" customFormat="1" ht="192" customHeight="1" spans="1:14">
      <c r="A836" s="5">
        <v>1480</v>
      </c>
      <c r="B836" s="6" t="s">
        <v>533</v>
      </c>
      <c r="C836" s="7" t="s">
        <v>767</v>
      </c>
      <c r="D836" s="8" t="s">
        <v>895</v>
      </c>
      <c r="E836" s="8" t="str">
        <f>_xlfn.DISPIMG("ID_90343FD7C18F4630A860DD63DF0EBF2F",1)</f>
        <v>=DISPIMG("ID_90343FD7C18F4630A860DD63DF0EBF2F",1)</v>
      </c>
      <c r="F836" s="8" t="s">
        <v>896</v>
      </c>
      <c r="G836" s="9" t="s">
        <v>897</v>
      </c>
      <c r="H836" s="9" t="s">
        <v>898</v>
      </c>
      <c r="I836" s="10">
        <v>1</v>
      </c>
      <c r="J836" s="10" t="s">
        <v>21</v>
      </c>
      <c r="K836" s="19"/>
      <c r="L836" s="19"/>
      <c r="M836" s="19" t="s">
        <v>899</v>
      </c>
      <c r="N836" s="39"/>
    </row>
    <row r="837" s="28" customFormat="1" ht="192" customHeight="1" spans="1:14">
      <c r="A837" s="5">
        <v>1564</v>
      </c>
      <c r="B837" s="6" t="s">
        <v>534</v>
      </c>
      <c r="C837" s="7" t="s">
        <v>767</v>
      </c>
      <c r="D837" s="8" t="s">
        <v>895</v>
      </c>
      <c r="E837" s="8" t="str">
        <f>_xlfn.DISPIMG("ID_601A82C103BE48E79C80997A8FF92BEC",1)</f>
        <v>=DISPIMG("ID_601A82C103BE48E79C80997A8FF92BEC",1)</v>
      </c>
      <c r="F837" s="8" t="s">
        <v>896</v>
      </c>
      <c r="G837" s="9" t="s">
        <v>897</v>
      </c>
      <c r="H837" s="9" t="s">
        <v>898</v>
      </c>
      <c r="I837" s="10">
        <v>1</v>
      </c>
      <c r="J837" s="10" t="s">
        <v>21</v>
      </c>
      <c r="K837" s="19"/>
      <c r="L837" s="19"/>
      <c r="M837" s="19" t="s">
        <v>899</v>
      </c>
      <c r="N837" s="39"/>
    </row>
    <row r="838" s="28" customFormat="1" ht="192" customHeight="1" spans="1:14">
      <c r="A838" s="5">
        <v>1648</v>
      </c>
      <c r="B838" s="6" t="s">
        <v>535</v>
      </c>
      <c r="C838" s="7" t="s">
        <v>767</v>
      </c>
      <c r="D838" s="8" t="s">
        <v>895</v>
      </c>
      <c r="E838" s="8" t="str">
        <f>_xlfn.DISPIMG("ID_95942466528E41F2A1C7C16905E54C2C",1)</f>
        <v>=DISPIMG("ID_95942466528E41F2A1C7C16905E54C2C",1)</v>
      </c>
      <c r="F838" s="8" t="s">
        <v>896</v>
      </c>
      <c r="G838" s="9" t="s">
        <v>897</v>
      </c>
      <c r="H838" s="9" t="s">
        <v>898</v>
      </c>
      <c r="I838" s="10">
        <v>1</v>
      </c>
      <c r="J838" s="10" t="s">
        <v>21</v>
      </c>
      <c r="K838" s="19"/>
      <c r="L838" s="19"/>
      <c r="M838" s="19" t="s">
        <v>899</v>
      </c>
      <c r="N838" s="39"/>
    </row>
    <row r="839" s="28" customFormat="1" ht="192" customHeight="1" spans="1:14">
      <c r="A839" s="5">
        <v>1732</v>
      </c>
      <c r="B839" s="6" t="s">
        <v>536</v>
      </c>
      <c r="C839" s="7" t="s">
        <v>767</v>
      </c>
      <c r="D839" s="8" t="s">
        <v>895</v>
      </c>
      <c r="E839" s="8" t="str">
        <f>_xlfn.DISPIMG("ID_2CA8C6C549624B579D380D7BDBB39E0C",1)</f>
        <v>=DISPIMG("ID_2CA8C6C549624B579D380D7BDBB39E0C",1)</v>
      </c>
      <c r="F839" s="8" t="s">
        <v>896</v>
      </c>
      <c r="G839" s="9" t="s">
        <v>897</v>
      </c>
      <c r="H839" s="9" t="s">
        <v>898</v>
      </c>
      <c r="I839" s="10">
        <v>3</v>
      </c>
      <c r="J839" s="10" t="s">
        <v>21</v>
      </c>
      <c r="K839" s="19"/>
      <c r="L839" s="19"/>
      <c r="M839" s="19" t="s">
        <v>899</v>
      </c>
      <c r="N839" s="39"/>
    </row>
    <row r="840" s="28" customFormat="1" ht="192" customHeight="1" spans="1:14">
      <c r="A840" s="5">
        <v>1816</v>
      </c>
      <c r="B840" s="6" t="s">
        <v>537</v>
      </c>
      <c r="C840" s="7" t="s">
        <v>767</v>
      </c>
      <c r="D840" s="8" t="s">
        <v>895</v>
      </c>
      <c r="E840" s="8" t="str">
        <f>_xlfn.DISPIMG("ID_02593344DE0E4438B6FCA46195D639B6",1)</f>
        <v>=DISPIMG("ID_02593344DE0E4438B6FCA46195D639B6",1)</v>
      </c>
      <c r="F840" s="8" t="s">
        <v>896</v>
      </c>
      <c r="G840" s="9" t="s">
        <v>897</v>
      </c>
      <c r="H840" s="9" t="s">
        <v>898</v>
      </c>
      <c r="I840" s="10">
        <v>1</v>
      </c>
      <c r="J840" s="10" t="s">
        <v>21</v>
      </c>
      <c r="K840" s="19"/>
      <c r="L840" s="19"/>
      <c r="M840" s="19" t="s">
        <v>899</v>
      </c>
      <c r="N840" s="39"/>
    </row>
    <row r="841" s="28" customFormat="1" ht="192" customHeight="1" spans="1:14">
      <c r="A841" s="5">
        <v>1900</v>
      </c>
      <c r="B841" s="6" t="s">
        <v>538</v>
      </c>
      <c r="C841" s="7" t="s">
        <v>767</v>
      </c>
      <c r="D841" s="8" t="s">
        <v>895</v>
      </c>
      <c r="E841" s="8" t="str">
        <f>_xlfn.DISPIMG("ID_736B8D83FFFF45FBAEC98CD9CB8F261E",1)</f>
        <v>=DISPIMG("ID_736B8D83FFFF45FBAEC98CD9CB8F261E",1)</v>
      </c>
      <c r="F841" s="8" t="s">
        <v>896</v>
      </c>
      <c r="G841" s="9" t="s">
        <v>897</v>
      </c>
      <c r="H841" s="9" t="s">
        <v>898</v>
      </c>
      <c r="I841" s="10">
        <v>1</v>
      </c>
      <c r="J841" s="10" t="s">
        <v>21</v>
      </c>
      <c r="K841" s="19"/>
      <c r="L841" s="19"/>
      <c r="M841" s="19" t="s">
        <v>899</v>
      </c>
      <c r="N841" s="39"/>
    </row>
    <row r="842" s="28" customFormat="1" ht="192" customHeight="1" spans="1:14">
      <c r="A842" s="5">
        <v>1984</v>
      </c>
      <c r="B842" s="6" t="s">
        <v>539</v>
      </c>
      <c r="C842" s="7" t="s">
        <v>767</v>
      </c>
      <c r="D842" s="8" t="s">
        <v>895</v>
      </c>
      <c r="E842" s="8" t="str">
        <f>_xlfn.DISPIMG("ID_6A31D102C0544A7F8C684DC3939A66FE",1)</f>
        <v>=DISPIMG("ID_6A31D102C0544A7F8C684DC3939A66FE",1)</v>
      </c>
      <c r="F842" s="8" t="s">
        <v>896</v>
      </c>
      <c r="G842" s="9" t="s">
        <v>897</v>
      </c>
      <c r="H842" s="9" t="s">
        <v>898</v>
      </c>
      <c r="I842" s="10">
        <v>1</v>
      </c>
      <c r="J842" s="10" t="s">
        <v>21</v>
      </c>
      <c r="K842" s="19"/>
      <c r="L842" s="19"/>
      <c r="M842" s="19" t="s">
        <v>899</v>
      </c>
      <c r="N842" s="39"/>
    </row>
    <row r="843" s="28" customFormat="1" ht="24.95" customHeight="1" spans="1:14">
      <c r="A843" s="41" t="s">
        <v>578</v>
      </c>
      <c r="B843" s="41"/>
      <c r="C843" s="41"/>
      <c r="D843" s="41"/>
      <c r="E843" s="41"/>
      <c r="F843" s="41"/>
      <c r="G843" s="41"/>
      <c r="H843" s="41"/>
      <c r="I843" s="41"/>
      <c r="J843" s="41"/>
      <c r="K843" s="43"/>
      <c r="L843" s="43"/>
      <c r="M843" s="43"/>
      <c r="N843" s="43"/>
    </row>
    <row r="844" s="28" customFormat="1" ht="24.95" customHeight="1" spans="1:14">
      <c r="A844" s="42" t="s">
        <v>579</v>
      </c>
      <c r="B844" s="42"/>
      <c r="C844" s="42"/>
      <c r="D844" s="42"/>
      <c r="E844" s="42"/>
      <c r="F844" s="42"/>
      <c r="G844" s="42"/>
      <c r="H844" s="42"/>
      <c r="I844" s="42"/>
      <c r="J844" s="42"/>
      <c r="K844" s="44"/>
      <c r="L844" s="44"/>
      <c r="M844" s="44"/>
      <c r="N844" s="44"/>
    </row>
    <row r="845" customHeight="1" spans="1:14">
      <c r="A845" s="5">
        <v>5</v>
      </c>
      <c r="B845" s="6" t="s">
        <v>580</v>
      </c>
      <c r="C845" s="7" t="s">
        <v>582</v>
      </c>
      <c r="D845" s="8" t="s">
        <v>60</v>
      </c>
      <c r="E845" s="8" t="str">
        <f>_xlfn.DISPIMG("ID_0F1B4469EA3E4BF8A7125493FC91174C",1)</f>
        <v>=DISPIMG("ID_0F1B4469EA3E4BF8A7125493FC91174C",1)</v>
      </c>
      <c r="F845" s="8" t="s">
        <v>904</v>
      </c>
      <c r="G845" s="9" t="s">
        <v>905</v>
      </c>
      <c r="H845" s="9" t="s">
        <v>906</v>
      </c>
      <c r="I845" s="10">
        <v>2.8</v>
      </c>
      <c r="J845" s="10" t="s">
        <v>113</v>
      </c>
      <c r="K845" s="19"/>
      <c r="L845" s="19"/>
      <c r="M845" s="19" t="s">
        <v>907</v>
      </c>
      <c r="N845" s="23"/>
    </row>
    <row r="846" customHeight="1" spans="1:14">
      <c r="A846" s="5">
        <v>946</v>
      </c>
      <c r="B846" s="6" t="s">
        <v>580</v>
      </c>
      <c r="C846" s="7" t="s">
        <v>581</v>
      </c>
      <c r="D846" s="8" t="s">
        <v>762</v>
      </c>
      <c r="E846" s="8" t="str">
        <f>_xlfn.DISPIMG("ID_345F5D02E9F14D5C872DDCC8CB55AC90",1)</f>
        <v>=DISPIMG("ID_345F5D02E9F14D5C872DDCC8CB55AC90",1)</v>
      </c>
      <c r="F846" s="8" t="s">
        <v>763</v>
      </c>
      <c r="G846" s="9" t="s">
        <v>764</v>
      </c>
      <c r="H846" s="9" t="s">
        <v>765</v>
      </c>
      <c r="I846" s="10">
        <v>1</v>
      </c>
      <c r="J846" s="10" t="s">
        <v>21</v>
      </c>
      <c r="K846" s="19"/>
      <c r="L846" s="19"/>
      <c r="M846" s="19" t="s">
        <v>766</v>
      </c>
      <c r="N846" s="45"/>
    </row>
    <row r="847" customHeight="1" spans="1:14">
      <c r="A847" s="5">
        <v>947</v>
      </c>
      <c r="B847" s="6" t="s">
        <v>580</v>
      </c>
      <c r="C847" s="7" t="s">
        <v>581</v>
      </c>
      <c r="D847" s="8" t="s">
        <v>632</v>
      </c>
      <c r="E847" s="8" t="str">
        <f>_xlfn.DISPIMG("ID_A23140EC50DF44B5836B637B2C6B3C45",1)</f>
        <v>=DISPIMG("ID_A23140EC50DF44B5836B637B2C6B3C45",1)</v>
      </c>
      <c r="F847" s="8" t="s">
        <v>636</v>
      </c>
      <c r="G847" s="9" t="s">
        <v>637</v>
      </c>
      <c r="H847" s="9" t="s">
        <v>633</v>
      </c>
      <c r="I847" s="10">
        <v>3</v>
      </c>
      <c r="J847" s="10" t="s">
        <v>21</v>
      </c>
      <c r="K847" s="19"/>
      <c r="L847" s="19"/>
      <c r="M847" s="19" t="s">
        <v>634</v>
      </c>
      <c r="N847" s="45"/>
    </row>
    <row r="848" customHeight="1" spans="1:14">
      <c r="A848" s="5">
        <v>952</v>
      </c>
      <c r="B848" s="6" t="s">
        <v>580</v>
      </c>
      <c r="C848" s="7" t="s">
        <v>583</v>
      </c>
      <c r="D848" s="8" t="s">
        <v>762</v>
      </c>
      <c r="E848" s="8" t="str">
        <f>_xlfn.DISPIMG("ID_334FF501EFFE431A8CB310599800CE69",1)</f>
        <v>=DISPIMG("ID_334FF501EFFE431A8CB310599800CE69",1)</v>
      </c>
      <c r="F848" s="8" t="s">
        <v>763</v>
      </c>
      <c r="G848" s="9" t="s">
        <v>764</v>
      </c>
      <c r="H848" s="9" t="s">
        <v>765</v>
      </c>
      <c r="I848" s="10">
        <v>2</v>
      </c>
      <c r="J848" s="10" t="s">
        <v>21</v>
      </c>
      <c r="K848" s="19"/>
      <c r="L848" s="19"/>
      <c r="M848" s="19" t="s">
        <v>766</v>
      </c>
      <c r="N848" s="45"/>
    </row>
    <row r="849" customHeight="1" spans="1:14">
      <c r="A849" s="5">
        <v>954</v>
      </c>
      <c r="B849" s="6" t="s">
        <v>580</v>
      </c>
      <c r="C849" s="7" t="s">
        <v>475</v>
      </c>
      <c r="D849" s="8" t="s">
        <v>875</v>
      </c>
      <c r="E849" s="8" t="str">
        <f>_xlfn.DISPIMG("ID_9A9D728F6C2E4E14B83EF3C20D234140",1)</f>
        <v>=DISPIMG("ID_9A9D728F6C2E4E14B83EF3C20D234140",1)</v>
      </c>
      <c r="F849" s="8" t="s">
        <v>876</v>
      </c>
      <c r="G849" s="9" t="s">
        <v>877</v>
      </c>
      <c r="H849" s="9" t="s">
        <v>657</v>
      </c>
      <c r="I849" s="10">
        <v>45</v>
      </c>
      <c r="J849" s="10" t="s">
        <v>21</v>
      </c>
      <c r="K849" s="19"/>
      <c r="L849" s="19"/>
      <c r="M849" s="19" t="s">
        <v>878</v>
      </c>
      <c r="N849" s="45"/>
    </row>
    <row r="850" customHeight="1" spans="1:14">
      <c r="A850" s="5">
        <v>956</v>
      </c>
      <c r="B850" s="6" t="s">
        <v>580</v>
      </c>
      <c r="C850" s="7" t="s">
        <v>306</v>
      </c>
      <c r="D850" s="8" t="s">
        <v>659</v>
      </c>
      <c r="E850" s="8" t="str">
        <f>_xlfn.DISPIMG("ID_18F0B3E7C4E04D4F963BF5DEBB0A564E",1)</f>
        <v>=DISPIMG("ID_18F0B3E7C4E04D4F963BF5DEBB0A564E",1)</v>
      </c>
      <c r="F850" s="8" t="s">
        <v>790</v>
      </c>
      <c r="G850" s="9" t="s">
        <v>908</v>
      </c>
      <c r="H850" s="9" t="s">
        <v>792</v>
      </c>
      <c r="I850" s="10">
        <v>1</v>
      </c>
      <c r="J850" s="10" t="s">
        <v>21</v>
      </c>
      <c r="K850" s="19"/>
      <c r="L850" s="19"/>
      <c r="M850" s="19" t="s">
        <v>793</v>
      </c>
      <c r="N850" s="45"/>
    </row>
    <row r="851" customHeight="1" spans="1:14">
      <c r="A851" s="5">
        <v>957</v>
      </c>
      <c r="B851" s="6" t="s">
        <v>580</v>
      </c>
      <c r="C851" s="7" t="s">
        <v>306</v>
      </c>
      <c r="D851" s="8" t="s">
        <v>659</v>
      </c>
      <c r="E851" s="8" t="str">
        <f>_xlfn.DISPIMG("ID_6C07A4FE3FFB4988B80D1A8CB162DDB1",1)</f>
        <v>=DISPIMG("ID_6C07A4FE3FFB4988B80D1A8CB162DDB1",1)</v>
      </c>
      <c r="F851" s="8" t="s">
        <v>790</v>
      </c>
      <c r="G851" s="9" t="s">
        <v>791</v>
      </c>
      <c r="H851" s="9" t="s">
        <v>792</v>
      </c>
      <c r="I851" s="10">
        <v>5</v>
      </c>
      <c r="J851" s="10" t="s">
        <v>21</v>
      </c>
      <c r="K851" s="19"/>
      <c r="L851" s="19"/>
      <c r="M851" s="19" t="s">
        <v>793</v>
      </c>
      <c r="N851" s="45"/>
    </row>
    <row r="852" customHeight="1" spans="1:14">
      <c r="A852" s="5">
        <v>958</v>
      </c>
      <c r="B852" s="6" t="s">
        <v>580</v>
      </c>
      <c r="C852" s="7" t="s">
        <v>909</v>
      </c>
      <c r="D852" s="8" t="s">
        <v>808</v>
      </c>
      <c r="E852" s="8" t="str">
        <f>_xlfn.DISPIMG("ID_01F823D6A2CF4702AB2D3501F65C4A3D",1)</f>
        <v>=DISPIMG("ID_01F823D6A2CF4702AB2D3501F65C4A3D",1)</v>
      </c>
      <c r="F852" s="8" t="s">
        <v>809</v>
      </c>
      <c r="G852" s="9" t="s">
        <v>810</v>
      </c>
      <c r="H852" s="9" t="s">
        <v>811</v>
      </c>
      <c r="I852" s="10">
        <v>3</v>
      </c>
      <c r="J852" s="10" t="s">
        <v>21</v>
      </c>
      <c r="K852" s="19"/>
      <c r="L852" s="19"/>
      <c r="M852" s="19" t="s">
        <v>812</v>
      </c>
      <c r="N852" s="45"/>
    </row>
    <row r="853" customHeight="1" spans="1:14">
      <c r="A853" s="5">
        <v>959</v>
      </c>
      <c r="B853" s="6" t="s">
        <v>580</v>
      </c>
      <c r="C853" s="7" t="s">
        <v>909</v>
      </c>
      <c r="D853" s="8" t="s">
        <v>730</v>
      </c>
      <c r="E853" s="8" t="str">
        <f>_xlfn.DISPIMG("ID_EBCE4F9F620047B7A09B956CF75E7CE1",1)</f>
        <v>=DISPIMG("ID_EBCE4F9F620047B7A09B956CF75E7CE1",1)</v>
      </c>
      <c r="F853" s="8" t="s">
        <v>731</v>
      </c>
      <c r="G853" s="9" t="s">
        <v>732</v>
      </c>
      <c r="H853" s="9" t="s">
        <v>733</v>
      </c>
      <c r="I853" s="10">
        <v>2</v>
      </c>
      <c r="J853" s="10" t="s">
        <v>21</v>
      </c>
      <c r="K853" s="19"/>
      <c r="L853" s="19"/>
      <c r="M853" s="19" t="s">
        <v>734</v>
      </c>
      <c r="N853" s="45"/>
    </row>
    <row r="854" customHeight="1" spans="1:14">
      <c r="A854" s="5">
        <v>960</v>
      </c>
      <c r="B854" s="6" t="s">
        <v>580</v>
      </c>
      <c r="C854" s="7" t="s">
        <v>909</v>
      </c>
      <c r="D854" s="8" t="s">
        <v>825</v>
      </c>
      <c r="E854" s="8" t="str">
        <f>_xlfn.DISPIMG("ID_C241530188464FA6ACB89F2E4EB2F728",1)</f>
        <v>=DISPIMG("ID_C241530188464FA6ACB89F2E4EB2F728",1)</v>
      </c>
      <c r="F854" s="8" t="s">
        <v>826</v>
      </c>
      <c r="G854" s="9" t="s">
        <v>827</v>
      </c>
      <c r="H854" s="9" t="s">
        <v>828</v>
      </c>
      <c r="I854" s="10">
        <v>26</v>
      </c>
      <c r="J854" s="10" t="s">
        <v>829</v>
      </c>
      <c r="K854" s="19"/>
      <c r="L854" s="19"/>
      <c r="M854" s="19" t="s">
        <v>830</v>
      </c>
      <c r="N854" s="45"/>
    </row>
    <row r="855" customHeight="1" spans="1:14">
      <c r="A855" s="5">
        <v>962</v>
      </c>
      <c r="B855" s="6" t="s">
        <v>580</v>
      </c>
      <c r="C855" s="7" t="s">
        <v>768</v>
      </c>
      <c r="D855" s="8" t="s">
        <v>730</v>
      </c>
      <c r="E855" s="8" t="str">
        <f>_xlfn.DISPIMG("ID_A57DE07E11114D148383D99593CA9489",1)</f>
        <v>=DISPIMG("ID_A57DE07E11114D148383D99593CA9489",1)</v>
      </c>
      <c r="F855" s="8" t="s">
        <v>731</v>
      </c>
      <c r="G855" s="9" t="s">
        <v>732</v>
      </c>
      <c r="H855" s="9" t="s">
        <v>733</v>
      </c>
      <c r="I855" s="10">
        <v>1</v>
      </c>
      <c r="J855" s="10" t="s">
        <v>21</v>
      </c>
      <c r="K855" s="19"/>
      <c r="L855" s="19"/>
      <c r="M855" s="19" t="s">
        <v>734</v>
      </c>
      <c r="N855" s="45"/>
    </row>
    <row r="856" customHeight="1" spans="1:14">
      <c r="A856" s="5">
        <v>963</v>
      </c>
      <c r="B856" s="6" t="s">
        <v>580</v>
      </c>
      <c r="C856" s="7" t="s">
        <v>488</v>
      </c>
      <c r="D856" s="8" t="s">
        <v>875</v>
      </c>
      <c r="E856" s="8" t="str">
        <f>_xlfn.DISPIMG("ID_5B09FA50DC9045E0B4E59832E8BCD5DE",1)</f>
        <v>=DISPIMG("ID_5B09FA50DC9045E0B4E59832E8BCD5DE",1)</v>
      </c>
      <c r="F856" s="8" t="s">
        <v>876</v>
      </c>
      <c r="G856" s="9" t="s">
        <v>877</v>
      </c>
      <c r="H856" s="9" t="s">
        <v>657</v>
      </c>
      <c r="I856" s="10">
        <v>39</v>
      </c>
      <c r="J856" s="10" t="s">
        <v>21</v>
      </c>
      <c r="K856" s="19"/>
      <c r="L856" s="19"/>
      <c r="M856" s="19" t="s">
        <v>878</v>
      </c>
      <c r="N856" s="45"/>
    </row>
    <row r="857" customHeight="1" spans="1:14">
      <c r="A857" s="5">
        <v>2356</v>
      </c>
      <c r="B857" s="6" t="s">
        <v>595</v>
      </c>
      <c r="C857" s="7" t="s">
        <v>31</v>
      </c>
      <c r="D857" s="8" t="s">
        <v>843</v>
      </c>
      <c r="E857" s="8" t="str">
        <f>_xlfn.DISPIMG("ID_441D1349126142C093E29A9045AACF05",1)</f>
        <v>=DISPIMG("ID_441D1349126142C093E29A9045AACF05",1)</v>
      </c>
      <c r="F857" s="8" t="s">
        <v>671</v>
      </c>
      <c r="G857" s="9" t="s">
        <v>672</v>
      </c>
      <c r="H857" s="9" t="s">
        <v>673</v>
      </c>
      <c r="I857" s="10">
        <v>1</v>
      </c>
      <c r="J857" s="10" t="s">
        <v>21</v>
      </c>
      <c r="K857" s="19"/>
      <c r="L857" s="19"/>
      <c r="M857" s="19" t="s">
        <v>844</v>
      </c>
      <c r="N857" s="45"/>
    </row>
    <row r="858" customHeight="1" spans="1:14">
      <c r="A858" s="5">
        <v>2357</v>
      </c>
      <c r="B858" s="6" t="s">
        <v>595</v>
      </c>
      <c r="C858" s="7" t="s">
        <v>596</v>
      </c>
      <c r="D858" s="8" t="s">
        <v>659</v>
      </c>
      <c r="E858" s="8" t="str">
        <f>_xlfn.DISPIMG("ID_D4331C81FAD742A8A7EF0BCC0662DA4B",1)</f>
        <v>=DISPIMG("ID_D4331C81FAD742A8A7EF0BCC0662DA4B",1)</v>
      </c>
      <c r="F858" s="8" t="s">
        <v>660</v>
      </c>
      <c r="G858" s="9" t="s">
        <v>661</v>
      </c>
      <c r="H858" s="9" t="s">
        <v>662</v>
      </c>
      <c r="I858" s="10">
        <v>12</v>
      </c>
      <c r="J858" s="10" t="s">
        <v>21</v>
      </c>
      <c r="K858" s="19"/>
      <c r="L858" s="19"/>
      <c r="M858" s="19" t="s">
        <v>663</v>
      </c>
      <c r="N858" s="45"/>
    </row>
    <row r="859" customHeight="1" spans="1:14">
      <c r="A859" s="5">
        <v>2361</v>
      </c>
      <c r="B859" s="6" t="s">
        <v>595</v>
      </c>
      <c r="C859" s="7" t="s">
        <v>597</v>
      </c>
      <c r="D859" s="8" t="s">
        <v>632</v>
      </c>
      <c r="E859" s="8" t="str">
        <f>_xlfn.DISPIMG("ID_9D05351D14C14A2C8739A396AC32D2FE",1)</f>
        <v>=DISPIMG("ID_9D05351D14C14A2C8739A396AC32D2FE",1)</v>
      </c>
      <c r="F859" s="8" t="s">
        <v>636</v>
      </c>
      <c r="G859" s="9" t="s">
        <v>637</v>
      </c>
      <c r="H859" s="9" t="s">
        <v>633</v>
      </c>
      <c r="I859" s="10">
        <v>7</v>
      </c>
      <c r="J859" s="10" t="s">
        <v>21</v>
      </c>
      <c r="K859" s="19"/>
      <c r="L859" s="19"/>
      <c r="M859" s="19" t="s">
        <v>634</v>
      </c>
      <c r="N859" s="45"/>
    </row>
    <row r="860" customHeight="1" spans="1:14">
      <c r="A860" s="5">
        <v>2365</v>
      </c>
      <c r="B860" s="6" t="s">
        <v>595</v>
      </c>
      <c r="C860" s="7" t="s">
        <v>598</v>
      </c>
      <c r="D860" s="8" t="s">
        <v>632</v>
      </c>
      <c r="E860" s="8" t="str">
        <f>_xlfn.DISPIMG("ID_B70248A725BB46C9A1DEA86D677F95B0",1)</f>
        <v>=DISPIMG("ID_B70248A725BB46C9A1DEA86D677F95B0",1)</v>
      </c>
      <c r="F860" s="8" t="s">
        <v>636</v>
      </c>
      <c r="G860" s="9" t="s">
        <v>637</v>
      </c>
      <c r="H860" s="9" t="s">
        <v>633</v>
      </c>
      <c r="I860" s="10">
        <v>6</v>
      </c>
      <c r="J860" s="10" t="s">
        <v>21</v>
      </c>
      <c r="K860" s="19"/>
      <c r="L860" s="19"/>
      <c r="M860" s="19" t="s">
        <v>634</v>
      </c>
      <c r="N860" s="45"/>
    </row>
    <row r="861" customHeight="1" spans="1:14">
      <c r="A861" s="5">
        <v>2369</v>
      </c>
      <c r="B861" s="6" t="s">
        <v>595</v>
      </c>
      <c r="C861" s="7" t="s">
        <v>481</v>
      </c>
      <c r="D861" s="8" t="s">
        <v>843</v>
      </c>
      <c r="E861" s="8" t="str">
        <f>_xlfn.DISPIMG("ID_2A5C528CEAAB491C9771445EB7B7E83F",1)</f>
        <v>=DISPIMG("ID_2A5C528CEAAB491C9771445EB7B7E83F",1)</v>
      </c>
      <c r="F861" s="8" t="s">
        <v>671</v>
      </c>
      <c r="G861" s="9" t="s">
        <v>672</v>
      </c>
      <c r="H861" s="9" t="s">
        <v>673</v>
      </c>
      <c r="I861" s="10">
        <v>1</v>
      </c>
      <c r="J861" s="10" t="s">
        <v>21</v>
      </c>
      <c r="K861" s="19"/>
      <c r="L861" s="19"/>
      <c r="M861" s="19" t="s">
        <v>844</v>
      </c>
      <c r="N861" s="45"/>
    </row>
    <row r="862" customHeight="1" spans="1:14">
      <c r="A862" s="5">
        <v>2371</v>
      </c>
      <c r="B862" s="6" t="s">
        <v>595</v>
      </c>
      <c r="C862" s="7" t="s">
        <v>768</v>
      </c>
      <c r="D862" s="8" t="s">
        <v>730</v>
      </c>
      <c r="E862" s="8" t="str">
        <f>_xlfn.DISPIMG("ID_6A2ECAC0CC4944B0B68B4858E91F71DC",1)</f>
        <v>=DISPIMG("ID_6A2ECAC0CC4944B0B68B4858E91F71DC",1)</v>
      </c>
      <c r="F862" s="8" t="s">
        <v>731</v>
      </c>
      <c r="G862" s="9" t="s">
        <v>732</v>
      </c>
      <c r="H862" s="9" t="s">
        <v>733</v>
      </c>
      <c r="I862" s="10">
        <v>1</v>
      </c>
      <c r="J862" s="10" t="s">
        <v>21</v>
      </c>
      <c r="K862" s="19"/>
      <c r="L862" s="19"/>
      <c r="M862" s="19" t="s">
        <v>734</v>
      </c>
      <c r="N862" s="45"/>
    </row>
    <row r="863" customHeight="1" spans="1:14">
      <c r="A863" s="5">
        <v>2379</v>
      </c>
      <c r="B863" s="6" t="s">
        <v>595</v>
      </c>
      <c r="C863" s="7" t="s">
        <v>212</v>
      </c>
      <c r="D863" s="8" t="s">
        <v>665</v>
      </c>
      <c r="E863" s="8" t="str">
        <f>_xlfn.DISPIMG("ID_E4E5E260D3FC4E8B8C1E679D0EEF11F1",1)</f>
        <v>=DISPIMG("ID_E4E5E260D3FC4E8B8C1E679D0EEF11F1",1)</v>
      </c>
      <c r="F863" s="8" t="s">
        <v>666</v>
      </c>
      <c r="G863" s="9" t="s">
        <v>667</v>
      </c>
      <c r="H863" s="9" t="s">
        <v>910</v>
      </c>
      <c r="I863" s="10">
        <v>1</v>
      </c>
      <c r="J863" s="10"/>
      <c r="K863" s="19"/>
      <c r="L863" s="19"/>
      <c r="M863" s="19" t="s">
        <v>669</v>
      </c>
      <c r="N863" s="45"/>
    </row>
    <row r="864" customHeight="1" spans="1:14">
      <c r="A864" s="5">
        <v>2380</v>
      </c>
      <c r="B864" s="6" t="s">
        <v>595</v>
      </c>
      <c r="C864" s="7" t="s">
        <v>212</v>
      </c>
      <c r="D864" s="8" t="s">
        <v>719</v>
      </c>
      <c r="E864" s="8" t="str">
        <f>_xlfn.DISPIMG("ID_26544752CC3B4A76A9FE9D2209C7EEB8",1)</f>
        <v>=DISPIMG("ID_26544752CC3B4A76A9FE9D2209C7EEB8",1)</v>
      </c>
      <c r="F864" s="8" t="s">
        <v>786</v>
      </c>
      <c r="G864" s="9" t="s">
        <v>787</v>
      </c>
      <c r="H864" s="9" t="s">
        <v>788</v>
      </c>
      <c r="I864" s="10">
        <v>4</v>
      </c>
      <c r="J864" s="10"/>
      <c r="K864" s="19"/>
      <c r="L864" s="19"/>
      <c r="M864" s="19" t="s">
        <v>789</v>
      </c>
      <c r="N864" s="45"/>
    </row>
    <row r="865" customHeight="1" spans="1:14">
      <c r="A865" s="5">
        <v>2385</v>
      </c>
      <c r="B865" s="6" t="s">
        <v>595</v>
      </c>
      <c r="C865" s="7" t="s">
        <v>608</v>
      </c>
      <c r="D865" s="8" t="s">
        <v>762</v>
      </c>
      <c r="E865" s="8" t="str">
        <f>_xlfn.DISPIMG("ID_3B331E93B1B34028AFF4C816EF980F9B",1)</f>
        <v>=DISPIMG("ID_3B331E93B1B34028AFF4C816EF980F9B",1)</v>
      </c>
      <c r="F865" s="8" t="s">
        <v>763</v>
      </c>
      <c r="G865" s="9" t="s">
        <v>764</v>
      </c>
      <c r="H865" s="9" t="s">
        <v>765</v>
      </c>
      <c r="I865" s="10">
        <v>1</v>
      </c>
      <c r="J865" s="10" t="s">
        <v>21</v>
      </c>
      <c r="K865" s="19"/>
      <c r="L865" s="19"/>
      <c r="M865" s="19" t="s">
        <v>766</v>
      </c>
      <c r="N865" s="45"/>
    </row>
    <row r="866" customHeight="1" spans="1:14">
      <c r="A866" s="5">
        <v>2386</v>
      </c>
      <c r="B866" s="6" t="s">
        <v>595</v>
      </c>
      <c r="C866" s="7" t="s">
        <v>608</v>
      </c>
      <c r="D866" s="8" t="s">
        <v>632</v>
      </c>
      <c r="E866" s="8" t="str">
        <f>_xlfn.DISPIMG("ID_DD388157DF9C4F70B308EAA6E1A704C5",1)</f>
        <v>=DISPIMG("ID_DD388157DF9C4F70B308EAA6E1A704C5",1)</v>
      </c>
      <c r="F866" s="8" t="s">
        <v>636</v>
      </c>
      <c r="G866" s="9" t="s">
        <v>637</v>
      </c>
      <c r="H866" s="9" t="s">
        <v>633</v>
      </c>
      <c r="I866" s="10">
        <v>3</v>
      </c>
      <c r="J866" s="10" t="s">
        <v>21</v>
      </c>
      <c r="K866" s="19"/>
      <c r="L866" s="19"/>
      <c r="M866" s="19" t="s">
        <v>634</v>
      </c>
      <c r="N866" s="45"/>
    </row>
    <row r="867" customHeight="1" spans="1:14">
      <c r="A867" s="5">
        <v>961</v>
      </c>
      <c r="B867" s="6" t="s">
        <v>580</v>
      </c>
      <c r="C867" s="7" t="s">
        <v>768</v>
      </c>
      <c r="D867" s="8" t="s">
        <v>895</v>
      </c>
      <c r="E867" s="8" t="str">
        <f>_xlfn.DISPIMG("ID_8CC92128AEE643338B172B1B8E2E3CE2",1)</f>
        <v>=DISPIMG("ID_8CC92128AEE643338B172B1B8E2E3CE2",1)</v>
      </c>
      <c r="F867" s="8" t="s">
        <v>900</v>
      </c>
      <c r="G867" s="9" t="s">
        <v>901</v>
      </c>
      <c r="H867" s="9" t="s">
        <v>902</v>
      </c>
      <c r="I867" s="10">
        <v>1</v>
      </c>
      <c r="J867" s="10" t="s">
        <v>21</v>
      </c>
      <c r="K867" s="19"/>
      <c r="L867" s="19"/>
      <c r="M867" s="19" t="s">
        <v>903</v>
      </c>
      <c r="N867" s="45"/>
    </row>
    <row r="868" customHeight="1" spans="1:14">
      <c r="A868" s="5">
        <v>2370</v>
      </c>
      <c r="B868" s="6" t="s">
        <v>595</v>
      </c>
      <c r="C868" s="7" t="s">
        <v>768</v>
      </c>
      <c r="D868" s="8" t="s">
        <v>895</v>
      </c>
      <c r="E868" s="8" t="str">
        <f>_xlfn.DISPIMG("ID_93AF80F24AF040D7A0A8E25689E6754C",1)</f>
        <v>=DISPIMG("ID_93AF80F24AF040D7A0A8E25689E6754C",1)</v>
      </c>
      <c r="F868" s="8" t="s">
        <v>900</v>
      </c>
      <c r="G868" s="9" t="s">
        <v>901</v>
      </c>
      <c r="H868" s="9" t="s">
        <v>902</v>
      </c>
      <c r="I868" s="10">
        <v>1</v>
      </c>
      <c r="J868" s="10" t="s">
        <v>21</v>
      </c>
      <c r="K868" s="19"/>
      <c r="L868" s="19"/>
      <c r="M868" s="19" t="s">
        <v>903</v>
      </c>
      <c r="N868" s="45"/>
    </row>
    <row r="869" ht="38" customHeight="1"/>
    <row r="870" ht="41" customHeight="1" spans="1:5">
      <c r="A870" s="25" t="s">
        <v>609</v>
      </c>
      <c r="B870" s="25"/>
      <c r="C870" s="25"/>
      <c r="D870" s="25"/>
      <c r="E870" s="25"/>
    </row>
    <row r="871" ht="41" customHeight="1" spans="1:5">
      <c r="A871" s="25" t="s">
        <v>610</v>
      </c>
      <c r="B871" s="25"/>
      <c r="C871" s="25"/>
      <c r="D871" s="25"/>
      <c r="E871" s="25"/>
    </row>
    <row r="872" ht="41" customHeight="1" spans="1:5">
      <c r="A872" s="25" t="s">
        <v>611</v>
      </c>
      <c r="B872" s="25"/>
      <c r="C872" s="25"/>
      <c r="D872" s="25"/>
      <c r="E872" s="25"/>
    </row>
    <row r="873" ht="41" customHeight="1"/>
    <row r="874" ht="41" customHeight="1"/>
    <row r="875" ht="41" customHeight="1"/>
    <row r="876" ht="41" customHeight="1"/>
    <row r="877" ht="41" customHeight="1"/>
    <row r="878" ht="41" customHeight="1"/>
    <row r="879" ht="41" customHeight="1"/>
    <row r="880" ht="41" customHeight="1"/>
    <row r="881" ht="41" customHeight="1"/>
    <row r="882" ht="41" customHeight="1"/>
    <row r="883" ht="41" customHeight="1"/>
    <row r="884" ht="41" customHeight="1"/>
    <row r="885" ht="41" customHeight="1"/>
    <row r="886" ht="41" customHeight="1"/>
    <row r="887" ht="41" customHeight="1"/>
    <row r="888" ht="41" customHeight="1"/>
    <row r="889" ht="41" customHeight="1"/>
    <row r="890" ht="41" customHeight="1"/>
    <row r="891" ht="41" customHeight="1"/>
    <row r="892" ht="41" customHeight="1"/>
    <row r="893" ht="41" customHeight="1"/>
    <row r="894" ht="41" customHeight="1"/>
    <row r="895" ht="41" customHeight="1"/>
    <row r="896" ht="41" customHeight="1"/>
    <row r="897" ht="41" customHeight="1"/>
    <row r="898" ht="41" customHeight="1"/>
    <row r="899" ht="41" customHeight="1"/>
    <row r="900" ht="41" customHeight="1"/>
    <row r="901" ht="41" customHeight="1"/>
    <row r="902" ht="41" customHeight="1"/>
    <row r="903" ht="41" customHeight="1"/>
    <row r="904" ht="41" customHeight="1"/>
    <row r="905" ht="41" customHeight="1"/>
    <row r="906" ht="41" customHeight="1"/>
    <row r="907" ht="41" customHeight="1"/>
    <row r="908" ht="41" customHeight="1"/>
    <row r="909" ht="41" customHeight="1"/>
    <row r="910" ht="41" customHeight="1"/>
    <row r="911" ht="41" customHeight="1"/>
    <row r="912" ht="41" customHeight="1"/>
    <row r="913" ht="41" customHeight="1"/>
    <row r="914" ht="41" customHeight="1"/>
    <row r="915" ht="41" customHeight="1"/>
    <row r="916" ht="41" customHeight="1"/>
    <row r="917" ht="41" customHeight="1"/>
    <row r="918" ht="41" customHeight="1"/>
    <row r="919" ht="41" customHeight="1"/>
  </sheetData>
  <mergeCells count="8">
    <mergeCell ref="A1:N1"/>
    <mergeCell ref="A843:J843"/>
    <mergeCell ref="M843:N843"/>
    <mergeCell ref="A844:J844"/>
    <mergeCell ref="M844:N844"/>
    <mergeCell ref="A870:E870"/>
    <mergeCell ref="A871:E871"/>
    <mergeCell ref="A872:E872"/>
  </mergeCells>
  <pageMargins left="0.259722222222222" right="0.279861111111111" top="0.349305555555556" bottom="0.339583333333333" header="0.289583333333333" footer="0.139583333333333"/>
  <pageSetup paperSize="9" scale="60" orientation="portrait" horizontalDpi="360" verticalDpi="360"/>
  <headerFooter alignWithMargins="0">
    <oddFooter>&amp;C&amp;10第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5"/>
  <sheetViews>
    <sheetView tabSelected="1" workbookViewId="0">
      <selection activeCell="F2" sqref="F$1:F$1048576"/>
    </sheetView>
  </sheetViews>
  <sheetFormatPr defaultColWidth="8.66666666666667" defaultRowHeight="181" customHeight="1"/>
  <cols>
    <col min="1" max="1" width="6.91666666666667" customWidth="1"/>
    <col min="5" max="5" width="29.5833333333333" customWidth="1"/>
    <col min="6" max="6" width="14.2" customWidth="1"/>
    <col min="9" max="10" width="11.8" style="1" customWidth="1"/>
    <col min="11" max="11" width="30.5" customWidth="1"/>
  </cols>
  <sheetData>
    <row r="1" ht="37" customHeight="1" spans="1:12">
      <c r="A1" s="2" t="s">
        <v>911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4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17" t="s">
        <v>13</v>
      </c>
      <c r="L2" s="4" t="s">
        <v>613</v>
      </c>
    </row>
    <row r="3" customHeight="1" spans="1:18">
      <c r="A3" s="5">
        <v>1</v>
      </c>
      <c r="B3" s="6" t="s">
        <v>912</v>
      </c>
      <c r="C3" s="7" t="s">
        <v>913</v>
      </c>
      <c r="D3" s="8" t="s">
        <v>762</v>
      </c>
      <c r="E3" s="8" t="str">
        <f>_xlfn.DISPIMG("ID_25B6D29308E049C4B79E4B6AEF5EFBB5",1)</f>
        <v>=DISPIMG("ID_25B6D29308E049C4B79E4B6AEF5EFBB5",1)</v>
      </c>
      <c r="F3" s="9" t="s">
        <v>765</v>
      </c>
      <c r="G3" s="10">
        <v>1</v>
      </c>
      <c r="H3" s="10" t="s">
        <v>21</v>
      </c>
      <c r="I3" s="18"/>
      <c r="J3" s="18"/>
      <c r="K3" s="19" t="s">
        <v>766</v>
      </c>
      <c r="L3" s="20"/>
      <c r="R3" t="s">
        <v>914</v>
      </c>
    </row>
    <row r="4" customHeight="1" spans="1:12">
      <c r="A4" s="5">
        <v>2</v>
      </c>
      <c r="B4" s="6" t="s">
        <v>912</v>
      </c>
      <c r="C4" s="7" t="s">
        <v>913</v>
      </c>
      <c r="D4" s="8" t="s">
        <v>632</v>
      </c>
      <c r="E4" s="8" t="str">
        <f>_xlfn.DISPIMG("ID_1D20751EEA264080A39953FE8EC9C673",1)</f>
        <v>=DISPIMG("ID_1D20751EEA264080A39953FE8EC9C673",1)</v>
      </c>
      <c r="F4" s="9" t="s">
        <v>633</v>
      </c>
      <c r="G4" s="10">
        <v>20</v>
      </c>
      <c r="H4" s="10" t="s">
        <v>21</v>
      </c>
      <c r="I4" s="18"/>
      <c r="J4" s="18"/>
      <c r="K4" s="19" t="s">
        <v>634</v>
      </c>
      <c r="L4" s="20"/>
    </row>
    <row r="5" customHeight="1" spans="1:12">
      <c r="A5" s="5">
        <v>3</v>
      </c>
      <c r="B5" s="6" t="s">
        <v>912</v>
      </c>
      <c r="C5" s="7" t="s">
        <v>913</v>
      </c>
      <c r="D5" s="8" t="s">
        <v>690</v>
      </c>
      <c r="E5" s="8" t="str">
        <f>_xlfn.DISPIMG("ID_E4D635D3045F494CB1F31BCA1EFC8966",1)</f>
        <v>=DISPIMG("ID_E4D635D3045F494CB1F31BCA1EFC8966",1)</v>
      </c>
      <c r="F5" s="9" t="s">
        <v>915</v>
      </c>
      <c r="G5" s="10">
        <v>12</v>
      </c>
      <c r="H5" s="10" t="s">
        <v>21</v>
      </c>
      <c r="I5" s="18"/>
      <c r="J5" s="18"/>
      <c r="K5" s="19" t="s">
        <v>916</v>
      </c>
      <c r="L5" s="20"/>
    </row>
    <row r="6" customHeight="1" spans="1:12">
      <c r="A6" s="11">
        <v>4</v>
      </c>
      <c r="B6" s="12" t="s">
        <v>912</v>
      </c>
      <c r="C6" s="13" t="s">
        <v>917</v>
      </c>
      <c r="D6" s="14" t="s">
        <v>880</v>
      </c>
      <c r="E6" s="14" t="str">
        <f>_xlfn.DISPIMG("ID_FEF84112971A49888C7483C386961D8E",1)</f>
        <v>=DISPIMG("ID_FEF84112971A49888C7483C386961D8E",1)</v>
      </c>
      <c r="F6" s="15" t="s">
        <v>883</v>
      </c>
      <c r="G6" s="16">
        <v>1</v>
      </c>
      <c r="H6" s="16" t="s">
        <v>21</v>
      </c>
      <c r="I6" s="21"/>
      <c r="J6" s="21"/>
      <c r="K6" s="22" t="s">
        <v>918</v>
      </c>
      <c r="L6" s="23"/>
    </row>
    <row r="7" customHeight="1" spans="1:12">
      <c r="A7" s="11">
        <v>5</v>
      </c>
      <c r="B7" s="12" t="s">
        <v>912</v>
      </c>
      <c r="C7" s="13" t="s">
        <v>917</v>
      </c>
      <c r="D7" s="14" t="s">
        <v>762</v>
      </c>
      <c r="E7" s="8" t="str">
        <f>_xlfn.DISPIMG("ID_CCB835ED78C749C9B1E623466DE44476",1)</f>
        <v>=DISPIMG("ID_CCB835ED78C749C9B1E623466DE44476",1)</v>
      </c>
      <c r="F7" s="15" t="s">
        <v>765</v>
      </c>
      <c r="G7" s="16">
        <v>1</v>
      </c>
      <c r="H7" s="16" t="s">
        <v>21</v>
      </c>
      <c r="I7" s="21"/>
      <c r="J7" s="21"/>
      <c r="K7" s="22" t="s">
        <v>919</v>
      </c>
      <c r="L7" s="23"/>
    </row>
    <row r="8" customHeight="1" spans="1:12">
      <c r="A8" s="11">
        <v>6</v>
      </c>
      <c r="B8" s="12" t="s">
        <v>912</v>
      </c>
      <c r="C8" s="13" t="s">
        <v>917</v>
      </c>
      <c r="D8" s="14" t="s">
        <v>632</v>
      </c>
      <c r="E8" s="8" t="str">
        <f>_xlfn.DISPIMG("ID_1D20751EEA264080A39953FE8EC9C673",1)</f>
        <v>=DISPIMG("ID_1D20751EEA264080A39953FE8EC9C673",1)</v>
      </c>
      <c r="F8" s="9" t="s">
        <v>633</v>
      </c>
      <c r="G8" s="16">
        <v>7</v>
      </c>
      <c r="H8" s="16" t="s">
        <v>21</v>
      </c>
      <c r="I8" s="18"/>
      <c r="J8" s="18"/>
      <c r="K8" s="19" t="s">
        <v>920</v>
      </c>
      <c r="L8" s="23"/>
    </row>
    <row r="9" customHeight="1" spans="1:12">
      <c r="A9" s="11">
        <v>7</v>
      </c>
      <c r="B9" s="12" t="s">
        <v>912</v>
      </c>
      <c r="C9" s="13" t="s">
        <v>921</v>
      </c>
      <c r="D9" s="14" t="s">
        <v>880</v>
      </c>
      <c r="E9" s="14" t="str">
        <f>_xlfn.DISPIMG("ID_30EB22A3CC394AC0AD8ACAE84F321C3E",1)</f>
        <v>=DISPIMG("ID_30EB22A3CC394AC0AD8ACAE84F321C3E",1)</v>
      </c>
      <c r="F9" s="15" t="s">
        <v>883</v>
      </c>
      <c r="G9" s="16">
        <v>1</v>
      </c>
      <c r="H9" s="16" t="s">
        <v>21</v>
      </c>
      <c r="I9" s="21"/>
      <c r="J9" s="21"/>
      <c r="K9" s="22" t="s">
        <v>918</v>
      </c>
      <c r="L9" s="23"/>
    </row>
    <row r="10" customHeight="1" spans="1:12">
      <c r="A10" s="11">
        <v>8</v>
      </c>
      <c r="B10" s="12" t="s">
        <v>912</v>
      </c>
      <c r="C10" s="13" t="s">
        <v>921</v>
      </c>
      <c r="D10" s="14" t="s">
        <v>762</v>
      </c>
      <c r="E10" s="8" t="str">
        <f>_xlfn.DISPIMG("ID_CCB835ED78C749C9B1E623466DE44476",1)</f>
        <v>=DISPIMG("ID_CCB835ED78C749C9B1E623466DE44476",1)</v>
      </c>
      <c r="F10" s="15" t="s">
        <v>765</v>
      </c>
      <c r="G10" s="10">
        <v>1</v>
      </c>
      <c r="H10" s="16" t="s">
        <v>21</v>
      </c>
      <c r="I10" s="21"/>
      <c r="J10" s="21"/>
      <c r="K10" s="22" t="s">
        <v>919</v>
      </c>
      <c r="L10" s="20"/>
    </row>
    <row r="11" customHeight="1" spans="1:12">
      <c r="A11" s="11">
        <v>9</v>
      </c>
      <c r="B11" s="6" t="s">
        <v>912</v>
      </c>
      <c r="C11" s="7" t="s">
        <v>921</v>
      </c>
      <c r="D11" s="8" t="s">
        <v>632</v>
      </c>
      <c r="E11" s="8" t="str">
        <f>_xlfn.DISPIMG("ID_1D20751EEA264080A39953FE8EC9C673",1)</f>
        <v>=DISPIMG("ID_1D20751EEA264080A39953FE8EC9C673",1)</v>
      </c>
      <c r="F11" s="9" t="s">
        <v>633</v>
      </c>
      <c r="G11" s="10">
        <v>9</v>
      </c>
      <c r="H11" s="16" t="s">
        <v>21</v>
      </c>
      <c r="I11" s="18"/>
      <c r="J11" s="18"/>
      <c r="K11" s="19" t="s">
        <v>920</v>
      </c>
      <c r="L11" s="20"/>
    </row>
    <row r="12" customHeight="1" spans="1:12">
      <c r="A12" s="5">
        <v>10</v>
      </c>
      <c r="B12" s="6" t="s">
        <v>912</v>
      </c>
      <c r="C12" s="7" t="s">
        <v>922</v>
      </c>
      <c r="D12" s="8" t="s">
        <v>690</v>
      </c>
      <c r="E12" s="8" t="str">
        <f>_xlfn.DISPIMG("ID_511A79CFF3A14491870A1CA935AE5EB6",1)</f>
        <v>=DISPIMG("ID_511A79CFF3A14491870A1CA935AE5EB6",1)</v>
      </c>
      <c r="F12" s="9" t="s">
        <v>915</v>
      </c>
      <c r="G12" s="10">
        <v>7</v>
      </c>
      <c r="H12" s="10" t="s">
        <v>21</v>
      </c>
      <c r="I12" s="18"/>
      <c r="J12" s="18"/>
      <c r="K12" s="19" t="s">
        <v>916</v>
      </c>
      <c r="L12" s="20"/>
    </row>
    <row r="13" customHeight="1" spans="1:12">
      <c r="A13" s="5">
        <v>11</v>
      </c>
      <c r="B13" s="6" t="s">
        <v>912</v>
      </c>
      <c r="C13" s="7" t="s">
        <v>923</v>
      </c>
      <c r="D13" s="8" t="s">
        <v>762</v>
      </c>
      <c r="E13" s="8" t="str">
        <f>_xlfn.DISPIMG("ID_CCB835ED78C749C9B1E623466DE44476",1)</f>
        <v>=DISPIMG("ID_CCB835ED78C749C9B1E623466DE44476",1)</v>
      </c>
      <c r="F13" s="9" t="s">
        <v>765</v>
      </c>
      <c r="G13" s="10">
        <v>1</v>
      </c>
      <c r="H13" s="10" t="s">
        <v>21</v>
      </c>
      <c r="I13" s="18"/>
      <c r="J13" s="18"/>
      <c r="K13" s="19" t="s">
        <v>919</v>
      </c>
      <c r="L13" s="20"/>
    </row>
    <row r="14" customHeight="1" spans="1:12">
      <c r="A14" s="5">
        <v>12</v>
      </c>
      <c r="B14" s="6" t="s">
        <v>912</v>
      </c>
      <c r="C14" s="7" t="s">
        <v>923</v>
      </c>
      <c r="D14" s="8" t="s">
        <v>632</v>
      </c>
      <c r="E14" s="8" t="str">
        <f>_xlfn.DISPIMG("ID_5AACFBF5FD294891B53880B5BA2F7AD3",1)</f>
        <v>=DISPIMG("ID_5AACFBF5FD294891B53880B5BA2F7AD3",1)</v>
      </c>
      <c r="F14" s="9" t="s">
        <v>633</v>
      </c>
      <c r="G14" s="10">
        <v>18</v>
      </c>
      <c r="H14" s="10" t="s">
        <v>21</v>
      </c>
      <c r="I14" s="18"/>
      <c r="J14" s="18"/>
      <c r="K14" s="19" t="s">
        <v>920</v>
      </c>
      <c r="L14" s="20"/>
    </row>
    <row r="15" customHeight="1" spans="1:12">
      <c r="A15" s="5">
        <v>13</v>
      </c>
      <c r="B15" s="6" t="s">
        <v>912</v>
      </c>
      <c r="C15" s="7" t="s">
        <v>924</v>
      </c>
      <c r="D15" s="8" t="s">
        <v>632</v>
      </c>
      <c r="E15" s="8" t="str">
        <f>_xlfn.DISPIMG("ID_5AACFBF5FD294891B53880B5BA2F7AD3",1)</f>
        <v>=DISPIMG("ID_5AACFBF5FD294891B53880B5BA2F7AD3",1)</v>
      </c>
      <c r="F15" s="9" t="s">
        <v>633</v>
      </c>
      <c r="G15" s="10">
        <v>1</v>
      </c>
      <c r="H15" s="10" t="s">
        <v>21</v>
      </c>
      <c r="I15" s="18"/>
      <c r="J15" s="18"/>
      <c r="K15" s="19" t="s">
        <v>920</v>
      </c>
      <c r="L15" s="20"/>
    </row>
    <row r="16" customHeight="1" spans="1:12">
      <c r="A16" s="5">
        <v>14</v>
      </c>
      <c r="B16" s="6" t="s">
        <v>912</v>
      </c>
      <c r="C16" s="7" t="s">
        <v>925</v>
      </c>
      <c r="D16" s="8" t="s">
        <v>665</v>
      </c>
      <c r="E16" s="8" t="str">
        <f>_xlfn.DISPIMG("ID_32C093FEF5184E4D8FA7D8807F924A90",1)</f>
        <v>=DISPIMG("ID_32C093FEF5184E4D8FA7D8807F924A90",1)</v>
      </c>
      <c r="F16" s="9" t="s">
        <v>926</v>
      </c>
      <c r="G16" s="10">
        <v>1</v>
      </c>
      <c r="H16" s="10"/>
      <c r="I16" s="18"/>
      <c r="J16" s="18"/>
      <c r="K16" s="19" t="s">
        <v>669</v>
      </c>
      <c r="L16" s="20"/>
    </row>
    <row r="17" customHeight="1" spans="1:12">
      <c r="A17" s="5">
        <v>15</v>
      </c>
      <c r="B17" s="6" t="s">
        <v>912</v>
      </c>
      <c r="C17" s="7" t="s">
        <v>927</v>
      </c>
      <c r="D17" s="8" t="s">
        <v>762</v>
      </c>
      <c r="E17" s="8" t="str">
        <f>_xlfn.DISPIMG("ID_72BF8E8FA5FA4169A13866420E825D53",1)</f>
        <v>=DISPIMG("ID_72BF8E8FA5FA4169A13866420E825D53",1)</v>
      </c>
      <c r="F17" s="9" t="s">
        <v>765</v>
      </c>
      <c r="G17" s="10">
        <v>2</v>
      </c>
      <c r="H17" s="10" t="s">
        <v>21</v>
      </c>
      <c r="I17" s="18"/>
      <c r="J17" s="18"/>
      <c r="K17" s="19" t="s">
        <v>766</v>
      </c>
      <c r="L17" s="20"/>
    </row>
    <row r="18" customHeight="1" spans="1:12">
      <c r="A18" s="5">
        <v>16</v>
      </c>
      <c r="B18" s="6" t="s">
        <v>912</v>
      </c>
      <c r="C18" s="7" t="s">
        <v>927</v>
      </c>
      <c r="D18" s="8" t="s">
        <v>632</v>
      </c>
      <c r="E18" s="8" t="str">
        <f>_xlfn.DISPIMG("ID_20DF3AA00B4B46528BC9B63146B47E8B",1)</f>
        <v>=DISPIMG("ID_20DF3AA00B4B46528BC9B63146B47E8B",1)</v>
      </c>
      <c r="F18" s="9" t="s">
        <v>633</v>
      </c>
      <c r="G18" s="10">
        <v>31</v>
      </c>
      <c r="H18" s="10" t="s">
        <v>21</v>
      </c>
      <c r="I18" s="18"/>
      <c r="J18" s="18"/>
      <c r="K18" s="19" t="s">
        <v>634</v>
      </c>
      <c r="L18" s="20"/>
    </row>
    <row r="19" customHeight="1" spans="1:12">
      <c r="A19" s="5">
        <v>17</v>
      </c>
      <c r="B19" s="6" t="s">
        <v>912</v>
      </c>
      <c r="C19" s="7" t="s">
        <v>928</v>
      </c>
      <c r="D19" s="8" t="s">
        <v>929</v>
      </c>
      <c r="E19" s="8" t="str">
        <f>_xlfn.DISPIMG("ID_A05743044F504B85B539F791F1386BB3",1)</f>
        <v>=DISPIMG("ID_A05743044F504B85B539F791F1386BB3",1)</v>
      </c>
      <c r="F19" s="9" t="s">
        <v>930</v>
      </c>
      <c r="G19" s="10">
        <v>8</v>
      </c>
      <c r="H19" s="10" t="s">
        <v>21</v>
      </c>
      <c r="I19" s="18"/>
      <c r="J19" s="18"/>
      <c r="K19" s="19" t="s">
        <v>931</v>
      </c>
      <c r="L19" s="20"/>
    </row>
    <row r="20" customHeight="1" spans="1:12">
      <c r="A20" s="5">
        <v>18</v>
      </c>
      <c r="B20" s="6" t="s">
        <v>912</v>
      </c>
      <c r="C20" s="7" t="s">
        <v>932</v>
      </c>
      <c r="D20" s="8" t="s">
        <v>632</v>
      </c>
      <c r="E20" s="8" t="str">
        <f>_xlfn.DISPIMG("ID_20DF3AA00B4B46528BC9B63146B47E8B",1)</f>
        <v>=DISPIMG("ID_20DF3AA00B4B46528BC9B63146B47E8B",1)</v>
      </c>
      <c r="F20" s="9" t="s">
        <v>633</v>
      </c>
      <c r="G20" s="10">
        <v>6</v>
      </c>
      <c r="H20" s="10" t="s">
        <v>21</v>
      </c>
      <c r="I20" s="18"/>
      <c r="J20" s="18"/>
      <c r="K20" s="19" t="s">
        <v>634</v>
      </c>
      <c r="L20" s="20"/>
    </row>
    <row r="21" customHeight="1" spans="1:12">
      <c r="A21" s="5">
        <v>19</v>
      </c>
      <c r="B21" s="6" t="s">
        <v>912</v>
      </c>
      <c r="C21" s="7" t="s">
        <v>933</v>
      </c>
      <c r="D21" s="8" t="s">
        <v>762</v>
      </c>
      <c r="E21" s="8" t="str">
        <f>_xlfn.DISPIMG("ID_17BAE8BF26BC400299D68B93AD081915",1)</f>
        <v>=DISPIMG("ID_17BAE8BF26BC400299D68B93AD081915",1)</v>
      </c>
      <c r="F21" s="9" t="s">
        <v>765</v>
      </c>
      <c r="G21" s="10">
        <v>1</v>
      </c>
      <c r="H21" s="10" t="s">
        <v>21</v>
      </c>
      <c r="I21" s="18"/>
      <c r="J21" s="18"/>
      <c r="K21" s="19" t="s">
        <v>766</v>
      </c>
      <c r="L21" s="20"/>
    </row>
    <row r="22" customHeight="1" spans="1:12">
      <c r="A22" s="5">
        <v>20</v>
      </c>
      <c r="B22" s="6" t="s">
        <v>912</v>
      </c>
      <c r="C22" s="7" t="s">
        <v>933</v>
      </c>
      <c r="D22" s="8" t="s">
        <v>632</v>
      </c>
      <c r="E22" s="8" t="str">
        <f>_xlfn.DISPIMG("ID_D3371FC99E19480C94E96EF85CABD605",1)</f>
        <v>=DISPIMG("ID_D3371FC99E19480C94E96EF85CABD605",1)</v>
      </c>
      <c r="F22" s="9" t="s">
        <v>633</v>
      </c>
      <c r="G22" s="10">
        <v>18</v>
      </c>
      <c r="H22" s="10" t="s">
        <v>21</v>
      </c>
      <c r="I22" s="18"/>
      <c r="J22" s="18"/>
      <c r="K22" s="19" t="s">
        <v>634</v>
      </c>
      <c r="L22" s="20"/>
    </row>
    <row r="23" customHeight="1" spans="1:12">
      <c r="A23" s="5">
        <v>21</v>
      </c>
      <c r="B23" s="6" t="s">
        <v>912</v>
      </c>
      <c r="C23" s="7" t="s">
        <v>934</v>
      </c>
      <c r="D23" s="8" t="s">
        <v>762</v>
      </c>
      <c r="E23" s="8" t="str">
        <f>_xlfn.DISPIMG("ID_9C25FFE4D8E949FEAD83BD20A5078C6B",1)</f>
        <v>=DISPIMG("ID_9C25FFE4D8E949FEAD83BD20A5078C6B",1)</v>
      </c>
      <c r="F23" s="9" t="s">
        <v>765</v>
      </c>
      <c r="G23" s="10">
        <v>1</v>
      </c>
      <c r="H23" s="10" t="s">
        <v>21</v>
      </c>
      <c r="I23" s="18"/>
      <c r="J23" s="18"/>
      <c r="K23" s="19" t="s">
        <v>766</v>
      </c>
      <c r="L23" s="20"/>
    </row>
    <row r="24" customHeight="1" spans="1:12">
      <c r="A24" s="5">
        <v>22</v>
      </c>
      <c r="B24" s="6" t="s">
        <v>912</v>
      </c>
      <c r="C24" s="7" t="s">
        <v>934</v>
      </c>
      <c r="D24" s="8" t="s">
        <v>632</v>
      </c>
      <c r="E24" s="8" t="str">
        <f>_xlfn.DISPIMG("ID_21F6B310289D4EF6ACBAAB3591700DB4",1)</f>
        <v>=DISPIMG("ID_21F6B310289D4EF6ACBAAB3591700DB4",1)</v>
      </c>
      <c r="F24" s="9" t="s">
        <v>633</v>
      </c>
      <c r="G24" s="10">
        <v>19</v>
      </c>
      <c r="H24" s="10" t="s">
        <v>21</v>
      </c>
      <c r="I24" s="18"/>
      <c r="J24" s="18"/>
      <c r="K24" s="19" t="s">
        <v>634</v>
      </c>
      <c r="L24" s="20"/>
    </row>
    <row r="25" customHeight="1" spans="1:12">
      <c r="A25" s="5">
        <v>23</v>
      </c>
      <c r="B25" s="6" t="s">
        <v>912</v>
      </c>
      <c r="C25" s="7" t="s">
        <v>935</v>
      </c>
      <c r="D25" s="8" t="s">
        <v>843</v>
      </c>
      <c r="E25" s="8" t="str">
        <f>_xlfn.DISPIMG("ID_18582D1C444C4DBB8DD3E4EFB593F333",1)</f>
        <v>=DISPIMG("ID_18582D1C444C4DBB8DD3E4EFB593F333",1)</v>
      </c>
      <c r="F25" s="9" t="s">
        <v>673</v>
      </c>
      <c r="G25" s="10">
        <v>1</v>
      </c>
      <c r="H25" s="10" t="s">
        <v>21</v>
      </c>
      <c r="I25" s="18"/>
      <c r="J25" s="18"/>
      <c r="K25" s="19" t="s">
        <v>844</v>
      </c>
      <c r="L25" s="20"/>
    </row>
    <row r="26" customHeight="1" spans="1:12">
      <c r="A26" s="5">
        <v>24</v>
      </c>
      <c r="B26" s="6" t="s">
        <v>912</v>
      </c>
      <c r="C26" s="7" t="s">
        <v>936</v>
      </c>
      <c r="D26" s="8" t="s">
        <v>762</v>
      </c>
      <c r="E26" s="8" t="str">
        <f>_xlfn.DISPIMG("ID_B575C1042F344E85AF18EE5DD5C17EE0",1)</f>
        <v>=DISPIMG("ID_B575C1042F344E85AF18EE5DD5C17EE0",1)</v>
      </c>
      <c r="F26" s="9" t="s">
        <v>765</v>
      </c>
      <c r="G26" s="10">
        <v>1</v>
      </c>
      <c r="H26" s="10" t="s">
        <v>21</v>
      </c>
      <c r="I26" s="18"/>
      <c r="J26" s="18"/>
      <c r="K26" s="19" t="s">
        <v>766</v>
      </c>
      <c r="L26" s="20"/>
    </row>
    <row r="27" customHeight="1" spans="1:12">
      <c r="A27" s="5">
        <v>25</v>
      </c>
      <c r="B27" s="6" t="s">
        <v>912</v>
      </c>
      <c r="C27" s="7" t="s">
        <v>936</v>
      </c>
      <c r="D27" s="8" t="s">
        <v>632</v>
      </c>
      <c r="E27" s="8" t="str">
        <f>_xlfn.DISPIMG("ID_A42629D4E0B64EA8A0A86AA91BF797B6",1)</f>
        <v>=DISPIMG("ID_A42629D4E0B64EA8A0A86AA91BF797B6",1)</v>
      </c>
      <c r="F27" s="9" t="s">
        <v>633</v>
      </c>
      <c r="G27" s="10">
        <v>7</v>
      </c>
      <c r="H27" s="10" t="s">
        <v>21</v>
      </c>
      <c r="I27" s="18"/>
      <c r="J27" s="18"/>
      <c r="K27" s="19" t="s">
        <v>634</v>
      </c>
      <c r="L27" s="20"/>
    </row>
    <row r="28" customHeight="1" spans="1:12">
      <c r="A28" s="5">
        <v>26</v>
      </c>
      <c r="B28" s="6" t="s">
        <v>912</v>
      </c>
      <c r="C28" s="7" t="s">
        <v>937</v>
      </c>
      <c r="D28" s="8" t="s">
        <v>762</v>
      </c>
      <c r="E28" s="8" t="str">
        <f>_xlfn.DISPIMG("ID_80C11B3054B6469DA3DDA06C6555F7A3",1)</f>
        <v>=DISPIMG("ID_80C11B3054B6469DA3DDA06C6555F7A3",1)</v>
      </c>
      <c r="F28" s="9" t="s">
        <v>765</v>
      </c>
      <c r="G28" s="10">
        <v>1</v>
      </c>
      <c r="H28" s="10" t="s">
        <v>21</v>
      </c>
      <c r="I28" s="18"/>
      <c r="J28" s="18"/>
      <c r="K28" s="19" t="s">
        <v>766</v>
      </c>
      <c r="L28" s="20"/>
    </row>
    <row r="29" customHeight="1" spans="1:12">
      <c r="A29" s="5">
        <v>27</v>
      </c>
      <c r="B29" s="6" t="s">
        <v>912</v>
      </c>
      <c r="C29" s="7" t="s">
        <v>937</v>
      </c>
      <c r="D29" s="8" t="s">
        <v>632</v>
      </c>
      <c r="E29" s="8" t="str">
        <f>_xlfn.DISPIMG("ID_73CD46B8434B46AEB65191ABA55BA2BE",1)</f>
        <v>=DISPIMG("ID_73CD46B8434B46AEB65191ABA55BA2BE",1)</v>
      </c>
      <c r="F29" s="9" t="s">
        <v>633</v>
      </c>
      <c r="G29" s="10">
        <v>20</v>
      </c>
      <c r="H29" s="10" t="s">
        <v>21</v>
      </c>
      <c r="I29" s="18"/>
      <c r="J29" s="18"/>
      <c r="K29" s="19" t="s">
        <v>634</v>
      </c>
      <c r="L29" s="20"/>
    </row>
    <row r="30" customHeight="1" spans="1:12">
      <c r="A30" s="5">
        <v>28</v>
      </c>
      <c r="B30" s="6" t="s">
        <v>912</v>
      </c>
      <c r="C30" s="7" t="s">
        <v>938</v>
      </c>
      <c r="D30" s="8" t="s">
        <v>762</v>
      </c>
      <c r="E30" s="8" t="str">
        <f>_xlfn.DISPIMG("ID_CBE602CA66A04869A907A8662CED2140",1)</f>
        <v>=DISPIMG("ID_CBE602CA66A04869A907A8662CED2140",1)</v>
      </c>
      <c r="F30" s="9" t="s">
        <v>765</v>
      </c>
      <c r="G30" s="10">
        <v>1</v>
      </c>
      <c r="H30" s="10" t="s">
        <v>21</v>
      </c>
      <c r="I30" s="18"/>
      <c r="J30" s="18"/>
      <c r="K30" s="19" t="s">
        <v>766</v>
      </c>
      <c r="L30" s="20"/>
    </row>
    <row r="31" customHeight="1" spans="1:12">
      <c r="A31" s="5">
        <v>29</v>
      </c>
      <c r="B31" s="6" t="s">
        <v>912</v>
      </c>
      <c r="C31" s="7" t="s">
        <v>938</v>
      </c>
      <c r="D31" s="8" t="s">
        <v>632</v>
      </c>
      <c r="E31" s="8" t="str">
        <f>_xlfn.DISPIMG("ID_C3BEDBDC8A3748CEAC01D61099D86D68",1)</f>
        <v>=DISPIMG("ID_C3BEDBDC8A3748CEAC01D61099D86D68",1)</v>
      </c>
      <c r="F31" s="9" t="s">
        <v>633</v>
      </c>
      <c r="G31" s="10">
        <v>18</v>
      </c>
      <c r="H31" s="10" t="s">
        <v>21</v>
      </c>
      <c r="I31" s="18"/>
      <c r="J31" s="18"/>
      <c r="K31" s="19" t="s">
        <v>634</v>
      </c>
      <c r="L31" s="20"/>
    </row>
    <row r="32" customHeight="1" spans="1:12">
      <c r="A32" s="5">
        <v>30</v>
      </c>
      <c r="B32" s="6" t="s">
        <v>912</v>
      </c>
      <c r="C32" s="7" t="s">
        <v>939</v>
      </c>
      <c r="D32" s="8" t="s">
        <v>843</v>
      </c>
      <c r="E32" s="8" t="str">
        <f>_xlfn.DISPIMG("ID_F0A95ECC4B7A4995ACBD75764014FCEE",1)</f>
        <v>=DISPIMG("ID_F0A95ECC4B7A4995ACBD75764014FCEE",1)</v>
      </c>
      <c r="F32" s="9" t="s">
        <v>673</v>
      </c>
      <c r="G32" s="10">
        <v>1</v>
      </c>
      <c r="H32" s="10" t="s">
        <v>21</v>
      </c>
      <c r="I32" s="18"/>
      <c r="J32" s="18"/>
      <c r="K32" s="19" t="s">
        <v>844</v>
      </c>
      <c r="L32" s="20"/>
    </row>
    <row r="33" customHeight="1" spans="1:12">
      <c r="A33" s="5">
        <v>31</v>
      </c>
      <c r="B33" s="6" t="s">
        <v>912</v>
      </c>
      <c r="C33" s="7" t="s">
        <v>940</v>
      </c>
      <c r="D33" s="8" t="s">
        <v>762</v>
      </c>
      <c r="E33" s="8" t="str">
        <f>_xlfn.DISPIMG("ID_68C37BB58E50442AB6C9C879C1C4D3C1",1)</f>
        <v>=DISPIMG("ID_68C37BB58E50442AB6C9C879C1C4D3C1",1)</v>
      </c>
      <c r="F33" s="9" t="s">
        <v>765</v>
      </c>
      <c r="G33" s="10">
        <v>1</v>
      </c>
      <c r="H33" s="10" t="s">
        <v>21</v>
      </c>
      <c r="I33" s="18"/>
      <c r="J33" s="18"/>
      <c r="K33" s="19" t="s">
        <v>766</v>
      </c>
      <c r="L33" s="20"/>
    </row>
    <row r="34" customHeight="1" spans="1:12">
      <c r="A34" s="5">
        <v>32</v>
      </c>
      <c r="B34" s="6" t="s">
        <v>912</v>
      </c>
      <c r="C34" s="7" t="s">
        <v>940</v>
      </c>
      <c r="D34" s="8" t="s">
        <v>632</v>
      </c>
      <c r="E34" s="8" t="str">
        <f>_xlfn.DISPIMG("ID_3F05458AD41F4ECEA49C7736D9DA4A20",1)</f>
        <v>=DISPIMG("ID_3F05458AD41F4ECEA49C7736D9DA4A20",1)</v>
      </c>
      <c r="F34" s="9" t="s">
        <v>633</v>
      </c>
      <c r="G34" s="10">
        <v>20</v>
      </c>
      <c r="H34" s="10" t="s">
        <v>21</v>
      </c>
      <c r="I34" s="18"/>
      <c r="J34" s="18"/>
      <c r="K34" s="19" t="s">
        <v>634</v>
      </c>
      <c r="L34" s="20"/>
    </row>
    <row r="35" customHeight="1" spans="1:12">
      <c r="A35" s="5">
        <v>33</v>
      </c>
      <c r="B35" s="6" t="s">
        <v>912</v>
      </c>
      <c r="C35" s="7" t="s">
        <v>941</v>
      </c>
      <c r="D35" s="8" t="s">
        <v>632</v>
      </c>
      <c r="E35" s="8" t="str">
        <f>_xlfn.DISPIMG("ID_F0793F3FBCC64AAC8AFE2643165E24AE",1)</f>
        <v>=DISPIMG("ID_F0793F3FBCC64AAC8AFE2643165E24AE",1)</v>
      </c>
      <c r="F35" s="9" t="s">
        <v>633</v>
      </c>
      <c r="G35" s="10">
        <v>1</v>
      </c>
      <c r="H35" s="10" t="s">
        <v>21</v>
      </c>
      <c r="I35" s="18"/>
      <c r="J35" s="18"/>
      <c r="K35" s="19" t="s">
        <v>634</v>
      </c>
      <c r="L35" s="20"/>
    </row>
    <row r="36" customHeight="1" spans="1:12">
      <c r="A36" s="5">
        <v>34</v>
      </c>
      <c r="B36" s="6" t="s">
        <v>912</v>
      </c>
      <c r="C36" s="7" t="s">
        <v>942</v>
      </c>
      <c r="D36" s="8" t="s">
        <v>762</v>
      </c>
      <c r="E36" s="8" t="str">
        <f>_xlfn.DISPIMG("ID_82A7AF00385E44DA9E47CF1B57DD318A",1)</f>
        <v>=DISPIMG("ID_82A7AF00385E44DA9E47CF1B57DD318A",1)</v>
      </c>
      <c r="F36" s="9" t="s">
        <v>765</v>
      </c>
      <c r="G36" s="10">
        <v>1</v>
      </c>
      <c r="H36" s="10" t="s">
        <v>21</v>
      </c>
      <c r="I36" s="18"/>
      <c r="J36" s="18"/>
      <c r="K36" s="19" t="s">
        <v>766</v>
      </c>
      <c r="L36" s="20"/>
    </row>
    <row r="37" customHeight="1" spans="1:12">
      <c r="A37" s="5">
        <v>35</v>
      </c>
      <c r="B37" s="6" t="s">
        <v>912</v>
      </c>
      <c r="C37" s="7" t="s">
        <v>942</v>
      </c>
      <c r="D37" s="8" t="s">
        <v>632</v>
      </c>
      <c r="E37" s="8" t="str">
        <f>_xlfn.DISPIMG("ID_F76AE89A5358443BB55181986C17D590",1)</f>
        <v>=DISPIMG("ID_F76AE89A5358443BB55181986C17D590",1)</v>
      </c>
      <c r="F37" s="9" t="s">
        <v>633</v>
      </c>
      <c r="G37" s="10">
        <v>22</v>
      </c>
      <c r="H37" s="10" t="s">
        <v>21</v>
      </c>
      <c r="I37" s="18"/>
      <c r="J37" s="18"/>
      <c r="K37" s="19" t="s">
        <v>634</v>
      </c>
      <c r="L37" s="20"/>
    </row>
    <row r="38" customHeight="1" spans="1:12">
      <c r="A38" s="5">
        <v>36</v>
      </c>
      <c r="B38" s="6" t="s">
        <v>912</v>
      </c>
      <c r="C38" s="7" t="s">
        <v>943</v>
      </c>
      <c r="D38" s="8" t="s">
        <v>762</v>
      </c>
      <c r="E38" s="8" t="str">
        <f>_xlfn.DISPIMG("ID_9C1FB5D542BA41218C83B74D8BCCF3A5",1)</f>
        <v>=DISPIMG("ID_9C1FB5D542BA41218C83B74D8BCCF3A5",1)</v>
      </c>
      <c r="F38" s="9" t="s">
        <v>765</v>
      </c>
      <c r="G38" s="10">
        <v>1</v>
      </c>
      <c r="H38" s="10" t="s">
        <v>21</v>
      </c>
      <c r="I38" s="18"/>
      <c r="J38" s="18"/>
      <c r="K38" s="19" t="s">
        <v>766</v>
      </c>
      <c r="L38" s="20"/>
    </row>
    <row r="39" customHeight="1" spans="1:12">
      <c r="A39" s="5">
        <v>37</v>
      </c>
      <c r="B39" s="6" t="s">
        <v>912</v>
      </c>
      <c r="C39" s="7" t="s">
        <v>943</v>
      </c>
      <c r="D39" s="8" t="s">
        <v>632</v>
      </c>
      <c r="E39" s="8" t="str">
        <f>_xlfn.DISPIMG("ID_6BB9556E9B6744C1BE0AB5209A97384C",1)</f>
        <v>=DISPIMG("ID_6BB9556E9B6744C1BE0AB5209A97384C",1)</v>
      </c>
      <c r="F39" s="9" t="s">
        <v>633</v>
      </c>
      <c r="G39" s="10">
        <v>16</v>
      </c>
      <c r="H39" s="10" t="s">
        <v>21</v>
      </c>
      <c r="I39" s="18"/>
      <c r="J39" s="18"/>
      <c r="K39" s="19" t="s">
        <v>634</v>
      </c>
      <c r="L39" s="20"/>
    </row>
    <row r="40" customHeight="1" spans="1:12">
      <c r="A40" s="5">
        <v>38</v>
      </c>
      <c r="B40" s="6" t="s">
        <v>912</v>
      </c>
      <c r="C40" s="7" t="s">
        <v>944</v>
      </c>
      <c r="D40" s="8" t="s">
        <v>665</v>
      </c>
      <c r="E40" s="8" t="str">
        <f>_xlfn.DISPIMG("ID_4660649D39F74E969BD86A92304B6AA3",1)</f>
        <v>=DISPIMG("ID_4660649D39F74E969BD86A92304B6AA3",1)</v>
      </c>
      <c r="F40" s="9" t="s">
        <v>945</v>
      </c>
      <c r="G40" s="10">
        <v>1</v>
      </c>
      <c r="H40" s="10" t="s">
        <v>21</v>
      </c>
      <c r="I40" s="18"/>
      <c r="J40" s="18"/>
      <c r="K40" s="19" t="s">
        <v>669</v>
      </c>
      <c r="L40" s="20"/>
    </row>
    <row r="41" customHeight="1" spans="1:12">
      <c r="A41" s="5">
        <v>39</v>
      </c>
      <c r="B41" s="6" t="s">
        <v>912</v>
      </c>
      <c r="C41" s="7" t="s">
        <v>944</v>
      </c>
      <c r="D41" s="8" t="s">
        <v>719</v>
      </c>
      <c r="E41" s="8" t="str">
        <f>_xlfn.DISPIMG("ID_9409D302C07E4A11B2E2E9B36F699D64",1)</f>
        <v>=DISPIMG("ID_9409D302C07E4A11B2E2E9B36F699D64",1)</v>
      </c>
      <c r="F41" s="9" t="s">
        <v>788</v>
      </c>
      <c r="G41" s="10">
        <v>1</v>
      </c>
      <c r="H41" s="10" t="s">
        <v>21</v>
      </c>
      <c r="I41" s="18"/>
      <c r="J41" s="18"/>
      <c r="K41" s="19" t="s">
        <v>789</v>
      </c>
      <c r="L41" s="20"/>
    </row>
    <row r="42" customHeight="1" spans="1:12">
      <c r="A42" s="5">
        <v>40</v>
      </c>
      <c r="B42" s="6" t="s">
        <v>912</v>
      </c>
      <c r="C42" s="7" t="s">
        <v>946</v>
      </c>
      <c r="D42" s="8" t="s">
        <v>665</v>
      </c>
      <c r="E42" s="8" t="str">
        <f>_xlfn.DISPIMG("ID_4660649D39F74E969BD86A92304B6AA3",1)</f>
        <v>=DISPIMG("ID_4660649D39F74E969BD86A92304B6AA3",1)</v>
      </c>
      <c r="F42" s="9" t="s">
        <v>785</v>
      </c>
      <c r="G42" s="10">
        <v>1</v>
      </c>
      <c r="H42" s="10" t="s">
        <v>21</v>
      </c>
      <c r="I42" s="18"/>
      <c r="J42" s="18"/>
      <c r="K42" s="19" t="s">
        <v>669</v>
      </c>
      <c r="L42" s="20"/>
    </row>
    <row r="43" customHeight="1" spans="1:12">
      <c r="A43" s="5">
        <v>41</v>
      </c>
      <c r="B43" s="6" t="s">
        <v>912</v>
      </c>
      <c r="C43" s="7" t="s">
        <v>946</v>
      </c>
      <c r="D43" s="8" t="s">
        <v>719</v>
      </c>
      <c r="E43" s="8" t="str">
        <f>_xlfn.DISPIMG("ID_9409D302C07E4A11B2E2E9B36F699D64",1)</f>
        <v>=DISPIMG("ID_9409D302C07E4A11B2E2E9B36F699D64",1)</v>
      </c>
      <c r="F43" s="9" t="s">
        <v>788</v>
      </c>
      <c r="G43" s="10">
        <v>1</v>
      </c>
      <c r="H43" s="10" t="s">
        <v>21</v>
      </c>
      <c r="I43" s="18"/>
      <c r="J43" s="18"/>
      <c r="K43" s="19" t="s">
        <v>789</v>
      </c>
      <c r="L43" s="20"/>
    </row>
    <row r="44" customHeight="1" spans="1:12">
      <c r="A44" s="5">
        <v>42</v>
      </c>
      <c r="B44" s="6" t="s">
        <v>912</v>
      </c>
      <c r="C44" s="7" t="s">
        <v>947</v>
      </c>
      <c r="D44" s="8" t="s">
        <v>762</v>
      </c>
      <c r="E44" s="8" t="str">
        <f>_xlfn.DISPIMG("ID_0D35592354D04752B7A6AD382C8D993C",1)</f>
        <v>=DISPIMG("ID_0D35592354D04752B7A6AD382C8D993C",1)</v>
      </c>
      <c r="F44" s="9" t="s">
        <v>765</v>
      </c>
      <c r="G44" s="10">
        <v>1</v>
      </c>
      <c r="H44" s="10" t="s">
        <v>21</v>
      </c>
      <c r="I44" s="18"/>
      <c r="J44" s="18"/>
      <c r="K44" s="19" t="s">
        <v>766</v>
      </c>
      <c r="L44" s="20"/>
    </row>
    <row r="45" customHeight="1" spans="1:12">
      <c r="A45" s="5">
        <v>43</v>
      </c>
      <c r="B45" s="6" t="s">
        <v>912</v>
      </c>
      <c r="C45" s="7" t="s">
        <v>947</v>
      </c>
      <c r="D45" s="8" t="s">
        <v>632</v>
      </c>
      <c r="E45" s="8" t="str">
        <f>_xlfn.DISPIMG("ID_26C355A904A64CC99AA984FDC43943A9",1)</f>
        <v>=DISPIMG("ID_26C355A904A64CC99AA984FDC43943A9",1)</v>
      </c>
      <c r="F45" s="9" t="s">
        <v>633</v>
      </c>
      <c r="G45" s="10">
        <v>20</v>
      </c>
      <c r="H45" s="10" t="s">
        <v>21</v>
      </c>
      <c r="I45" s="18"/>
      <c r="J45" s="18"/>
      <c r="K45" s="19" t="s">
        <v>634</v>
      </c>
      <c r="L45" s="20"/>
    </row>
    <row r="46" customHeight="1" spans="1:12">
      <c r="A46" s="5">
        <v>44</v>
      </c>
      <c r="B46" s="6" t="s">
        <v>912</v>
      </c>
      <c r="C46" s="7" t="s">
        <v>948</v>
      </c>
      <c r="D46" s="8" t="s">
        <v>632</v>
      </c>
      <c r="E46" s="8" t="str">
        <f>_xlfn.DISPIMG("ID_849337C24925473B9507ED3947DFF156",1)</f>
        <v>=DISPIMG("ID_849337C24925473B9507ED3947DFF156",1)</v>
      </c>
      <c r="F46" s="9" t="s">
        <v>633</v>
      </c>
      <c r="G46" s="10">
        <v>1</v>
      </c>
      <c r="H46" s="10" t="s">
        <v>21</v>
      </c>
      <c r="I46" s="18"/>
      <c r="J46" s="18"/>
      <c r="K46" s="19" t="s">
        <v>634</v>
      </c>
      <c r="L46" s="20"/>
    </row>
    <row r="47" customHeight="1" spans="1:12">
      <c r="A47" s="5">
        <v>45</v>
      </c>
      <c r="B47" s="6" t="s">
        <v>912</v>
      </c>
      <c r="C47" s="7" t="s">
        <v>949</v>
      </c>
      <c r="D47" s="8" t="s">
        <v>762</v>
      </c>
      <c r="E47" s="8" t="str">
        <f>_xlfn.DISPIMG("ID_3F587B1314BE4F6497838CD5A4441B71",1)</f>
        <v>=DISPIMG("ID_3F587B1314BE4F6497838CD5A4441B71",1)</v>
      </c>
      <c r="F47" s="9" t="s">
        <v>765</v>
      </c>
      <c r="G47" s="10">
        <v>1</v>
      </c>
      <c r="H47" s="10" t="s">
        <v>21</v>
      </c>
      <c r="I47" s="18"/>
      <c r="J47" s="18"/>
      <c r="K47" s="19" t="s">
        <v>766</v>
      </c>
      <c r="L47" s="20"/>
    </row>
    <row r="48" customHeight="1" spans="1:12">
      <c r="A48" s="5">
        <v>46</v>
      </c>
      <c r="B48" s="6" t="s">
        <v>912</v>
      </c>
      <c r="C48" s="7" t="s">
        <v>949</v>
      </c>
      <c r="D48" s="8" t="s">
        <v>632</v>
      </c>
      <c r="E48" s="8" t="str">
        <f>_xlfn.DISPIMG("ID_D6BDC777E00F408095BDD427F44B20BB",1)</f>
        <v>=DISPIMG("ID_D6BDC777E00F408095BDD427F44B20BB",1)</v>
      </c>
      <c r="F48" s="9" t="s">
        <v>633</v>
      </c>
      <c r="G48" s="10">
        <v>18</v>
      </c>
      <c r="H48" s="10" t="s">
        <v>21</v>
      </c>
      <c r="I48" s="18"/>
      <c r="J48" s="18"/>
      <c r="K48" s="19" t="s">
        <v>634</v>
      </c>
      <c r="L48" s="20"/>
    </row>
    <row r="49" customHeight="1" spans="1:12">
      <c r="A49" s="5">
        <v>47</v>
      </c>
      <c r="B49" s="6" t="s">
        <v>912</v>
      </c>
      <c r="C49" s="7" t="s">
        <v>950</v>
      </c>
      <c r="D49" s="8" t="s">
        <v>762</v>
      </c>
      <c r="E49" s="8" t="str">
        <f>_xlfn.DISPIMG("ID_7A8D4C18A85E4C638D964C35D7CBA9E9",1)</f>
        <v>=DISPIMG("ID_7A8D4C18A85E4C638D964C35D7CBA9E9",1)</v>
      </c>
      <c r="F49" s="9" t="s">
        <v>765</v>
      </c>
      <c r="G49" s="10">
        <v>1</v>
      </c>
      <c r="H49" s="10" t="s">
        <v>21</v>
      </c>
      <c r="I49" s="18"/>
      <c r="J49" s="18"/>
      <c r="K49" s="19" t="s">
        <v>766</v>
      </c>
      <c r="L49" s="20"/>
    </row>
    <row r="50" customHeight="1" spans="1:12">
      <c r="A50" s="5">
        <v>48</v>
      </c>
      <c r="B50" s="6" t="s">
        <v>912</v>
      </c>
      <c r="C50" s="7" t="s">
        <v>950</v>
      </c>
      <c r="D50" s="8" t="s">
        <v>843</v>
      </c>
      <c r="E50" s="8" t="str">
        <f>_xlfn.DISPIMG("ID_09C1983920DE4E999E66A5EB58B68E13",1)</f>
        <v>=DISPIMG("ID_09C1983920DE4E999E66A5EB58B68E13",1)</v>
      </c>
      <c r="F50" s="9" t="s">
        <v>673</v>
      </c>
      <c r="G50" s="10">
        <v>1</v>
      </c>
      <c r="H50" s="10" t="s">
        <v>21</v>
      </c>
      <c r="I50" s="18"/>
      <c r="J50" s="18"/>
      <c r="K50" s="19" t="s">
        <v>844</v>
      </c>
      <c r="L50" s="20"/>
    </row>
    <row r="51" customHeight="1" spans="1:12">
      <c r="A51" s="5">
        <v>49</v>
      </c>
      <c r="B51" s="6" t="s">
        <v>912</v>
      </c>
      <c r="C51" s="7" t="s">
        <v>951</v>
      </c>
      <c r="D51" s="8" t="s">
        <v>762</v>
      </c>
      <c r="E51" s="8" t="str">
        <f>_xlfn.DISPIMG("ID_44CBA802DBDC4DEBA2C15AEDB54E37D5",1)</f>
        <v>=DISPIMG("ID_44CBA802DBDC4DEBA2C15AEDB54E37D5",1)</v>
      </c>
      <c r="F51" s="9" t="s">
        <v>765</v>
      </c>
      <c r="G51" s="10">
        <v>1</v>
      </c>
      <c r="H51" s="10" t="s">
        <v>21</v>
      </c>
      <c r="I51" s="18"/>
      <c r="J51" s="18"/>
      <c r="K51" s="19" t="s">
        <v>766</v>
      </c>
      <c r="L51" s="20"/>
    </row>
    <row r="52" customHeight="1" spans="1:12">
      <c r="A52" s="5">
        <v>50</v>
      </c>
      <c r="B52" s="6" t="s">
        <v>912</v>
      </c>
      <c r="C52" s="7" t="s">
        <v>951</v>
      </c>
      <c r="D52" s="8" t="s">
        <v>632</v>
      </c>
      <c r="E52" s="8" t="str">
        <f>_xlfn.DISPIMG("ID_252C048C38EC42BDA8CC80D266F18866",1)</f>
        <v>=DISPIMG("ID_252C048C38EC42BDA8CC80D266F18866",1)</v>
      </c>
      <c r="F52" s="9" t="s">
        <v>633</v>
      </c>
      <c r="G52" s="10">
        <v>20</v>
      </c>
      <c r="H52" s="10" t="s">
        <v>21</v>
      </c>
      <c r="I52" s="18"/>
      <c r="J52" s="18"/>
      <c r="K52" s="19" t="s">
        <v>634</v>
      </c>
      <c r="L52" s="20"/>
    </row>
    <row r="53" customHeight="1" spans="1:12">
      <c r="A53" s="5">
        <v>51</v>
      </c>
      <c r="B53" s="6" t="s">
        <v>912</v>
      </c>
      <c r="C53" s="7" t="s">
        <v>952</v>
      </c>
      <c r="D53" s="8" t="s">
        <v>690</v>
      </c>
      <c r="E53" s="8" t="str">
        <f>_xlfn.DISPIMG("ID_9BB985B6C6E64F6E9D5E84A470B8071E",1)</f>
        <v>=DISPIMG("ID_9BB985B6C6E64F6E9D5E84A470B8071E",1)</v>
      </c>
      <c r="F53" s="9" t="s">
        <v>915</v>
      </c>
      <c r="G53" s="10">
        <v>18</v>
      </c>
      <c r="H53" s="10" t="s">
        <v>21</v>
      </c>
      <c r="I53" s="18"/>
      <c r="J53" s="18"/>
      <c r="K53" s="19" t="s">
        <v>916</v>
      </c>
      <c r="L53" s="20"/>
    </row>
    <row r="54" customHeight="1" spans="1:12">
      <c r="A54" s="5">
        <v>52</v>
      </c>
      <c r="B54" s="6" t="s">
        <v>912</v>
      </c>
      <c r="C54" s="7" t="s">
        <v>953</v>
      </c>
      <c r="D54" s="8" t="s">
        <v>762</v>
      </c>
      <c r="E54" s="8" t="str">
        <f>_xlfn.DISPIMG("ID_98176AA005E340858F00BA3BC2CB2774",1)</f>
        <v>=DISPIMG("ID_98176AA005E340858F00BA3BC2CB2774",1)</v>
      </c>
      <c r="F54" s="9" t="s">
        <v>765</v>
      </c>
      <c r="G54" s="10">
        <v>1</v>
      </c>
      <c r="H54" s="10" t="s">
        <v>21</v>
      </c>
      <c r="I54" s="18"/>
      <c r="J54" s="18"/>
      <c r="K54" s="19" t="s">
        <v>766</v>
      </c>
      <c r="L54" s="20"/>
    </row>
    <row r="55" customHeight="1" spans="1:12">
      <c r="A55" s="5">
        <v>53</v>
      </c>
      <c r="B55" s="6" t="s">
        <v>912</v>
      </c>
      <c r="C55" s="7" t="s">
        <v>953</v>
      </c>
      <c r="D55" s="8" t="s">
        <v>632</v>
      </c>
      <c r="E55" s="8" t="str">
        <f>_xlfn.DISPIMG("ID_F7B4C00F1AFC4F09B8BE0BD2C5151C05",1)</f>
        <v>=DISPIMG("ID_F7B4C00F1AFC4F09B8BE0BD2C5151C05",1)</v>
      </c>
      <c r="F55" s="9" t="s">
        <v>633</v>
      </c>
      <c r="G55" s="10">
        <v>18</v>
      </c>
      <c r="H55" s="10" t="s">
        <v>21</v>
      </c>
      <c r="I55" s="18"/>
      <c r="J55" s="18"/>
      <c r="K55" s="19" t="s">
        <v>634</v>
      </c>
      <c r="L55" s="20"/>
    </row>
    <row r="56" customHeight="1" spans="1:12">
      <c r="A56" s="5">
        <v>54</v>
      </c>
      <c r="B56" s="6" t="s">
        <v>912</v>
      </c>
      <c r="C56" s="7" t="s">
        <v>954</v>
      </c>
      <c r="D56" s="8" t="s">
        <v>762</v>
      </c>
      <c r="E56" s="8" t="str">
        <f>_xlfn.DISPIMG("ID_9A69564CC6CC440E95C549C65169A016",1)</f>
        <v>=DISPIMG("ID_9A69564CC6CC440E95C549C65169A016",1)</v>
      </c>
      <c r="F56" s="9" t="s">
        <v>765</v>
      </c>
      <c r="G56" s="10">
        <v>1</v>
      </c>
      <c r="H56" s="10" t="s">
        <v>21</v>
      </c>
      <c r="I56" s="18"/>
      <c r="J56" s="18"/>
      <c r="K56" s="19" t="s">
        <v>766</v>
      </c>
      <c r="L56" s="20"/>
    </row>
    <row r="57" customHeight="1" spans="1:12">
      <c r="A57" s="5">
        <v>55</v>
      </c>
      <c r="B57" s="6" t="s">
        <v>912</v>
      </c>
      <c r="C57" s="7" t="s">
        <v>954</v>
      </c>
      <c r="D57" s="8" t="s">
        <v>632</v>
      </c>
      <c r="E57" s="8" t="str">
        <f>_xlfn.DISPIMG("ID_BFC69818282A4DABBEF108FF2E9D3930",1)</f>
        <v>=DISPIMG("ID_BFC69818282A4DABBEF108FF2E9D3930",1)</v>
      </c>
      <c r="F57" s="9" t="s">
        <v>633</v>
      </c>
      <c r="G57" s="10">
        <v>16</v>
      </c>
      <c r="H57" s="10" t="s">
        <v>21</v>
      </c>
      <c r="I57" s="18"/>
      <c r="J57" s="18"/>
      <c r="K57" s="19" t="s">
        <v>634</v>
      </c>
      <c r="L57" s="20"/>
    </row>
    <row r="58" customHeight="1" spans="1:12">
      <c r="A58" s="5">
        <v>56</v>
      </c>
      <c r="B58" s="6" t="s">
        <v>912</v>
      </c>
      <c r="C58" s="7" t="s">
        <v>519</v>
      </c>
      <c r="D58" s="8" t="s">
        <v>690</v>
      </c>
      <c r="E58" s="8" t="str">
        <f>_xlfn.DISPIMG("ID_F3F34C2D3EA040A5A17BA2C214AD063B",1)</f>
        <v>=DISPIMG("ID_F3F34C2D3EA040A5A17BA2C214AD063B",1)</v>
      </c>
      <c r="F58" s="9" t="s">
        <v>915</v>
      </c>
      <c r="G58" s="10">
        <v>14</v>
      </c>
      <c r="H58" s="10" t="s">
        <v>21</v>
      </c>
      <c r="I58" s="18"/>
      <c r="J58" s="18"/>
      <c r="K58" s="19" t="s">
        <v>916</v>
      </c>
      <c r="L58" s="20"/>
    </row>
    <row r="59" customHeight="1" spans="1:12">
      <c r="A59" s="5">
        <v>57</v>
      </c>
      <c r="B59" s="6" t="s">
        <v>912</v>
      </c>
      <c r="C59" s="7" t="s">
        <v>955</v>
      </c>
      <c r="D59" s="8" t="s">
        <v>690</v>
      </c>
      <c r="E59" s="8" t="str">
        <f>_xlfn.DISPIMG("ID_9D1045AF48534A08B65541565D02F131",1)</f>
        <v>=DISPIMG("ID_9D1045AF48534A08B65541565D02F131",1)</v>
      </c>
      <c r="F59" s="9" t="s">
        <v>915</v>
      </c>
      <c r="G59" s="10">
        <v>14</v>
      </c>
      <c r="H59" s="10" t="s">
        <v>21</v>
      </c>
      <c r="I59" s="18"/>
      <c r="J59" s="18"/>
      <c r="K59" s="19" t="s">
        <v>916</v>
      </c>
      <c r="L59" s="20"/>
    </row>
    <row r="60" customHeight="1" spans="1:12">
      <c r="A60" s="5">
        <v>58</v>
      </c>
      <c r="B60" s="6" t="s">
        <v>912</v>
      </c>
      <c r="C60" s="7" t="s">
        <v>956</v>
      </c>
      <c r="D60" s="8" t="s">
        <v>690</v>
      </c>
      <c r="E60" s="8" t="str">
        <f>_xlfn.DISPIMG("ID_76DBFA8F53224993A3718E55C3C3F415",1)</f>
        <v>=DISPIMG("ID_76DBFA8F53224993A3718E55C3C3F415",1)</v>
      </c>
      <c r="F60" s="9" t="s">
        <v>915</v>
      </c>
      <c r="G60" s="10">
        <v>10</v>
      </c>
      <c r="H60" s="10" t="s">
        <v>21</v>
      </c>
      <c r="I60" s="18"/>
      <c r="J60" s="18"/>
      <c r="K60" s="19" t="s">
        <v>916</v>
      </c>
      <c r="L60" s="20"/>
    </row>
    <row r="61" customHeight="1" spans="1:12">
      <c r="A61" s="5">
        <v>59</v>
      </c>
      <c r="B61" s="6" t="s">
        <v>912</v>
      </c>
      <c r="C61" s="7" t="s">
        <v>957</v>
      </c>
      <c r="D61" s="8" t="s">
        <v>690</v>
      </c>
      <c r="E61" s="8" t="str">
        <f>_xlfn.DISPIMG("ID_829D9ED6B09247FFB362030AE8CBFF7E",1)</f>
        <v>=DISPIMG("ID_829D9ED6B09247FFB362030AE8CBFF7E",1)</v>
      </c>
      <c r="F61" s="9" t="s">
        <v>915</v>
      </c>
      <c r="G61" s="10">
        <v>8</v>
      </c>
      <c r="H61" s="10" t="s">
        <v>21</v>
      </c>
      <c r="I61" s="18"/>
      <c r="J61" s="18"/>
      <c r="K61" s="19" t="s">
        <v>916</v>
      </c>
      <c r="L61" s="20"/>
    </row>
    <row r="62" customHeight="1" spans="1:12">
      <c r="A62" s="5">
        <v>60</v>
      </c>
      <c r="B62" s="6" t="s">
        <v>912</v>
      </c>
      <c r="C62" s="7" t="s">
        <v>958</v>
      </c>
      <c r="D62" s="8" t="s">
        <v>762</v>
      </c>
      <c r="E62" s="8" t="str">
        <f>_xlfn.DISPIMG("ID_921E4A78CE104F8DA6DB58A3E15C4432",1)</f>
        <v>=DISPIMG("ID_921E4A78CE104F8DA6DB58A3E15C4432",1)</v>
      </c>
      <c r="F62" s="9" t="s">
        <v>765</v>
      </c>
      <c r="G62" s="10">
        <v>1</v>
      </c>
      <c r="H62" s="10" t="s">
        <v>21</v>
      </c>
      <c r="I62" s="18"/>
      <c r="J62" s="18"/>
      <c r="K62" s="19" t="s">
        <v>766</v>
      </c>
      <c r="L62" s="20"/>
    </row>
    <row r="63" customHeight="1" spans="1:12">
      <c r="A63" s="5">
        <v>61</v>
      </c>
      <c r="B63" s="6" t="s">
        <v>912</v>
      </c>
      <c r="C63" s="7" t="s">
        <v>958</v>
      </c>
      <c r="D63" s="8" t="s">
        <v>632</v>
      </c>
      <c r="E63" s="8" t="str">
        <f>_xlfn.DISPIMG("ID_0D5D72D3106142A980C0F66BE382E05E",1)</f>
        <v>=DISPIMG("ID_0D5D72D3106142A980C0F66BE382E05E",1)</v>
      </c>
      <c r="F63" s="9" t="s">
        <v>633</v>
      </c>
      <c r="G63" s="10">
        <v>19</v>
      </c>
      <c r="H63" s="10" t="s">
        <v>21</v>
      </c>
      <c r="I63" s="18"/>
      <c r="J63" s="18"/>
      <c r="K63" s="19" t="s">
        <v>634</v>
      </c>
      <c r="L63" s="20"/>
    </row>
    <row r="64" customHeight="1" spans="1:12">
      <c r="A64" s="5">
        <v>62</v>
      </c>
      <c r="B64" s="6" t="s">
        <v>959</v>
      </c>
      <c r="C64" s="7" t="s">
        <v>960</v>
      </c>
      <c r="D64" s="8" t="s">
        <v>880</v>
      </c>
      <c r="E64" s="8" t="str">
        <f>_xlfn.DISPIMG("ID_F14E665D09644838B708D938D2E40689",1)</f>
        <v>=DISPIMG("ID_F14E665D09644838B708D938D2E40689",1)</v>
      </c>
      <c r="F64" s="9" t="s">
        <v>883</v>
      </c>
      <c r="G64" s="10">
        <v>4</v>
      </c>
      <c r="H64" s="10" t="s">
        <v>21</v>
      </c>
      <c r="I64" s="18"/>
      <c r="J64" s="18"/>
      <c r="K64" s="19" t="s">
        <v>918</v>
      </c>
      <c r="L64" s="20"/>
    </row>
    <row r="65" customHeight="1" spans="1:12">
      <c r="A65" s="5">
        <v>63</v>
      </c>
      <c r="B65" s="6" t="s">
        <v>959</v>
      </c>
      <c r="C65" s="7" t="s">
        <v>960</v>
      </c>
      <c r="D65" s="8" t="s">
        <v>599</v>
      </c>
      <c r="E65" s="8" t="str">
        <f>_xlfn.DISPIMG("ID_AFAEDD196375491387DEF5C2990815D4",1)</f>
        <v>=DISPIMG("ID_AFAEDD196375491387DEF5C2990815D4",1)</v>
      </c>
      <c r="F65" s="9" t="s">
        <v>602</v>
      </c>
      <c r="G65" s="10">
        <v>1</v>
      </c>
      <c r="H65" s="10" t="s">
        <v>21</v>
      </c>
      <c r="I65" s="18"/>
      <c r="J65" s="18"/>
      <c r="K65" s="19" t="s">
        <v>961</v>
      </c>
      <c r="L65" s="20"/>
    </row>
    <row r="66" customHeight="1" spans="1:12">
      <c r="A66" s="5">
        <v>64</v>
      </c>
      <c r="B66" s="12" t="s">
        <v>959</v>
      </c>
      <c r="C66" s="13" t="s">
        <v>960</v>
      </c>
      <c r="D66" s="14" t="s">
        <v>962</v>
      </c>
      <c r="E66" s="14" t="str">
        <f>_xlfn.DISPIMG("ID_3023D5C0F4A142EF85C55BF33D73AFE4",1)</f>
        <v>=DISPIMG("ID_3023D5C0F4A142EF85C55BF33D73AFE4",1)</v>
      </c>
      <c r="F66" s="15" t="s">
        <v>963</v>
      </c>
      <c r="G66" s="16">
        <v>1</v>
      </c>
      <c r="H66" s="16" t="s">
        <v>21</v>
      </c>
      <c r="I66" s="21"/>
      <c r="J66" s="21"/>
      <c r="K66" s="22" t="s">
        <v>961</v>
      </c>
      <c r="L66" s="23"/>
    </row>
    <row r="67" customHeight="1" spans="1:12">
      <c r="A67" s="5">
        <v>65</v>
      </c>
      <c r="B67" s="12" t="s">
        <v>959</v>
      </c>
      <c r="C67" s="13" t="s">
        <v>960</v>
      </c>
      <c r="D67" s="14" t="s">
        <v>964</v>
      </c>
      <c r="E67" s="14" t="str">
        <f>_xlfn.DISPIMG("ID_597856CD0AB44B9C9E3F5F8CEA67C91E",1)</f>
        <v>=DISPIMG("ID_597856CD0AB44B9C9E3F5F8CEA67C91E",1)</v>
      </c>
      <c r="F67" s="15" t="s">
        <v>27</v>
      </c>
      <c r="G67" s="16">
        <v>48</v>
      </c>
      <c r="H67" s="16" t="s">
        <v>28</v>
      </c>
      <c r="I67" s="21"/>
      <c r="J67" s="21"/>
      <c r="K67" s="22" t="s">
        <v>607</v>
      </c>
      <c r="L67" s="23"/>
    </row>
    <row r="68" customHeight="1" spans="1:12">
      <c r="A68" s="5">
        <v>66</v>
      </c>
      <c r="B68" s="12" t="s">
        <v>959</v>
      </c>
      <c r="C68" s="13" t="s">
        <v>960</v>
      </c>
      <c r="D68" s="14" t="s">
        <v>964</v>
      </c>
      <c r="E68" s="14" t="str">
        <f>_xlfn.DISPIMG("ID_058997D76B554A2BB0E6D29D76B2ADD3",1)</f>
        <v>=DISPIMG("ID_058997D76B554A2BB0E6D29D76B2ADD3",1)</v>
      </c>
      <c r="F68" s="15" t="s">
        <v>27</v>
      </c>
      <c r="G68" s="16">
        <v>40</v>
      </c>
      <c r="H68" s="16" t="s">
        <v>28</v>
      </c>
      <c r="I68" s="21"/>
      <c r="J68" s="21"/>
      <c r="K68" s="22" t="s">
        <v>965</v>
      </c>
      <c r="L68" s="23"/>
    </row>
    <row r="69" customHeight="1" spans="1:12">
      <c r="A69" s="5">
        <v>67</v>
      </c>
      <c r="B69" s="12" t="s">
        <v>959</v>
      </c>
      <c r="C69" s="13" t="s">
        <v>960</v>
      </c>
      <c r="D69" s="14" t="s">
        <v>966</v>
      </c>
      <c r="E69" s="14" t="str">
        <f>_xlfn.DISPIMG("ID_5EBB188639F94BDCBE85B13FEC3BA6B6",1)</f>
        <v>=DISPIMG("ID_5EBB188639F94BDCBE85B13FEC3BA6B6",1)</v>
      </c>
      <c r="F69" s="15" t="s">
        <v>967</v>
      </c>
      <c r="G69" s="16">
        <v>24</v>
      </c>
      <c r="H69" s="16" t="s">
        <v>21</v>
      </c>
      <c r="I69" s="21"/>
      <c r="J69" s="21"/>
      <c r="K69" s="22" t="s">
        <v>968</v>
      </c>
      <c r="L69" s="23"/>
    </row>
    <row r="70" customHeight="1" spans="1:12">
      <c r="A70" s="5">
        <v>68</v>
      </c>
      <c r="B70" s="12" t="s">
        <v>959</v>
      </c>
      <c r="C70" s="13" t="s">
        <v>969</v>
      </c>
      <c r="D70" s="14" t="s">
        <v>880</v>
      </c>
      <c r="E70" s="14" t="str">
        <f>_xlfn.DISPIMG("ID_9F01FE6411BF4ACB809C04155259922C",1)</f>
        <v>=DISPIMG("ID_9F01FE6411BF4ACB809C04155259922C",1)</v>
      </c>
      <c r="F70" s="15" t="s">
        <v>883</v>
      </c>
      <c r="G70" s="16">
        <v>2</v>
      </c>
      <c r="H70" s="16" t="s">
        <v>21</v>
      </c>
      <c r="I70" s="21"/>
      <c r="J70" s="21"/>
      <c r="K70" s="22" t="s">
        <v>918</v>
      </c>
      <c r="L70" s="23"/>
    </row>
    <row r="71" customHeight="1" spans="1:12">
      <c r="A71" s="24">
        <v>69</v>
      </c>
      <c r="B71" s="12" t="s">
        <v>959</v>
      </c>
      <c r="C71" s="13" t="s">
        <v>969</v>
      </c>
      <c r="D71" s="14" t="s">
        <v>599</v>
      </c>
      <c r="E71" s="14" t="str">
        <f>_xlfn.DISPIMG("ID_ACA8F60D7DE14D01BE333E7ACDBA1B6D",1)</f>
        <v>=DISPIMG("ID_ACA8F60D7DE14D01BE333E7ACDBA1B6D",1)</v>
      </c>
      <c r="F71" s="15" t="s">
        <v>602</v>
      </c>
      <c r="G71" s="16">
        <v>1</v>
      </c>
      <c r="H71" s="16" t="s">
        <v>21</v>
      </c>
      <c r="I71" s="21"/>
      <c r="J71" s="21"/>
      <c r="K71" s="22" t="s">
        <v>961</v>
      </c>
      <c r="L71" s="23"/>
    </row>
    <row r="72" customHeight="1" spans="1:12">
      <c r="A72" s="24">
        <v>70</v>
      </c>
      <c r="B72" s="12" t="s">
        <v>959</v>
      </c>
      <c r="C72" s="13" t="s">
        <v>969</v>
      </c>
      <c r="D72" s="14" t="s">
        <v>964</v>
      </c>
      <c r="E72" s="14" t="str">
        <f>_xlfn.DISPIMG("ID_B002B2BD905E464C8CEBF8FCD0686B22",1)</f>
        <v>=DISPIMG("ID_B002B2BD905E464C8CEBF8FCD0686B22",1)</v>
      </c>
      <c r="F72" s="15" t="s">
        <v>27</v>
      </c>
      <c r="G72" s="16">
        <v>32</v>
      </c>
      <c r="H72" s="16" t="s">
        <v>28</v>
      </c>
      <c r="I72" s="21"/>
      <c r="J72" s="21"/>
      <c r="K72" s="22" t="s">
        <v>607</v>
      </c>
      <c r="L72" s="23"/>
    </row>
    <row r="73" customHeight="1" spans="1:12">
      <c r="A73" s="24">
        <v>71</v>
      </c>
      <c r="B73" s="12" t="s">
        <v>959</v>
      </c>
      <c r="C73" s="13" t="s">
        <v>969</v>
      </c>
      <c r="D73" s="14" t="s">
        <v>966</v>
      </c>
      <c r="E73" s="14" t="str">
        <f>_xlfn.DISPIMG("ID_89CF381498D24B5D810AE11F03472BA4",1)</f>
        <v>=DISPIMG("ID_89CF381498D24B5D810AE11F03472BA4",1)</v>
      </c>
      <c r="F73" s="15" t="s">
        <v>967</v>
      </c>
      <c r="G73" s="16">
        <v>8</v>
      </c>
      <c r="H73" s="16" t="s">
        <v>21</v>
      </c>
      <c r="I73" s="21"/>
      <c r="J73" s="21"/>
      <c r="K73" s="22" t="s">
        <v>968</v>
      </c>
      <c r="L73" s="23"/>
    </row>
    <row r="74" customHeight="1" spans="1:12">
      <c r="A74" s="24">
        <v>72</v>
      </c>
      <c r="B74" s="12" t="s">
        <v>959</v>
      </c>
      <c r="C74" s="13" t="s">
        <v>970</v>
      </c>
      <c r="D74" s="14" t="s">
        <v>604</v>
      </c>
      <c r="E74" s="14" t="str">
        <f>_xlfn.DISPIMG("ID_6B192D752A334762A7AE87A6687CEA3D",1)</f>
        <v>=DISPIMG("ID_6B192D752A334762A7AE87A6687CEA3D",1)</v>
      </c>
      <c r="F74" s="15" t="s">
        <v>27</v>
      </c>
      <c r="G74" s="16">
        <v>50</v>
      </c>
      <c r="H74" s="16" t="s">
        <v>28</v>
      </c>
      <c r="I74" s="21"/>
      <c r="J74" s="21"/>
      <c r="K74" s="22" t="s">
        <v>607</v>
      </c>
      <c r="L74" s="23"/>
    </row>
    <row r="75" customHeight="1" spans="1:12">
      <c r="A75" s="24">
        <v>73</v>
      </c>
      <c r="B75" s="12" t="s">
        <v>959</v>
      </c>
      <c r="C75" s="13" t="s">
        <v>970</v>
      </c>
      <c r="D75" s="14" t="s">
        <v>964</v>
      </c>
      <c r="E75" s="14" t="str">
        <f>_xlfn.DISPIMG("ID_399A5E73CFF24524AFB4E92901EF2291",1)</f>
        <v>=DISPIMG("ID_399A5E73CFF24524AFB4E92901EF2291",1)</v>
      </c>
      <c r="F75" s="15" t="s">
        <v>27</v>
      </c>
      <c r="G75" s="16">
        <v>9</v>
      </c>
      <c r="H75" s="16" t="s">
        <v>28</v>
      </c>
      <c r="I75" s="21"/>
      <c r="J75" s="21"/>
      <c r="K75" s="22" t="s">
        <v>971</v>
      </c>
      <c r="L75" s="23"/>
    </row>
    <row r="76" customHeight="1" spans="1:12">
      <c r="A76" s="5">
        <v>74</v>
      </c>
      <c r="B76" s="6" t="s">
        <v>959</v>
      </c>
      <c r="C76" s="7" t="s">
        <v>970</v>
      </c>
      <c r="D76" s="8" t="s">
        <v>50</v>
      </c>
      <c r="E76" s="8" t="str">
        <f>_xlfn.DISPIMG("ID_CDFAB48B31E34F13A0525ADBE7B71739",1)</f>
        <v>=DISPIMG("ID_CDFAB48B31E34F13A0525ADBE7B71739",1)</v>
      </c>
      <c r="F76" s="9" t="s">
        <v>27</v>
      </c>
      <c r="G76" s="10">
        <v>425</v>
      </c>
      <c r="H76" s="10" t="s">
        <v>28</v>
      </c>
      <c r="I76" s="18"/>
      <c r="J76" s="18"/>
      <c r="K76" s="19" t="s">
        <v>972</v>
      </c>
      <c r="L76" s="20"/>
    </row>
    <row r="77" customHeight="1" spans="1:12">
      <c r="A77" s="5">
        <v>75</v>
      </c>
      <c r="B77" s="6" t="s">
        <v>959</v>
      </c>
      <c r="C77" s="7" t="s">
        <v>970</v>
      </c>
      <c r="D77" s="8" t="s">
        <v>966</v>
      </c>
      <c r="E77" s="8" t="str">
        <f>_xlfn.DISPIMG("ID_41FEF5A76D584B0CB50A5180D667D095",1)</f>
        <v>=DISPIMG("ID_41FEF5A76D584B0CB50A5180D667D095",1)</v>
      </c>
      <c r="F77" s="9" t="s">
        <v>973</v>
      </c>
      <c r="G77" s="10">
        <v>6</v>
      </c>
      <c r="H77" s="10" t="s">
        <v>21</v>
      </c>
      <c r="I77" s="18"/>
      <c r="J77" s="18"/>
      <c r="K77" s="19" t="s">
        <v>974</v>
      </c>
      <c r="L77" s="20"/>
    </row>
    <row r="78" customHeight="1" spans="1:12">
      <c r="A78" s="5">
        <v>76</v>
      </c>
      <c r="B78" s="6" t="s">
        <v>959</v>
      </c>
      <c r="C78" s="7" t="s">
        <v>970</v>
      </c>
      <c r="D78" s="8" t="s">
        <v>966</v>
      </c>
      <c r="E78" s="8" t="str">
        <f>_xlfn.DISPIMG("ID_5476109E420C46D6B2C94519DC02189A",1)</f>
        <v>=DISPIMG("ID_5476109E420C46D6B2C94519DC02189A",1)</v>
      </c>
      <c r="F78" s="9" t="s">
        <v>967</v>
      </c>
      <c r="G78" s="10">
        <v>16</v>
      </c>
      <c r="H78" s="10" t="s">
        <v>21</v>
      </c>
      <c r="I78" s="18"/>
      <c r="J78" s="18"/>
      <c r="K78" s="19" t="s">
        <v>968</v>
      </c>
      <c r="L78" s="20"/>
    </row>
    <row r="79" customHeight="1" spans="1:12">
      <c r="A79" s="5">
        <v>77</v>
      </c>
      <c r="B79" s="6" t="s">
        <v>959</v>
      </c>
      <c r="C79" s="7" t="s">
        <v>970</v>
      </c>
      <c r="D79" s="8" t="s">
        <v>975</v>
      </c>
      <c r="E79" s="8" t="str">
        <f>_xlfn.DISPIMG("ID_9E8AE4765852486BB448BFA77E96C195",1)</f>
        <v>=DISPIMG("ID_9E8AE4765852486BB448BFA77E96C195",1)</v>
      </c>
      <c r="F79" s="9" t="s">
        <v>976</v>
      </c>
      <c r="G79" s="10">
        <v>1</v>
      </c>
      <c r="H79" s="10" t="s">
        <v>21</v>
      </c>
      <c r="I79" s="18"/>
      <c r="J79" s="18"/>
      <c r="K79" s="19" t="s">
        <v>977</v>
      </c>
      <c r="L79" s="20"/>
    </row>
    <row r="80" customHeight="1" spans="1:12">
      <c r="A80" s="5">
        <v>78</v>
      </c>
      <c r="B80" s="6" t="s">
        <v>959</v>
      </c>
      <c r="C80" s="7" t="s">
        <v>970</v>
      </c>
      <c r="D80" s="8" t="s">
        <v>978</v>
      </c>
      <c r="E80" s="8" t="str">
        <f>_xlfn.DISPIMG("ID_7BDDC4B537A7415094A7CCD7E29FEFBF",1)</f>
        <v>=DISPIMG("ID_7BDDC4B537A7415094A7CCD7E29FEFBF",1)</v>
      </c>
      <c r="F80" s="9" t="s">
        <v>979</v>
      </c>
      <c r="G80" s="10">
        <v>3</v>
      </c>
      <c r="H80" s="10" t="s">
        <v>21</v>
      </c>
      <c r="I80" s="18"/>
      <c r="J80" s="18"/>
      <c r="K80" s="19" t="s">
        <v>980</v>
      </c>
      <c r="L80" s="20"/>
    </row>
    <row r="81" customHeight="1" spans="1:12">
      <c r="A81" s="5">
        <v>79</v>
      </c>
      <c r="B81" s="6" t="s">
        <v>959</v>
      </c>
      <c r="C81" s="7" t="s">
        <v>664</v>
      </c>
      <c r="D81" s="8" t="s">
        <v>665</v>
      </c>
      <c r="E81" s="8" t="str">
        <f>_xlfn.DISPIMG("ID_2DA9AED100F84D61AC61EB9CD6D32C3A",1)</f>
        <v>=DISPIMG("ID_2DA9AED100F84D61AC61EB9CD6D32C3A",1)</v>
      </c>
      <c r="F81" s="9" t="s">
        <v>981</v>
      </c>
      <c r="G81" s="10">
        <v>1</v>
      </c>
      <c r="H81" s="10"/>
      <c r="I81" s="18"/>
      <c r="J81" s="18"/>
      <c r="K81" s="19" t="s">
        <v>669</v>
      </c>
      <c r="L81" s="20"/>
    </row>
    <row r="82" ht="19" customHeight="1"/>
    <row r="83" ht="19" customHeight="1"/>
    <row r="84" ht="19" customHeight="1" spans="1:5">
      <c r="A84" s="25" t="s">
        <v>609</v>
      </c>
      <c r="B84" s="25"/>
      <c r="C84" s="25"/>
      <c r="D84" s="25"/>
      <c r="E84" s="25"/>
    </row>
    <row r="85" ht="19" customHeight="1" spans="1:5">
      <c r="A85" s="25" t="s">
        <v>610</v>
      </c>
      <c r="B85" s="25"/>
      <c r="C85" s="25"/>
      <c r="D85" s="25"/>
      <c r="E85" s="25"/>
    </row>
    <row r="86" ht="19" customHeight="1" spans="1:5">
      <c r="A86" s="25" t="s">
        <v>611</v>
      </c>
      <c r="B86" s="25"/>
      <c r="C86" s="25"/>
      <c r="D86" s="25"/>
      <c r="E86" s="25"/>
    </row>
    <row r="87" ht="19" customHeight="1"/>
    <row r="88" ht="19" customHeight="1"/>
    <row r="89" ht="19" customHeight="1"/>
    <row r="90" ht="19" customHeight="1"/>
    <row r="91" ht="19" customHeight="1"/>
    <row r="92" ht="19" customHeight="1"/>
    <row r="93" ht="19" customHeight="1"/>
    <row r="94" ht="19" customHeight="1"/>
    <row r="95" ht="19" customHeight="1"/>
    <row r="96" ht="19" customHeight="1"/>
    <row r="97" ht="19" customHeight="1"/>
    <row r="98" ht="19" customHeight="1"/>
    <row r="99" ht="19" customHeight="1"/>
    <row r="100" ht="19" customHeight="1"/>
    <row r="101" ht="19" customHeight="1"/>
    <row r="102" ht="19" customHeight="1"/>
    <row r="103" ht="19" customHeight="1"/>
    <row r="104" ht="19" customHeight="1"/>
    <row r="105" ht="19" customHeight="1"/>
    <row r="106" ht="19" customHeight="1"/>
    <row r="107" ht="19" customHeight="1"/>
    <row r="108" ht="19" customHeight="1"/>
    <row r="109" ht="19" customHeight="1"/>
    <row r="110" ht="19" customHeight="1"/>
    <row r="111" ht="19" customHeight="1"/>
    <row r="112" ht="19" customHeight="1"/>
    <row r="113" ht="19" customHeight="1"/>
    <row r="114" ht="19" customHeight="1"/>
    <row r="115" ht="19" customHeight="1"/>
    <row r="116" ht="19" customHeight="1"/>
    <row r="117" ht="19" customHeight="1"/>
    <row r="118" ht="19" customHeight="1"/>
    <row r="119" ht="19" customHeight="1"/>
    <row r="120" ht="19" customHeight="1"/>
    <row r="121" ht="19" customHeight="1"/>
    <row r="122" ht="19" customHeight="1"/>
    <row r="123" ht="19" customHeight="1"/>
    <row r="124" ht="19" customHeight="1"/>
    <row r="125" ht="19" customHeight="1"/>
    <row r="126" ht="19" customHeight="1"/>
    <row r="127" ht="19" customHeight="1"/>
    <row r="128" ht="19" customHeight="1"/>
    <row r="129" ht="19" customHeight="1"/>
    <row r="130" ht="19" customHeight="1"/>
    <row r="131" ht="19" customHeight="1"/>
    <row r="132" ht="19" customHeight="1"/>
    <row r="133" ht="19" customHeight="1"/>
    <row r="134" ht="19" customHeight="1"/>
    <row r="135" ht="19" customHeight="1"/>
    <row r="136" ht="19" customHeight="1"/>
    <row r="137" ht="19" customHeight="1"/>
    <row r="138" ht="19" customHeight="1"/>
    <row r="139" ht="19" customHeight="1"/>
    <row r="140" ht="19" customHeight="1"/>
    <row r="141" ht="19" customHeight="1"/>
    <row r="142" ht="19" customHeight="1"/>
    <row r="143" ht="19" customHeight="1"/>
    <row r="144" ht="19" customHeight="1"/>
    <row r="145" ht="19" customHeight="1"/>
  </sheetData>
  <mergeCells count="4">
    <mergeCell ref="A1:L1"/>
    <mergeCell ref="A84:E84"/>
    <mergeCell ref="A85:E85"/>
    <mergeCell ref="A86:E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JUJUMAO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医疗家具（纳入装修工程） </vt:lpstr>
      <vt:lpstr>固定家具（纳入装修工程） </vt:lpstr>
      <vt:lpstr>18、19层家具（纳入装修工程）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Jun.</cp:lastModifiedBy>
  <dcterms:created xsi:type="dcterms:W3CDTF">2005-09-09T06:06:00Z</dcterms:created>
  <cp:lastPrinted>2007-10-26T02:25:00Z</cp:lastPrinted>
  <dcterms:modified xsi:type="dcterms:W3CDTF">2025-11-01T01:35:57Z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A9F0D9A99C074A90A1AFBE7B6F41AF1B_13</vt:lpwstr>
  </property>
  <property fmtid="{D5CDD505-2E9C-101B-9397-08002B2CF9AE}" pid="3" name="KSOProductBuildVer">
    <vt:lpwstr>2052-12.1.0.20305</vt:lpwstr>
  </property>
</Properties>
</file>